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persons/person.xml" ContentType="application/vnd.ms-excel.person+xml"/>
  <Override PartName="/xl/threadedComments/threadedComment1.xml" ContentType="application/vnd.ms-excel.threadedcomment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830"/>
  <workbookPr defaultThemeVersion="166925"/>
  <mc:AlternateContent xmlns:mc="http://schemas.openxmlformats.org/markup-compatibility/2006">
    <mc:Choice Requires="x15">
      <x15ac:absPath xmlns:x15ac="http://schemas.microsoft.com/office/spreadsheetml/2010/11/ac" url="C:\Users\Helion 117\Desktop\"/>
    </mc:Choice>
  </mc:AlternateContent>
  <xr:revisionPtr revIDLastSave="0" documentId="8_{DA1C9439-1E17-48AF-A841-FB0AE727C07C}" xr6:coauthVersionLast="47" xr6:coauthVersionMax="47" xr10:uidLastSave="{00000000-0000-0000-0000-000000000000}"/>
  <bookViews>
    <workbookView xWindow="-120" yWindow="-120" windowWidth="29040" windowHeight="15840" tabRatio="887" xr2:uid="{57A6E4B9-D95C-48A0-ADEC-A2B4FC6B1DCE}"/>
  </bookViews>
  <sheets>
    <sheet name="OU" sheetId="2" r:id="rId1"/>
    <sheet name="Rekapitulacija" sheetId="9" r:id="rId2"/>
    <sheet name="Građ.-obrtnički radovi" sheetId="3" r:id="rId3"/>
    <sheet name="Vodovod i odvodnja" sheetId="4" r:id="rId4"/>
    <sheet name="Elektroinstalacije" sheetId="5" r:id="rId5"/>
    <sheet name="Strojarske instalacije" sheetId="6" r:id="rId6"/>
    <sheet name="Dizalo" sheetId="7" r:id="rId7"/>
    <sheet name="Oprema" sheetId="8" r:id="rId8"/>
    <sheet name="Vanjsko uređenje" sheetId="11" r:id="rId9"/>
  </sheets>
  <definedNames>
    <definedName name="_xlnm.Print_Titles" localSheetId="5">'Strojarske instalacije'!$1:$3</definedName>
    <definedName name="_xlnm.Print_Area" localSheetId="4">Elektroinstalacije!$A:$F</definedName>
    <definedName name="_xlnm.Print_Area" localSheetId="2">'Građ.-obrtnički radovi'!$A$1:$F$452</definedName>
    <definedName name="_xlnm.Print_Area" localSheetId="7">Oprema!$A$1:$F$654</definedName>
    <definedName name="_xlnm.Print_Area" localSheetId="1">Rekapitulacija!$A$1:$F$24</definedName>
    <definedName name="_xlnm.Print_Area" localSheetId="8">'Vanjsko uređenje'!$A$1:$H$411</definedName>
  </definedNames>
  <calcPr calcId="19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D11" i="9" l="1"/>
  <c r="B758" i="5"/>
  <c r="A758" i="5"/>
  <c r="B757" i="5"/>
  <c r="A757" i="5"/>
  <c r="B756" i="5"/>
  <c r="A756" i="5"/>
  <c r="B755" i="5"/>
  <c r="A755" i="5"/>
  <c r="B754" i="5"/>
  <c r="A754" i="5"/>
  <c r="B753" i="5"/>
  <c r="A753" i="5"/>
  <c r="B752" i="5"/>
  <c r="A752" i="5"/>
  <c r="B751" i="5"/>
  <c r="A751" i="5"/>
  <c r="B750" i="5"/>
  <c r="A750" i="5"/>
  <c r="B749" i="5"/>
  <c r="A749" i="5"/>
  <c r="B748" i="5"/>
  <c r="A748" i="5"/>
  <c r="B747" i="5"/>
  <c r="A747" i="5"/>
  <c r="B746" i="5"/>
  <c r="A746" i="5"/>
  <c r="B745" i="5"/>
  <c r="A745" i="5"/>
  <c r="B744" i="5"/>
  <c r="A744" i="5"/>
  <c r="B743" i="5"/>
  <c r="A743" i="5"/>
  <c r="B742" i="5"/>
  <c r="A742" i="5"/>
  <c r="F736" i="5"/>
  <c r="F735" i="5"/>
  <c r="F734" i="5"/>
  <c r="F733" i="5"/>
  <c r="F732" i="5"/>
  <c r="F731" i="5"/>
  <c r="F725" i="5"/>
  <c r="F723" i="5"/>
  <c r="F721" i="5"/>
  <c r="F727" i="5" s="1"/>
  <c r="F757" i="5" s="1"/>
  <c r="F716" i="5"/>
  <c r="F715" i="5"/>
  <c r="F714" i="5"/>
  <c r="F713" i="5"/>
  <c r="F712" i="5"/>
  <c r="F711" i="5"/>
  <c r="F718" i="5" s="1"/>
  <c r="F756" i="5" s="1"/>
  <c r="F704" i="5"/>
  <c r="F702" i="5"/>
  <c r="F700" i="5"/>
  <c r="F699" i="5"/>
  <c r="F698" i="5"/>
  <c r="F695" i="5"/>
  <c r="F693" i="5"/>
  <c r="F691" i="5"/>
  <c r="F682" i="5"/>
  <c r="F666" i="5"/>
  <c r="F665" i="5"/>
  <c r="F664" i="5"/>
  <c r="F663" i="5"/>
  <c r="F662" i="5"/>
  <c r="F661" i="5"/>
  <c r="F660" i="5"/>
  <c r="F659" i="5"/>
  <c r="F658" i="5"/>
  <c r="F657" i="5"/>
  <c r="F656" i="5"/>
  <c r="F655" i="5"/>
  <c r="F654" i="5"/>
  <c r="F653" i="5"/>
  <c r="F652" i="5"/>
  <c r="F651" i="5"/>
  <c r="F650" i="5"/>
  <c r="F649" i="5"/>
  <c r="F648" i="5"/>
  <c r="F647" i="5"/>
  <c r="F646" i="5"/>
  <c r="F645" i="5"/>
  <c r="F644" i="5"/>
  <c r="F643" i="5"/>
  <c r="F642" i="5"/>
  <c r="F636" i="5"/>
  <c r="F634" i="5"/>
  <c r="F632" i="5"/>
  <c r="F630" i="5"/>
  <c r="F628" i="5"/>
  <c r="F624" i="5"/>
  <c r="F623" i="5"/>
  <c r="F622" i="5"/>
  <c r="F621" i="5"/>
  <c r="F619" i="5"/>
  <c r="F618" i="5"/>
  <c r="F617" i="5"/>
  <c r="F615" i="5"/>
  <c r="F614" i="5"/>
  <c r="F612" i="5"/>
  <c r="F611" i="5"/>
  <c r="F610" i="5"/>
  <c r="F609" i="5"/>
  <c r="F607" i="5"/>
  <c r="F606" i="5"/>
  <c r="F604" i="5"/>
  <c r="F603" i="5"/>
  <c r="F602" i="5"/>
  <c r="F596" i="5"/>
  <c r="F586" i="5"/>
  <c r="F576" i="5"/>
  <c r="F625" i="5" s="1"/>
  <c r="F752" i="5" s="1"/>
  <c r="F569" i="5"/>
  <c r="F568" i="5"/>
  <c r="F567" i="5"/>
  <c r="F566" i="5"/>
  <c r="F565" i="5"/>
  <c r="F564" i="5"/>
  <c r="F563" i="5"/>
  <c r="F562" i="5"/>
  <c r="F561" i="5"/>
  <c r="F560" i="5"/>
  <c r="F559" i="5"/>
  <c r="F558" i="5"/>
  <c r="F557" i="5"/>
  <c r="F556" i="5"/>
  <c r="F555" i="5"/>
  <c r="F554" i="5"/>
  <c r="F553" i="5"/>
  <c r="F552" i="5"/>
  <c r="F551" i="5"/>
  <c r="D550" i="5"/>
  <c r="F550" i="5" s="1"/>
  <c r="F549" i="5"/>
  <c r="D548" i="5"/>
  <c r="F548" i="5" s="1"/>
  <c r="F547" i="5"/>
  <c r="F546" i="5"/>
  <c r="F545" i="5"/>
  <c r="F544" i="5"/>
  <c r="F543" i="5"/>
  <c r="F542" i="5"/>
  <c r="F541" i="5"/>
  <c r="F540" i="5"/>
  <c r="F539" i="5"/>
  <c r="F538" i="5"/>
  <c r="F537" i="5"/>
  <c r="F536" i="5"/>
  <c r="F535" i="5"/>
  <c r="F534" i="5"/>
  <c r="F533" i="5"/>
  <c r="F532" i="5"/>
  <c r="F531" i="5"/>
  <c r="F530" i="5"/>
  <c r="F529" i="5"/>
  <c r="F528" i="5"/>
  <c r="F527" i="5"/>
  <c r="F526" i="5"/>
  <c r="F525" i="5"/>
  <c r="F524" i="5"/>
  <c r="F523" i="5"/>
  <c r="F522" i="5"/>
  <c r="F521" i="5"/>
  <c r="F520" i="5"/>
  <c r="F519" i="5"/>
  <c r="F512" i="5"/>
  <c r="F510" i="5"/>
  <c r="F508" i="5"/>
  <c r="F506" i="5"/>
  <c r="F504" i="5"/>
  <c r="F502" i="5"/>
  <c r="F500" i="5"/>
  <c r="F498" i="5"/>
  <c r="F496" i="5"/>
  <c r="F494" i="5"/>
  <c r="F492" i="5"/>
  <c r="F490" i="5"/>
  <c r="F488" i="5"/>
  <c r="F486" i="5"/>
  <c r="F484" i="5"/>
  <c r="F478" i="5"/>
  <c r="F475" i="5"/>
  <c r="F473" i="5"/>
  <c r="F471" i="5"/>
  <c r="F465" i="5"/>
  <c r="F464" i="5"/>
  <c r="F463" i="5"/>
  <c r="F462" i="5"/>
  <c r="F461" i="5"/>
  <c r="F460" i="5"/>
  <c r="F459" i="5"/>
  <c r="F458" i="5"/>
  <c r="F457" i="5"/>
  <c r="F456" i="5"/>
  <c r="F455" i="5"/>
  <c r="F454" i="5"/>
  <c r="F453" i="5"/>
  <c r="F452" i="5"/>
  <c r="F451" i="5"/>
  <c r="F450" i="5"/>
  <c r="F449" i="5"/>
  <c r="F448" i="5"/>
  <c r="F432" i="5"/>
  <c r="F431" i="5"/>
  <c r="F430" i="5"/>
  <c r="F429" i="5"/>
  <c r="F428" i="5"/>
  <c r="F427" i="5"/>
  <c r="F425" i="5"/>
  <c r="F424" i="5"/>
  <c r="F422" i="5"/>
  <c r="F421" i="5"/>
  <c r="F420" i="5"/>
  <c r="F419" i="5"/>
  <c r="F405" i="5"/>
  <c r="F404" i="5"/>
  <c r="F403" i="5"/>
  <c r="F402" i="5"/>
  <c r="F401" i="5"/>
  <c r="F399" i="5"/>
  <c r="F398" i="5"/>
  <c r="F397" i="5"/>
  <c r="F396" i="5"/>
  <c r="F394" i="5"/>
  <c r="F393" i="5"/>
  <c r="F391" i="5"/>
  <c r="F390" i="5"/>
  <c r="F389" i="5"/>
  <c r="F388" i="5"/>
  <c r="F387" i="5"/>
  <c r="F385" i="5"/>
  <c r="F384" i="5"/>
  <c r="F383" i="5"/>
  <c r="F382" i="5"/>
  <c r="F381" i="5"/>
  <c r="F380" i="5"/>
  <c r="F379" i="5"/>
  <c r="F378" i="5"/>
  <c r="F377" i="5"/>
  <c r="F376" i="5"/>
  <c r="F375" i="5"/>
  <c r="F374" i="5"/>
  <c r="F373" i="5"/>
  <c r="F372" i="5"/>
  <c r="F371" i="5"/>
  <c r="F370" i="5"/>
  <c r="F369" i="5"/>
  <c r="F368" i="5"/>
  <c r="F367" i="5"/>
  <c r="F366" i="5"/>
  <c r="F365" i="5"/>
  <c r="F364" i="5"/>
  <c r="F363" i="5"/>
  <c r="F362" i="5"/>
  <c r="F361" i="5"/>
  <c r="F360" i="5"/>
  <c r="F359" i="5"/>
  <c r="F358" i="5"/>
  <c r="F357" i="5"/>
  <c r="F356" i="5"/>
  <c r="F355" i="5"/>
  <c r="F354" i="5"/>
  <c r="F353" i="5"/>
  <c r="F345" i="5"/>
  <c r="F339" i="5"/>
  <c r="F338" i="5"/>
  <c r="F337" i="5"/>
  <c r="F336" i="5"/>
  <c r="F335" i="5"/>
  <c r="F334" i="5"/>
  <c r="F333" i="5"/>
  <c r="F332" i="5"/>
  <c r="F331" i="5"/>
  <c r="F330" i="5"/>
  <c r="F329" i="5"/>
  <c r="F328" i="5"/>
  <c r="F327" i="5"/>
  <c r="F326" i="5"/>
  <c r="F325" i="5"/>
  <c r="F324" i="5"/>
  <c r="F323" i="5"/>
  <c r="F322" i="5"/>
  <c r="F321" i="5"/>
  <c r="F320" i="5"/>
  <c r="F319" i="5"/>
  <c r="F318" i="5"/>
  <c r="F317" i="5"/>
  <c r="F316" i="5"/>
  <c r="F315" i="5"/>
  <c r="F314" i="5"/>
  <c r="F313" i="5"/>
  <c r="F312" i="5"/>
  <c r="F311" i="5"/>
  <c r="F310" i="5"/>
  <c r="F309" i="5"/>
  <c r="F308" i="5"/>
  <c r="F307" i="5"/>
  <c r="F306" i="5"/>
  <c r="F305" i="5"/>
  <c r="F304" i="5"/>
  <c r="F303" i="5"/>
  <c r="F302" i="5"/>
  <c r="F301" i="5"/>
  <c r="F300" i="5"/>
  <c r="F299" i="5"/>
  <c r="F293" i="5"/>
  <c r="F289" i="5"/>
  <c r="F286" i="5"/>
  <c r="F284" i="5"/>
  <c r="F281" i="5"/>
  <c r="F278" i="5"/>
  <c r="F275" i="5"/>
  <c r="F272" i="5"/>
  <c r="F269" i="5"/>
  <c r="F266" i="5"/>
  <c r="F263" i="5"/>
  <c r="F261" i="5"/>
  <c r="F260" i="5"/>
  <c r="F258" i="5"/>
  <c r="F256" i="5"/>
  <c r="F255" i="5"/>
  <c r="F253" i="5"/>
  <c r="F251" i="5"/>
  <c r="F250" i="5"/>
  <c r="F248" i="5"/>
  <c r="F246" i="5"/>
  <c r="F244" i="5"/>
  <c r="F242" i="5"/>
  <c r="F240" i="5"/>
  <c r="F238" i="5"/>
  <c r="F236" i="5"/>
  <c r="F234" i="5"/>
  <c r="F232" i="5"/>
  <c r="F230" i="5"/>
  <c r="F228" i="5"/>
  <c r="F226" i="5"/>
  <c r="F224" i="5"/>
  <c r="F222" i="5"/>
  <c r="F220" i="5"/>
  <c r="F218" i="5"/>
  <c r="F216" i="5"/>
  <c r="F214" i="5"/>
  <c r="F213" i="5"/>
  <c r="F211" i="5"/>
  <c r="F209" i="5"/>
  <c r="F207" i="5"/>
  <c r="F205" i="5"/>
  <c r="F203" i="5"/>
  <c r="F197" i="5"/>
  <c r="F195" i="5"/>
  <c r="F194" i="5"/>
  <c r="F179" i="5"/>
  <c r="F166" i="5"/>
  <c r="F153" i="5"/>
  <c r="F140" i="5"/>
  <c r="F127" i="5"/>
  <c r="F110" i="5"/>
  <c r="F94" i="5"/>
  <c r="F77" i="5"/>
  <c r="F29" i="5"/>
  <c r="F28" i="5"/>
  <c r="F26" i="5"/>
  <c r="F25" i="5"/>
  <c r="F24" i="5"/>
  <c r="F23" i="5"/>
  <c r="F22" i="5"/>
  <c r="F21" i="5"/>
  <c r="F20" i="5"/>
  <c r="F19" i="5"/>
  <c r="F18" i="5"/>
  <c r="F17" i="5"/>
  <c r="F15" i="5"/>
  <c r="F14" i="5"/>
  <c r="F13" i="5"/>
  <c r="F668" i="5" l="1"/>
  <c r="F754" i="5" s="1"/>
  <c r="F480" i="5"/>
  <c r="F749" i="5" s="1"/>
  <c r="F31" i="5"/>
  <c r="F742" i="5" s="1"/>
  <c r="F514" i="5"/>
  <c r="F750" i="5" s="1"/>
  <c r="F347" i="5"/>
  <c r="F745" i="5" s="1"/>
  <c r="F406" i="5"/>
  <c r="F746" i="5" s="1"/>
  <c r="F706" i="5"/>
  <c r="F755" i="5" s="1"/>
  <c r="F295" i="5"/>
  <c r="F744" i="5" s="1"/>
  <c r="F467" i="5"/>
  <c r="F748" i="5" s="1"/>
  <c r="F199" i="5"/>
  <c r="F743" i="5" s="1"/>
  <c r="F638" i="5"/>
  <c r="F753" i="5" s="1"/>
  <c r="F738" i="5"/>
  <c r="F758" i="5" s="1"/>
  <c r="F434" i="5"/>
  <c r="F747" i="5" s="1"/>
  <c r="F571" i="5"/>
  <c r="F751" i="5" s="1"/>
  <c r="F336" i="3" l="1"/>
  <c r="F337" i="3"/>
  <c r="F331" i="3"/>
  <c r="F332" i="3"/>
  <c r="F328" i="3"/>
  <c r="F329" i="3"/>
  <c r="F640" i="8" l="1"/>
  <c r="F629" i="8"/>
  <c r="F525" i="8"/>
  <c r="F527" i="8" s="1"/>
  <c r="F526" i="8"/>
  <c r="F601" i="8" l="1"/>
  <c r="F602" i="8"/>
  <c r="F553" i="8"/>
  <c r="F511" i="8"/>
  <c r="F27" i="3" l="1"/>
  <c r="F26" i="3"/>
  <c r="F22" i="3"/>
  <c r="F23" i="3"/>
  <c r="F24" i="3"/>
  <c r="H203" i="11" l="1"/>
  <c r="H246" i="11"/>
  <c r="H239" i="11"/>
  <c r="H234" i="11"/>
  <c r="H233" i="11"/>
  <c r="H232" i="11"/>
  <c r="H231" i="11"/>
  <c r="H226" i="11"/>
  <c r="H221" i="11"/>
  <c r="H220" i="11"/>
  <c r="H219" i="11"/>
  <c r="H206" i="11"/>
  <c r="H205" i="11"/>
  <c r="H204" i="11"/>
  <c r="H202" i="11"/>
  <c r="F643" i="8"/>
  <c r="F644" i="8" s="1"/>
  <c r="F639" i="8"/>
  <c r="F638" i="8"/>
  <c r="F637" i="8"/>
  <c r="F636" i="8"/>
  <c r="F635" i="8"/>
  <c r="F634" i="8"/>
  <c r="F633" i="8"/>
  <c r="F632" i="8"/>
  <c r="F628" i="8"/>
  <c r="F627" i="8"/>
  <c r="F626" i="8"/>
  <c r="F625" i="8"/>
  <c r="F624" i="8"/>
  <c r="F623" i="8"/>
  <c r="F622" i="8"/>
  <c r="F621" i="8"/>
  <c r="F630" i="8" s="1"/>
  <c r="F618" i="8"/>
  <c r="F617" i="8"/>
  <c r="F616" i="8"/>
  <c r="F615" i="8"/>
  <c r="F612" i="8"/>
  <c r="F613" i="8" s="1"/>
  <c r="F609" i="8"/>
  <c r="F608" i="8"/>
  <c r="F607" i="8"/>
  <c r="F606" i="8"/>
  <c r="F605" i="8"/>
  <c r="F604" i="8"/>
  <c r="F603" i="8"/>
  <c r="F600" i="8"/>
  <c r="F596" i="8"/>
  <c r="F595" i="8"/>
  <c r="F594" i="8"/>
  <c r="F593" i="8"/>
  <c r="F592" i="8"/>
  <c r="F591" i="8"/>
  <c r="F590" i="8"/>
  <c r="F589" i="8"/>
  <c r="F586" i="8"/>
  <c r="F587" i="8" s="1"/>
  <c r="F583" i="8"/>
  <c r="F582" i="8"/>
  <c r="F581" i="8"/>
  <c r="F580" i="8"/>
  <c r="F579" i="8"/>
  <c r="F578" i="8"/>
  <c r="F577" i="8"/>
  <c r="F576" i="8"/>
  <c r="F575" i="8"/>
  <c r="F572" i="8"/>
  <c r="F573" i="8" s="1"/>
  <c r="F569" i="8"/>
  <c r="F568" i="8"/>
  <c r="F567" i="8"/>
  <c r="F566" i="8"/>
  <c r="F565" i="8"/>
  <c r="F562" i="8"/>
  <c r="F561" i="8"/>
  <c r="F560" i="8"/>
  <c r="F559" i="8"/>
  <c r="F556" i="8"/>
  <c r="F557" i="8" s="1"/>
  <c r="F552" i="8"/>
  <c r="F554" i="8" s="1"/>
  <c r="F549" i="8"/>
  <c r="F548" i="8"/>
  <c r="F547" i="8"/>
  <c r="F543" i="8"/>
  <c r="F542" i="8"/>
  <c r="F541" i="8"/>
  <c r="F540" i="8"/>
  <c r="F539" i="8"/>
  <c r="F538" i="8"/>
  <c r="F532" i="8"/>
  <c r="F531" i="8"/>
  <c r="F530" i="8"/>
  <c r="F529" i="8"/>
  <c r="F522" i="8"/>
  <c r="F521" i="8"/>
  <c r="F520" i="8"/>
  <c r="F519" i="8"/>
  <c r="F516" i="8"/>
  <c r="F515" i="8"/>
  <c r="F514" i="8"/>
  <c r="F513" i="8"/>
  <c r="F512" i="8"/>
  <c r="F510" i="8"/>
  <c r="F509" i="8"/>
  <c r="F508" i="8"/>
  <c r="F507" i="8"/>
  <c r="F506" i="8"/>
  <c r="F505" i="8"/>
  <c r="F504" i="8"/>
  <c r="F503" i="8"/>
  <c r="F502" i="8"/>
  <c r="F501" i="8"/>
  <c r="F500" i="8"/>
  <c r="F499" i="8"/>
  <c r="F498" i="8"/>
  <c r="F497" i="8"/>
  <c r="F496" i="8"/>
  <c r="F495" i="8"/>
  <c r="F494" i="8"/>
  <c r="F493" i="8"/>
  <c r="F492" i="8"/>
  <c r="F491" i="8"/>
  <c r="F490" i="8"/>
  <c r="F489" i="8"/>
  <c r="F488" i="8"/>
  <c r="F487" i="8"/>
  <c r="F486" i="8"/>
  <c r="F665" i="6"/>
  <c r="F664" i="6"/>
  <c r="F408" i="3"/>
  <c r="F407" i="3"/>
  <c r="F406" i="3"/>
  <c r="F405" i="3"/>
  <c r="F404" i="3"/>
  <c r="F403" i="3"/>
  <c r="F409" i="3" s="1"/>
  <c r="F390" i="3"/>
  <c r="F389" i="3"/>
  <c r="F387" i="3"/>
  <c r="F386" i="3"/>
  <c r="F379" i="3"/>
  <c r="F378" i="3"/>
  <c r="F376" i="3"/>
  <c r="F375" i="3"/>
  <c r="F374" i="3"/>
  <c r="F373" i="3"/>
  <c r="F371" i="3"/>
  <c r="F370" i="3"/>
  <c r="F369" i="3"/>
  <c r="F368" i="3"/>
  <c r="F359" i="3"/>
  <c r="F358" i="3"/>
  <c r="F357" i="3"/>
  <c r="F356" i="3"/>
  <c r="F355" i="3"/>
  <c r="F354" i="3"/>
  <c r="F353" i="3"/>
  <c r="F352" i="3"/>
  <c r="F351" i="3"/>
  <c r="F350" i="3"/>
  <c r="F349" i="3"/>
  <c r="F341" i="3"/>
  <c r="F340" i="3"/>
  <c r="F338" i="3"/>
  <c r="F334" i="3"/>
  <c r="F333" i="3"/>
  <c r="F325" i="3"/>
  <c r="F323" i="3"/>
  <c r="F322" i="3"/>
  <c r="F321" i="3"/>
  <c r="F320" i="3"/>
  <c r="F319" i="3"/>
  <c r="F318" i="3"/>
  <c r="F317" i="3"/>
  <c r="F316" i="3"/>
  <c r="F315" i="3"/>
  <c r="F314" i="3"/>
  <c r="F313" i="3"/>
  <c r="F312" i="3"/>
  <c r="F311" i="3"/>
  <c r="F310" i="3"/>
  <c r="F309" i="3"/>
  <c r="F308" i="3"/>
  <c r="F307" i="3"/>
  <c r="F306" i="3"/>
  <c r="F305" i="3"/>
  <c r="F288" i="3"/>
  <c r="F287" i="3"/>
  <c r="F286" i="3"/>
  <c r="F278" i="3"/>
  <c r="F277" i="3"/>
  <c r="F276" i="3"/>
  <c r="F275" i="3"/>
  <c r="F274" i="3"/>
  <c r="F273" i="3"/>
  <c r="F272" i="3"/>
  <c r="F271" i="3"/>
  <c r="F259" i="3"/>
  <c r="F258" i="3"/>
  <c r="F257" i="3"/>
  <c r="F256" i="3"/>
  <c r="F254" i="3"/>
  <c r="F252" i="3"/>
  <c r="F250" i="3"/>
  <c r="F248" i="3"/>
  <c r="F246" i="3"/>
  <c r="F245" i="3"/>
  <c r="F242" i="3"/>
  <c r="F241" i="3"/>
  <c r="F232" i="3"/>
  <c r="F231" i="3"/>
  <c r="F230" i="3"/>
  <c r="F229" i="3"/>
  <c r="F223" i="3"/>
  <c r="F222" i="3"/>
  <c r="F220" i="3"/>
  <c r="F219" i="3"/>
  <c r="F218" i="3"/>
  <c r="F217" i="3"/>
  <c r="F216" i="3"/>
  <c r="F214" i="3"/>
  <c r="F213" i="3"/>
  <c r="F212" i="3"/>
  <c r="F211" i="3"/>
  <c r="F210" i="3"/>
  <c r="F209" i="3"/>
  <c r="F207" i="3"/>
  <c r="F206" i="3"/>
  <c r="F205" i="3"/>
  <c r="F204" i="3"/>
  <c r="F203" i="3"/>
  <c r="F202" i="3"/>
  <c r="F200" i="3"/>
  <c r="F199" i="3"/>
  <c r="F197" i="3"/>
  <c r="F196" i="3"/>
  <c r="F195" i="3"/>
  <c r="F193" i="3"/>
  <c r="F192" i="3"/>
  <c r="F190" i="3"/>
  <c r="F189" i="3"/>
  <c r="F188" i="3"/>
  <c r="F186" i="3"/>
  <c r="F185" i="3"/>
  <c r="F183" i="3"/>
  <c r="F182" i="3"/>
  <c r="F141" i="3"/>
  <c r="F140" i="3"/>
  <c r="F121" i="3"/>
  <c r="F120" i="3"/>
  <c r="F118" i="3"/>
  <c r="F117" i="3"/>
  <c r="F115" i="3"/>
  <c r="F114" i="3"/>
  <c r="F112" i="3"/>
  <c r="F111" i="3"/>
  <c r="F109" i="3"/>
  <c r="F108" i="3"/>
  <c r="F106" i="3"/>
  <c r="F105" i="3"/>
  <c r="F104" i="3"/>
  <c r="F103" i="3"/>
  <c r="F102" i="3"/>
  <c r="F101" i="3"/>
  <c r="F99" i="3"/>
  <c r="F98" i="3"/>
  <c r="F96" i="3"/>
  <c r="F95" i="3"/>
  <c r="F93" i="3"/>
  <c r="F92" i="3"/>
  <c r="F90" i="3"/>
  <c r="F89" i="3"/>
  <c r="F87" i="3"/>
  <c r="F86" i="3"/>
  <c r="F84" i="3"/>
  <c r="F83" i="3"/>
  <c r="F81" i="3"/>
  <c r="F80" i="3"/>
  <c r="F78" i="3"/>
  <c r="F6" i="3"/>
  <c r="F485" i="8"/>
  <c r="F484" i="8"/>
  <c r="F483" i="8"/>
  <c r="F482" i="8"/>
  <c r="F481" i="8"/>
  <c r="F478" i="8"/>
  <c r="F477" i="8"/>
  <c r="F476" i="8"/>
  <c r="F475" i="8"/>
  <c r="F467" i="8"/>
  <c r="F466" i="8"/>
  <c r="F465" i="8"/>
  <c r="F461" i="8"/>
  <c r="F459" i="8"/>
  <c r="F457" i="8"/>
  <c r="F455" i="8"/>
  <c r="F453" i="8"/>
  <c r="F451" i="8"/>
  <c r="F449" i="8"/>
  <c r="F447" i="8"/>
  <c r="F445" i="8"/>
  <c r="F443" i="8"/>
  <c r="F437" i="8"/>
  <c r="F435" i="8"/>
  <c r="F426" i="8"/>
  <c r="F420" i="8"/>
  <c r="F416" i="8"/>
  <c r="F414" i="8"/>
  <c r="F412" i="8"/>
  <c r="F400" i="8"/>
  <c r="F399" i="8"/>
  <c r="F397" i="8"/>
  <c r="F396" i="8"/>
  <c r="F394" i="8"/>
  <c r="F391" i="8"/>
  <c r="F388" i="8"/>
  <c r="F384" i="8"/>
  <c r="F378" i="8"/>
  <c r="F372" i="8"/>
  <c r="F370" i="8"/>
  <c r="F369" i="8"/>
  <c r="F368" i="8"/>
  <c r="F367" i="8"/>
  <c r="F366" i="8"/>
  <c r="F359" i="8"/>
  <c r="F353" i="8"/>
  <c r="F345" i="8"/>
  <c r="F335" i="8"/>
  <c r="F331" i="8"/>
  <c r="F326" i="8"/>
  <c r="F322" i="8"/>
  <c r="F314" i="8"/>
  <c r="F311" i="8"/>
  <c r="F308" i="8"/>
  <c r="F304" i="8"/>
  <c r="F296" i="8"/>
  <c r="F292" i="8"/>
  <c r="F282" i="8"/>
  <c r="F277" i="8"/>
  <c r="F273" i="8"/>
  <c r="F268" i="8"/>
  <c r="F265" i="8"/>
  <c r="F262" i="8"/>
  <c r="F259" i="8"/>
  <c r="F254" i="8"/>
  <c r="F248" i="8"/>
  <c r="F243" i="8"/>
  <c r="F239" i="8"/>
  <c r="F231" i="8"/>
  <c r="F227" i="8"/>
  <c r="F223" i="8"/>
  <c r="F219" i="8"/>
  <c r="F216" i="8"/>
  <c r="F213" i="8"/>
  <c r="F207" i="8"/>
  <c r="F200" i="8"/>
  <c r="F196" i="8"/>
  <c r="F192" i="8"/>
  <c r="F189" i="8"/>
  <c r="F186" i="8"/>
  <c r="F182" i="8"/>
  <c r="F176" i="8"/>
  <c r="F167" i="8"/>
  <c r="F165" i="8"/>
  <c r="F158" i="8"/>
  <c r="F150" i="8"/>
  <c r="F146" i="8"/>
  <c r="F140" i="8"/>
  <c r="F132" i="8"/>
  <c r="F120" i="8"/>
  <c r="F113" i="8"/>
  <c r="F100" i="8"/>
  <c r="F96" i="8"/>
  <c r="F91" i="8"/>
  <c r="F88" i="8"/>
  <c r="F85" i="8"/>
  <c r="F80" i="8"/>
  <c r="F77" i="8"/>
  <c r="F70" i="8"/>
  <c r="F64" i="8"/>
  <c r="F59" i="8"/>
  <c r="F50" i="8"/>
  <c r="F38" i="8"/>
  <c r="F31" i="8"/>
  <c r="F28" i="8"/>
  <c r="F20" i="8"/>
  <c r="F17" i="8"/>
  <c r="F13" i="8"/>
  <c r="F9" i="8"/>
  <c r="F13" i="7"/>
  <c r="F10" i="7"/>
  <c r="F365" i="6"/>
  <c r="F362" i="6"/>
  <c r="F358" i="6"/>
  <c r="F354" i="6"/>
  <c r="F340" i="6"/>
  <c r="F338" i="6"/>
  <c r="F335" i="6"/>
  <c r="F332" i="6"/>
  <c r="F329" i="6"/>
  <c r="F325" i="6"/>
  <c r="F317" i="6"/>
  <c r="F313" i="6"/>
  <c r="F305" i="6"/>
  <c r="F291" i="6"/>
  <c r="F290" i="6"/>
  <c r="F289" i="6"/>
  <c r="F285" i="6"/>
  <c r="F284" i="6"/>
  <c r="F283" i="6"/>
  <c r="F282" i="6"/>
  <c r="F276" i="6"/>
  <c r="F272" i="6"/>
  <c r="F268" i="6"/>
  <c r="F266" i="6"/>
  <c r="F264" i="6"/>
  <c r="F259" i="6"/>
  <c r="F257" i="6"/>
  <c r="F255" i="6"/>
  <c r="F250" i="6"/>
  <c r="F237" i="6"/>
  <c r="F234" i="6"/>
  <c r="F232" i="6"/>
  <c r="F230" i="6"/>
  <c r="F228" i="6"/>
  <c r="F225" i="6"/>
  <c r="F222" i="6"/>
  <c r="F219" i="6"/>
  <c r="F215" i="6"/>
  <c r="F211" i="6"/>
  <c r="F207" i="6"/>
  <c r="F203" i="6"/>
  <c r="F202" i="6"/>
  <c r="F198" i="6"/>
  <c r="F197" i="6"/>
  <c r="F193" i="6"/>
  <c r="F192" i="6"/>
  <c r="F183" i="6"/>
  <c r="F182" i="6"/>
  <c r="F181" i="6"/>
  <c r="F180" i="6"/>
  <c r="F176" i="6"/>
  <c r="F170" i="6"/>
  <c r="F164" i="6"/>
  <c r="F152" i="6"/>
  <c r="F140" i="6"/>
  <c r="F122" i="6"/>
  <c r="F116" i="6"/>
  <c r="F106" i="6"/>
  <c r="F104" i="6"/>
  <c r="F31" i="3"/>
  <c r="F30" i="3"/>
  <c r="F29" i="3"/>
  <c r="F28" i="3"/>
  <c r="F11" i="3"/>
  <c r="F10" i="3"/>
  <c r="F9" i="3"/>
  <c r="F7" i="3"/>
  <c r="F535" i="8"/>
  <c r="F536" i="8" s="1"/>
  <c r="F142" i="3" l="1"/>
  <c r="F342" i="3"/>
  <c r="F641" i="8"/>
  <c r="F619" i="8"/>
  <c r="F479" i="8"/>
  <c r="F570" i="8"/>
  <c r="F468" i="8"/>
  <c r="F651" i="8" s="1"/>
  <c r="F563" i="8"/>
  <c r="F439" i="8"/>
  <c r="F650" i="8" s="1"/>
  <c r="F610" i="8"/>
  <c r="F646" i="8" s="1"/>
  <c r="F597" i="8"/>
  <c r="F584" i="8"/>
  <c r="F550" i="8"/>
  <c r="F544" i="8"/>
  <c r="F533" i="8"/>
  <c r="F523" i="8"/>
  <c r="F517" i="8"/>
  <c r="F283" i="4"/>
  <c r="F282" i="4"/>
  <c r="F281" i="4"/>
  <c r="F277" i="4"/>
  <c r="F276" i="4"/>
  <c r="F272" i="4"/>
  <c r="F269" i="4"/>
  <c r="F266" i="4"/>
  <c r="F263" i="4"/>
  <c r="F260" i="4"/>
  <c r="F257" i="4"/>
  <c r="F254" i="4"/>
  <c r="F251" i="4"/>
  <c r="F248" i="4"/>
  <c r="F245" i="4"/>
  <c r="F242" i="4"/>
  <c r="F235" i="4"/>
  <c r="F233" i="4"/>
  <c r="F229" i="4"/>
  <c r="F228" i="4"/>
  <c r="F227" i="4"/>
  <c r="F223" i="4"/>
  <c r="F222" i="4"/>
  <c r="F221" i="4"/>
  <c r="F217" i="4"/>
  <c r="F214" i="4"/>
  <c r="F211" i="4"/>
  <c r="F208" i="4"/>
  <c r="F201" i="4"/>
  <c r="F198" i="4"/>
  <c r="F203" i="4" s="1"/>
  <c r="F191" i="4"/>
  <c r="F188" i="4"/>
  <c r="F193" i="4" s="1"/>
  <c r="F181" i="4"/>
  <c r="F178" i="4"/>
  <c r="F171" i="4"/>
  <c r="F170" i="4"/>
  <c r="F169" i="4"/>
  <c r="F165" i="4"/>
  <c r="F164" i="4"/>
  <c r="F160" i="4"/>
  <c r="F159" i="4"/>
  <c r="F158" i="4"/>
  <c r="F157" i="4"/>
  <c r="F156" i="4"/>
  <c r="F152" i="4"/>
  <c r="F149" i="4"/>
  <c r="F145" i="4"/>
  <c r="F144" i="4"/>
  <c r="F143" i="4"/>
  <c r="F142" i="4"/>
  <c r="F141" i="4"/>
  <c r="F137" i="4"/>
  <c r="F134" i="4"/>
  <c r="F131" i="4"/>
  <c r="F128" i="4"/>
  <c r="F125" i="4"/>
  <c r="F122" i="4"/>
  <c r="F121" i="4"/>
  <c r="F117" i="4"/>
  <c r="F113" i="4"/>
  <c r="F112" i="4"/>
  <c r="F111" i="4"/>
  <c r="F110" i="4"/>
  <c r="F109" i="4"/>
  <c r="F108" i="4"/>
  <c r="F107" i="4"/>
  <c r="F103" i="4"/>
  <c r="F102" i="4"/>
  <c r="F101" i="4"/>
  <c r="F100" i="4"/>
  <c r="F99" i="4"/>
  <c r="F98" i="4"/>
  <c r="F97" i="4"/>
  <c r="F96" i="4"/>
  <c r="F92" i="4"/>
  <c r="F89" i="4"/>
  <c r="F86" i="4"/>
  <c r="F83" i="4"/>
  <c r="F80" i="4"/>
  <c r="F76" i="4"/>
  <c r="F75" i="4"/>
  <c r="F71" i="4"/>
  <c r="F70" i="4"/>
  <c r="F69" i="4"/>
  <c r="F68" i="4"/>
  <c r="F64" i="4"/>
  <c r="F63" i="4"/>
  <c r="F62" i="4"/>
  <c r="F61" i="4"/>
  <c r="F60" i="4"/>
  <c r="F56" i="4"/>
  <c r="F55" i="4"/>
  <c r="F54" i="4"/>
  <c r="F53" i="4"/>
  <c r="F49" i="4"/>
  <c r="F48" i="4"/>
  <c r="F44" i="4"/>
  <c r="F41" i="4"/>
  <c r="F34" i="4"/>
  <c r="F31" i="4"/>
  <c r="F28" i="4"/>
  <c r="F25" i="4"/>
  <c r="F22" i="4"/>
  <c r="F19" i="4"/>
  <c r="F16" i="4"/>
  <c r="F15" i="4"/>
  <c r="F14" i="4"/>
  <c r="F10" i="4"/>
  <c r="F237" i="4" l="1"/>
  <c r="F296" i="4" s="1"/>
  <c r="F294" i="4"/>
  <c r="F285" i="4"/>
  <c r="F36" i="4"/>
  <c r="F183" i="4"/>
  <c r="F293" i="4" s="1"/>
  <c r="F652" i="8"/>
  <c r="F654" i="8" s="1"/>
  <c r="D17" i="9" s="1"/>
  <c r="F173" i="4"/>
  <c r="F292" i="4" s="1"/>
  <c r="F295" i="4"/>
  <c r="F297" i="4"/>
  <c r="F291" i="4"/>
  <c r="F1442" i="6"/>
  <c r="F1440" i="6"/>
  <c r="F1437" i="6"/>
  <c r="F1434" i="6"/>
  <c r="F1431" i="6"/>
  <c r="F1428" i="6"/>
  <c r="F1424" i="6"/>
  <c r="F1420" i="6"/>
  <c r="F1419" i="6"/>
  <c r="F1415" i="6"/>
  <c r="F1414" i="6"/>
  <c r="F1410" i="6"/>
  <c r="F1406" i="6"/>
  <c r="F1402" i="6"/>
  <c r="F1398" i="6"/>
  <c r="F1397" i="6"/>
  <c r="F1396" i="6"/>
  <c r="F1395" i="6"/>
  <c r="F1394" i="6"/>
  <c r="F1390" i="6"/>
  <c r="F1389" i="6"/>
  <c r="F1388" i="6"/>
  <c r="F1384" i="6"/>
  <c r="F1383" i="6"/>
  <c r="F1382" i="6"/>
  <c r="F1381" i="6"/>
  <c r="F1380" i="6"/>
  <c r="F1376" i="6"/>
  <c r="F1375" i="6"/>
  <c r="F1374" i="6"/>
  <c r="F1373" i="6"/>
  <c r="F1372" i="6"/>
  <c r="F1371" i="6"/>
  <c r="F1366" i="6"/>
  <c r="F1365" i="6"/>
  <c r="F1361" i="6"/>
  <c r="F1355" i="6"/>
  <c r="F1352" i="6"/>
  <c r="F1348" i="6"/>
  <c r="F1344" i="6"/>
  <c r="F1341" i="6"/>
  <c r="F1337" i="6"/>
  <c r="F1333" i="6"/>
  <c r="F1327" i="6"/>
  <c r="F1325" i="6"/>
  <c r="F1323" i="6"/>
  <c r="F1319" i="6"/>
  <c r="F1315" i="6"/>
  <c r="F1311" i="6"/>
  <c r="F1306" i="6"/>
  <c r="F1300" i="6"/>
  <c r="F1298" i="6"/>
  <c r="F1296" i="6"/>
  <c r="F1294" i="6"/>
  <c r="F1292" i="6"/>
  <c r="F1290" i="6"/>
  <c r="F1288" i="6"/>
  <c r="F1286" i="6"/>
  <c r="F1284" i="6"/>
  <c r="F1282" i="6"/>
  <c r="F1280" i="6"/>
  <c r="F1278" i="6"/>
  <c r="F1271" i="6"/>
  <c r="F1269" i="6"/>
  <c r="F1263" i="6"/>
  <c r="F1256" i="6"/>
  <c r="F1255" i="6"/>
  <c r="F1249" i="6"/>
  <c r="F1273" i="6" s="1"/>
  <c r="F1458" i="6" s="1"/>
  <c r="F1226" i="6"/>
  <c r="F1224" i="6"/>
  <c r="F1222" i="6"/>
  <c r="F1212" i="6"/>
  <c r="F1209" i="6"/>
  <c r="F1206" i="6"/>
  <c r="F1204" i="6"/>
  <c r="F1202" i="6"/>
  <c r="F1199" i="6"/>
  <c r="F1189" i="6"/>
  <c r="F1185" i="6"/>
  <c r="F1163" i="6"/>
  <c r="F1161" i="6"/>
  <c r="F1159" i="6"/>
  <c r="F1157" i="6"/>
  <c r="D1155" i="6"/>
  <c r="F1155" i="6" s="1"/>
  <c r="F1151" i="6"/>
  <c r="F1150" i="6"/>
  <c r="F1149" i="6"/>
  <c r="F1148" i="6"/>
  <c r="F1147" i="6"/>
  <c r="F1146" i="6"/>
  <c r="F1137" i="6"/>
  <c r="F1131" i="6"/>
  <c r="F1119" i="6"/>
  <c r="F1115" i="6"/>
  <c r="F1112" i="6"/>
  <c r="F1108" i="6"/>
  <c r="F1101" i="6"/>
  <c r="F1090" i="6"/>
  <c r="F1087" i="6"/>
  <c r="F1084" i="6"/>
  <c r="F1074" i="6"/>
  <c r="F1066" i="6"/>
  <c r="F1058" i="6"/>
  <c r="F1045" i="6"/>
  <c r="F1044" i="6"/>
  <c r="F1043" i="6"/>
  <c r="F1042" i="6"/>
  <c r="F1041" i="6"/>
  <c r="F1038" i="6"/>
  <c r="F1036" i="6"/>
  <c r="F1034" i="6"/>
  <c r="F1032" i="6"/>
  <c r="F1030" i="6"/>
  <c r="D1027" i="6"/>
  <c r="F1027" i="6" s="1"/>
  <c r="F1023" i="6"/>
  <c r="F1022" i="6"/>
  <c r="F1021" i="6"/>
  <c r="F1020" i="6"/>
  <c r="F1019" i="6"/>
  <c r="F1018" i="6"/>
  <c r="F1013" i="6"/>
  <c r="F1012" i="6"/>
  <c r="F1011" i="6"/>
  <c r="F1010" i="6"/>
  <c r="F1009" i="6"/>
  <c r="F1008" i="6"/>
  <c r="F1007" i="6"/>
  <c r="F1006" i="6"/>
  <c r="F1005" i="6"/>
  <c r="F1004" i="6"/>
  <c r="F1003" i="6"/>
  <c r="F993" i="6"/>
  <c r="F985" i="6"/>
  <c r="F974" i="6"/>
  <c r="F971" i="6"/>
  <c r="F967" i="6"/>
  <c r="F966" i="6"/>
  <c r="F962" i="6"/>
  <c r="F958" i="6"/>
  <c r="F957" i="6"/>
  <c r="F956" i="6"/>
  <c r="F955" i="6"/>
  <c r="F954" i="6"/>
  <c r="F953" i="6"/>
  <c r="F949" i="6"/>
  <c r="F948" i="6"/>
  <c r="F947" i="6"/>
  <c r="F946" i="6"/>
  <c r="F945" i="6"/>
  <c r="F944" i="6"/>
  <c r="F940" i="6"/>
  <c r="F936" i="6"/>
  <c r="F935" i="6"/>
  <c r="F934" i="6"/>
  <c r="F933" i="6"/>
  <c r="F928" i="6"/>
  <c r="F923" i="6"/>
  <c r="F921" i="6"/>
  <c r="F898" i="6"/>
  <c r="F870" i="6"/>
  <c r="F868" i="6"/>
  <c r="F866" i="6"/>
  <c r="F864" i="6"/>
  <c r="F861" i="6"/>
  <c r="F858" i="6"/>
  <c r="F855" i="6"/>
  <c r="F851" i="6"/>
  <c r="F848" i="6"/>
  <c r="F845" i="6"/>
  <c r="F838" i="6"/>
  <c r="F836" i="6"/>
  <c r="F833" i="6"/>
  <c r="F830" i="6"/>
  <c r="F826" i="6"/>
  <c r="F822" i="6"/>
  <c r="F818" i="6"/>
  <c r="F814" i="6"/>
  <c r="F813" i="6"/>
  <c r="F809" i="6"/>
  <c r="F805" i="6"/>
  <c r="F804" i="6"/>
  <c r="F800" i="6"/>
  <c r="F799" i="6"/>
  <c r="F794" i="6"/>
  <c r="F788" i="6"/>
  <c r="F778" i="6"/>
  <c r="D774" i="6"/>
  <c r="F774" i="6" s="1"/>
  <c r="D773" i="6"/>
  <c r="F773" i="6" s="1"/>
  <c r="F769" i="6"/>
  <c r="F768" i="6"/>
  <c r="F763" i="6"/>
  <c r="F759" i="6"/>
  <c r="F753" i="6"/>
  <c r="F750" i="6"/>
  <c r="F746" i="6"/>
  <c r="F744" i="6"/>
  <c r="F741" i="6"/>
  <c r="F737" i="6"/>
  <c r="F734" i="6"/>
  <c r="F731" i="6"/>
  <c r="F728" i="6"/>
  <c r="F725" i="6"/>
  <c r="F722" i="6"/>
  <c r="F719" i="6"/>
  <c r="F706" i="6"/>
  <c r="F704" i="6"/>
  <c r="F701" i="6"/>
  <c r="F698" i="6"/>
  <c r="F695" i="6"/>
  <c r="F691" i="6"/>
  <c r="F687" i="6"/>
  <c r="F683" i="6"/>
  <c r="F679" i="6"/>
  <c r="F675" i="6"/>
  <c r="F674" i="6"/>
  <c r="D670" i="6"/>
  <c r="F670" i="6" s="1"/>
  <c r="D669" i="6"/>
  <c r="F669" i="6" s="1"/>
  <c r="F659" i="6"/>
  <c r="F645" i="6"/>
  <c r="F643" i="6"/>
  <c r="F639" i="6"/>
  <c r="F636" i="6"/>
  <c r="F634" i="6"/>
  <c r="F630" i="6"/>
  <c r="F626" i="6"/>
  <c r="F625" i="6"/>
  <c r="F621" i="6"/>
  <c r="F617" i="6"/>
  <c r="F613" i="6"/>
  <c r="F609" i="6"/>
  <c r="F603" i="6"/>
  <c r="F602" i="6"/>
  <c r="F601" i="6"/>
  <c r="F597" i="6"/>
  <c r="F596" i="6"/>
  <c r="F595" i="6"/>
  <c r="F590" i="6"/>
  <c r="D586" i="6"/>
  <c r="F586" i="6" s="1"/>
  <c r="D585" i="6"/>
  <c r="F585" i="6" s="1"/>
  <c r="D584" i="6"/>
  <c r="F584" i="6" s="1"/>
  <c r="D583" i="6"/>
  <c r="F583" i="6" s="1"/>
  <c r="D582" i="6"/>
  <c r="F582" i="6" s="1"/>
  <c r="D581" i="6"/>
  <c r="F581" i="6" s="1"/>
  <c r="D580" i="6"/>
  <c r="F580" i="6" s="1"/>
  <c r="F576" i="6"/>
  <c r="F575" i="6"/>
  <c r="F574" i="6"/>
  <c r="F573" i="6"/>
  <c r="F572" i="6"/>
  <c r="F571" i="6"/>
  <c r="F570" i="6"/>
  <c r="F565" i="6"/>
  <c r="F561" i="6"/>
  <c r="F551" i="6"/>
  <c r="F542" i="6"/>
  <c r="F525" i="6"/>
  <c r="F517" i="6"/>
  <c r="F501" i="6"/>
  <c r="F493" i="6"/>
  <c r="F485" i="6"/>
  <c r="F467" i="6"/>
  <c r="F453" i="6"/>
  <c r="F451" i="6"/>
  <c r="F448" i="6"/>
  <c r="F445" i="6"/>
  <c r="F442" i="6"/>
  <c r="F438" i="6"/>
  <c r="F434" i="6"/>
  <c r="F430" i="6"/>
  <c r="F426" i="6"/>
  <c r="F425" i="6"/>
  <c r="F421" i="6"/>
  <c r="D417" i="6"/>
  <c r="F417" i="6" s="1"/>
  <c r="D416" i="6"/>
  <c r="F416" i="6" s="1"/>
  <c r="D415" i="6"/>
  <c r="F415" i="6" s="1"/>
  <c r="D414" i="6"/>
  <c r="F414" i="6" s="1"/>
  <c r="D413" i="6"/>
  <c r="F413" i="6" s="1"/>
  <c r="F409" i="6"/>
  <c r="F408" i="6"/>
  <c r="F407" i="6"/>
  <c r="F406" i="6"/>
  <c r="F405" i="6"/>
  <c r="D400" i="6"/>
  <c r="F400" i="6" s="1"/>
  <c r="D397" i="6"/>
  <c r="F397" i="6" s="1"/>
  <c r="F394" i="6"/>
  <c r="F391" i="6"/>
  <c r="F388" i="6"/>
  <c r="F385" i="6"/>
  <c r="F382" i="6"/>
  <c r="F379" i="6"/>
  <c r="F376" i="6"/>
  <c r="F375" i="6"/>
  <c r="F371" i="6"/>
  <c r="F368" i="6"/>
  <c r="F321" i="6"/>
  <c r="D309" i="6"/>
  <c r="F309" i="6" s="1"/>
  <c r="D300" i="6"/>
  <c r="F300" i="6" s="1"/>
  <c r="D297" i="6"/>
  <c r="F297" i="6" s="1"/>
  <c r="D296" i="6"/>
  <c r="F296" i="6" s="1"/>
  <c r="D295" i="6"/>
  <c r="F295" i="6" s="1"/>
  <c r="F342" i="6" s="1"/>
  <c r="F1450" i="6" s="1"/>
  <c r="D188" i="6"/>
  <c r="F188" i="6" s="1"/>
  <c r="D187" i="6"/>
  <c r="F187" i="6" s="1"/>
  <c r="A83" i="6"/>
  <c r="F1228" i="6" l="1"/>
  <c r="F1457" i="6" s="1"/>
  <c r="F299" i="4"/>
  <c r="F1165" i="6"/>
  <c r="F1456" i="6" s="1"/>
  <c r="F1329" i="6"/>
  <c r="F708" i="6"/>
  <c r="F1453" i="6" s="1"/>
  <c r="F1357" i="6"/>
  <c r="F1302" i="6"/>
  <c r="F1444" i="6"/>
  <c r="F455" i="6"/>
  <c r="F1451" i="6" s="1"/>
  <c r="F239" i="6"/>
  <c r="F1449" i="6" s="1"/>
  <c r="F872" i="6"/>
  <c r="F1454" i="6" s="1"/>
  <c r="F647" i="6"/>
  <c r="F1452" i="6" s="1"/>
  <c r="F1048" i="6"/>
  <c r="F1455" i="6" s="1"/>
  <c r="A106" i="6"/>
  <c r="D9" i="9" l="1"/>
  <c r="F1446" i="6"/>
  <c r="A108" i="6"/>
  <c r="F1459" i="6" l="1"/>
  <c r="F1460" i="6"/>
  <c r="D13" i="9" s="1"/>
  <c r="A118" i="6"/>
  <c r="A124" i="6" l="1"/>
  <c r="A142" i="6" l="1"/>
  <c r="A154" i="6" l="1"/>
  <c r="A166" i="6" l="1"/>
  <c r="A173" i="6" s="1"/>
  <c r="A178" i="6" s="1"/>
  <c r="A185" i="6" l="1"/>
  <c r="A190" i="6" s="1"/>
  <c r="B652" i="8"/>
  <c r="B651" i="8"/>
  <c r="B650" i="8"/>
  <c r="A195" i="6" l="1"/>
  <c r="A200" i="6" s="1"/>
  <c r="A205" i="6" s="1"/>
  <c r="A209" i="6" s="1"/>
  <c r="A213" i="6" s="1"/>
  <c r="A217" i="6" s="1"/>
  <c r="A221" i="6" s="1"/>
  <c r="A224" i="6" s="1"/>
  <c r="A227" i="6" s="1"/>
  <c r="A230" i="6" s="1"/>
  <c r="A232" i="6" s="1"/>
  <c r="A234" i="6" s="1"/>
  <c r="A237" i="6" s="1"/>
  <c r="D409" i="11" l="1"/>
  <c r="C409" i="11"/>
  <c r="D408" i="11"/>
  <c r="D407" i="11"/>
  <c r="C407" i="11"/>
  <c r="D406" i="11"/>
  <c r="C406" i="11"/>
  <c r="D405" i="11"/>
  <c r="C405" i="11"/>
  <c r="D404" i="11"/>
  <c r="C404" i="11"/>
  <c r="D403" i="11"/>
  <c r="C403" i="11"/>
  <c r="H396" i="11"/>
  <c r="A394" i="11"/>
  <c r="H392" i="11"/>
  <c r="A385" i="11"/>
  <c r="H383" i="11"/>
  <c r="A378" i="11"/>
  <c r="H376" i="11"/>
  <c r="A374" i="11"/>
  <c r="H372" i="11"/>
  <c r="A370" i="11"/>
  <c r="H368" i="11"/>
  <c r="A366" i="11"/>
  <c r="H364" i="11"/>
  <c r="A362" i="11"/>
  <c r="H360" i="11"/>
  <c r="H359" i="11"/>
  <c r="A357" i="11"/>
  <c r="H355" i="11"/>
  <c r="A353" i="11"/>
  <c r="H351" i="11"/>
  <c r="H347" i="11"/>
  <c r="A345" i="11"/>
  <c r="H343" i="11"/>
  <c r="A341" i="11"/>
  <c r="H339" i="11"/>
  <c r="A337" i="11"/>
  <c r="H335" i="11"/>
  <c r="A333" i="11"/>
  <c r="H331" i="11"/>
  <c r="A329" i="11"/>
  <c r="A349" i="11" s="1"/>
  <c r="H327" i="11"/>
  <c r="A323" i="11"/>
  <c r="H321" i="11"/>
  <c r="A318" i="11"/>
  <c r="A314" i="11"/>
  <c r="C408" i="11" s="1"/>
  <c r="H309" i="11"/>
  <c r="H305" i="11"/>
  <c r="H301" i="11"/>
  <c r="H297" i="11"/>
  <c r="H293" i="11"/>
  <c r="H288" i="11"/>
  <c r="H284" i="11"/>
  <c r="H280" i="11"/>
  <c r="H276" i="11"/>
  <c r="H272" i="11"/>
  <c r="H268" i="11"/>
  <c r="A264" i="11"/>
  <c r="H262" i="11"/>
  <c r="A260" i="11"/>
  <c r="H258" i="11"/>
  <c r="A256" i="11"/>
  <c r="H254" i="11"/>
  <c r="A252" i="11"/>
  <c r="H250" i="11"/>
  <c r="A248" i="11"/>
  <c r="A245" i="11"/>
  <c r="A286" i="11" s="1"/>
  <c r="A237" i="11"/>
  <c r="A234" i="11"/>
  <c r="A233" i="11"/>
  <c r="A232" i="11"/>
  <c r="A231" i="11"/>
  <c r="A228" i="11"/>
  <c r="A223" i="11"/>
  <c r="A221" i="11"/>
  <c r="A220" i="11"/>
  <c r="A219" i="11"/>
  <c r="A216" i="11"/>
  <c r="A212" i="11"/>
  <c r="F210" i="11"/>
  <c r="H210" i="11" s="1"/>
  <c r="A208" i="11"/>
  <c r="A206" i="11"/>
  <c r="A205" i="11"/>
  <c r="A204" i="11"/>
  <c r="A202" i="11"/>
  <c r="A199" i="11"/>
  <c r="A197" i="11"/>
  <c r="H191" i="11"/>
  <c r="A191" i="11"/>
  <c r="H190" i="11"/>
  <c r="A190" i="11"/>
  <c r="A186" i="11"/>
  <c r="H184" i="11"/>
  <c r="A181" i="11"/>
  <c r="H179" i="11"/>
  <c r="A175" i="11"/>
  <c r="H173" i="11"/>
  <c r="A167" i="11"/>
  <c r="H161" i="11"/>
  <c r="A161" i="11"/>
  <c r="H160" i="11"/>
  <c r="A160" i="11"/>
  <c r="A157" i="11"/>
  <c r="H155" i="11"/>
  <c r="A155" i="11"/>
  <c r="A152" i="11"/>
  <c r="H150" i="11"/>
  <c r="A146" i="11"/>
  <c r="H144" i="11"/>
  <c r="A136" i="11"/>
  <c r="H134" i="11"/>
  <c r="A126" i="11"/>
  <c r="H120" i="11"/>
  <c r="A116" i="11"/>
  <c r="H114" i="11"/>
  <c r="A109" i="11"/>
  <c r="H107" i="11"/>
  <c r="A99" i="11"/>
  <c r="H97" i="11"/>
  <c r="A94" i="11"/>
  <c r="H92" i="11"/>
  <c r="A86" i="11"/>
  <c r="H84" i="11"/>
  <c r="A82" i="11"/>
  <c r="F80" i="11"/>
  <c r="H80" i="11" s="1"/>
  <c r="A80" i="11"/>
  <c r="H79" i="11"/>
  <c r="A79" i="11"/>
  <c r="A75" i="11"/>
  <c r="F73" i="11"/>
  <c r="H73" i="11" s="1"/>
  <c r="A73" i="11"/>
  <c r="H72" i="11"/>
  <c r="A72" i="11"/>
  <c r="A68" i="11"/>
  <c r="F66" i="11"/>
  <c r="H66" i="11" s="1"/>
  <c r="A66" i="11"/>
  <c r="H65" i="11"/>
  <c r="A65" i="11"/>
  <c r="A61" i="11"/>
  <c r="F59" i="11"/>
  <c r="H59" i="11" s="1"/>
  <c r="A59" i="11"/>
  <c r="H58" i="11"/>
  <c r="A58" i="11"/>
  <c r="A54" i="11"/>
  <c r="H47" i="11"/>
  <c r="A45" i="11"/>
  <c r="H43" i="11"/>
  <c r="A43" i="11"/>
  <c r="H42" i="11"/>
  <c r="A42" i="11"/>
  <c r="A40" i="11"/>
  <c r="H38" i="11"/>
  <c r="A36" i="11"/>
  <c r="H34" i="11"/>
  <c r="A32" i="11"/>
  <c r="H30" i="11"/>
  <c r="A30" i="11"/>
  <c r="H29" i="11"/>
  <c r="A29" i="11"/>
  <c r="A24" i="11"/>
  <c r="H22" i="11"/>
  <c r="A21" i="11"/>
  <c r="H20" i="11"/>
  <c r="A19" i="11"/>
  <c r="H18" i="11"/>
  <c r="A17" i="11"/>
  <c r="A13" i="11"/>
  <c r="H11" i="11"/>
  <c r="A8" i="11"/>
  <c r="H163" i="11" l="1"/>
  <c r="H405" i="11" s="1"/>
  <c r="H193" i="11"/>
  <c r="H406" i="11" s="1"/>
  <c r="A290" i="11"/>
  <c r="H241" i="11"/>
  <c r="H407" i="11" s="1"/>
  <c r="A266" i="11"/>
  <c r="H50" i="11"/>
  <c r="H403" i="11" s="1"/>
  <c r="H314" i="11"/>
  <c r="H408" i="11" s="1"/>
  <c r="H399" i="11"/>
  <c r="H409" i="11" s="1"/>
  <c r="H122" i="11"/>
  <c r="H404" i="11" s="1"/>
  <c r="A270" i="11"/>
  <c r="A295" i="11"/>
  <c r="A274" i="11"/>
  <c r="A299" i="11"/>
  <c r="A278" i="11"/>
  <c r="A303" i="11"/>
  <c r="A282" i="11"/>
  <c r="A307" i="11"/>
  <c r="H411" i="11" l="1"/>
  <c r="D19" i="9" l="1"/>
  <c r="F14" i="7"/>
  <c r="D15" i="9" s="1"/>
  <c r="F380" i="3" l="1"/>
  <c r="B448" i="3" l="1"/>
  <c r="B447" i="3"/>
  <c r="B446" i="3"/>
  <c r="B445" i="3"/>
  <c r="B444" i="3"/>
  <c r="B443" i="3"/>
  <c r="B442" i="3"/>
  <c r="B441" i="3"/>
  <c r="B440" i="3"/>
  <c r="F391" i="3"/>
  <c r="F289" i="3"/>
  <c r="F279" i="3"/>
  <c r="F435" i="3" l="1"/>
  <c r="F444" i="3"/>
  <c r="F224" i="3"/>
  <c r="F436" i="3" s="1"/>
  <c r="F360" i="3"/>
  <c r="F445" i="3" s="1"/>
  <c r="F233" i="3"/>
  <c r="F440" i="3" s="1"/>
  <c r="F260" i="3"/>
  <c r="F441" i="3" s="1"/>
  <c r="F442" i="3"/>
  <c r="F448" i="3"/>
  <c r="F447" i="3"/>
  <c r="F443" i="3"/>
  <c r="F122" i="3"/>
  <c r="F434" i="3" s="1"/>
  <c r="F32" i="3"/>
  <c r="F433" i="3" s="1"/>
  <c r="F446" i="3"/>
  <c r="F449" i="3" l="1"/>
  <c r="F12" i="3" l="1"/>
  <c r="F432" i="3" l="1"/>
  <c r="F437" i="3" s="1"/>
  <c r="F451" i="3" l="1"/>
  <c r="D7" i="9" s="1"/>
  <c r="D21" i="9" s="1"/>
  <c r="D22" i="9" s="1"/>
  <c r="D24" i="9" s="1"/>
</calcChain>
</file>

<file path=xl/sharedStrings.xml><?xml version="1.0" encoding="utf-8"?>
<sst xmlns="http://schemas.openxmlformats.org/spreadsheetml/2006/main" count="5765" uniqueCount="2960">
  <si>
    <t>Red.broj</t>
  </si>
  <si>
    <t>Opis radova</t>
  </si>
  <si>
    <t>Jed.mjere</t>
  </si>
  <si>
    <t>Količina</t>
  </si>
  <si>
    <t>Jed.cijena</t>
  </si>
  <si>
    <t>Ukupno</t>
  </si>
  <si>
    <t>1.</t>
  </si>
  <si>
    <t xml:space="preserve">OPĆI UVJETI </t>
  </si>
  <si>
    <t xml:space="preserve">I.  OPĆI  UVJETI IZGRADNJE
</t>
  </si>
  <si>
    <t xml:space="preserve">Kod radova za vrijeme ljetnih vrućina, zimi i kišnih dana treba osigurati konstrukcije od štetnih atmosferskih utjecaja, a u slučaju da dođe do oštećenja uslijed prokišnjavanja ili smrzavanja, izvođač će izvršiti popravke o svom torošku.
</t>
  </si>
  <si>
    <t xml:space="preserve">Provoditi stalno čišćenje gradilišta od blata, smeća i odvođenje oborinske vode. Završni radovi, kao uklanjanje ograda i baraka te poravnanje terena.
</t>
  </si>
  <si>
    <t xml:space="preserve">Izvesti krpanje žbuke, popravak obojenih ploha, te sve popravke, oštećenja koja su nastala tokom gradnje, a trebaju se obaviti u garantnom roku.
</t>
  </si>
  <si>
    <t xml:space="preserve">Prethodno provoditi ispitivanje ugrađenog materijala, vodovodne instalacije, odnosno sve u vezi s dobavljanjem potrebnih atesta (nalaza).
</t>
  </si>
  <si>
    <t xml:space="preserve">Izvođač će, u okviru ugovorene cijene, osigurati gradilište od djelovanja više sile i krađe.
</t>
  </si>
  <si>
    <t xml:space="preserve">Nakon naplate okončane situacije izvođač će predati zgradu investitoru ili po investitoru određenom korisniku. 
</t>
  </si>
  <si>
    <t xml:space="preserve">II.  OPĆI  UVJETI ZA IZVOĐENJE GRAĐEVINSKIH RADOVA, PRIPREMNIH RADOVA, UREĐENJE GRADILIŠTA I POMOĆNIH  RADOVA
</t>
  </si>
  <si>
    <t>PRIPREMNI RADOVI</t>
  </si>
  <si>
    <t>Izvođač je dužan prije početka radova sprovesti sve pripremne radove da se izvođenje može nesmetano odvijati. U tu svrhu izvođač je dužan detaljno proučiti projektno-tehničku dokumentaciju, te izvršiti izračun količina radova po pojedinim grupama radova. Potrebno je proučiti sve tehnologije izvedbe pojedinih radova radi optimalne organizacije građenja, nabavke materijala, kalkulacije i sl. Izvođač i njegovi kooperanti dužni su svaki dio projektno-tehničke dokumentacije pregledati, te dati primjedbe na eventualne tehničke  probleme koji bi mogli prouzročiti slabiju kakvoću, postojnost ugrađenih elemenata ili druge štete. U protivnom biti će dužan ovakve štete sanirati o svom trošku. Naročitu pažnju kod toga treba posvetiti usaglašavanju građevinskih i instalaterskih nacrta. Ako ustanovi neke razlike u mjerama, nedostatke ili pogreške u podlogama, dužan je pravovremeno obavijestiti nadzornog inženjera i odgovornog Projektanta, te zatražiti rješenja.</t>
  </si>
  <si>
    <t xml:space="preserve">Uređenje gradilišta izvođač je dužan izvesti prema shemi organizacije gradilišta koju je obavezan dostaviti Investitoru i nadzornom inženjeru. U organizaciji gradilišta izvođač je dužan uz ostalo posebno predvidjeti:
</t>
  </si>
  <si>
    <t xml:space="preserve">- prostorije za svoje urede,
</t>
  </si>
  <si>
    <t xml:space="preserve">- gradilište osigurati ogradom ili drugim posebnim elementima za sigurnost i  zaštitu prometa i objekata,
</t>
  </si>
  <si>
    <t xml:space="preserve">- postaviti potreban broj urednih skladišta, pomoćnih radnih prostorija, nadstrešnica, odrediti i urediti prometne i parkirne površine za radne i teretne automobile, opremu, građevinske strojeve i sl., te opremu i objekte za rastresiti i habasti građevinski materijal,
</t>
  </si>
  <si>
    <t xml:space="preserve">- osigurati privremeni priključak gradilišta na vodoopskrbnu mrežu i elektroenergetsku mrežu. 
</t>
  </si>
  <si>
    <t>Izvođač je dužan gradilište sa svim prostorijama i cijelim inventarom redovito održavati i čistiti.</t>
  </si>
  <si>
    <t>Sve materijale izvođač mora redovito i pravovremeno dobaviti da ne dođe do bilo kakvog zastoja gradnje.</t>
  </si>
  <si>
    <t xml:space="preserve">Izvođač je dužan svu površinsku vodu u granicama gradilišta na svim nižim nivoima redovito odstranjivati odnosno nasipavati.
</t>
  </si>
  <si>
    <t xml:space="preserve">Izvođač je dužan uz shemu organizacije gradilišta dostaviti i spisak sve mehanizacije i opreme koja će biti na raspolaganju gradilišta, te satnice za rad i upotrebu svakog stroja.
</t>
  </si>
  <si>
    <t xml:space="preserve">Izvođač je dužan bez posebne naplate osigurati investitoru i projektantu potrebnu pomoć kod obilaska gradilišta i nadzora, uzimanju uzoraka i sl., potrebnim pomagalima i ljudima.
</t>
  </si>
  <si>
    <t xml:space="preserve">Na gradilištu moraju biti poduzete sve HTZ mjere prema postojećim propisima.
</t>
  </si>
  <si>
    <t xml:space="preserve">Izvođač je dužan po završetku radova gradilište kompletno očistiti, skinuti i odvesti sve nasipe, betonske podloge, temelje strojeva, radnih i pomoćnih prostorija i drugo do zdrave zemlje da se može pristupiti hortikulturnom uređenju.
</t>
  </si>
  <si>
    <t>MATERIJAL</t>
  </si>
  <si>
    <t xml:space="preserve">Pod tim nazivom se podrazumijeva samo cijena materijala tj. dobavna cijena i to kako glavnog materijala, tako i pomoćnog, veznog i slično. U tu cijenu uključena je i cijena transportnih troškova bez obzira na prijevozno sredstvo sa svim prijenosima, utovarima i istovarima, te uskladištenje i čuvanje na gradilištu od uništenja (prebacivanje, zaštita i slično). Tu je uključeno i davanje potrebnih uzoraka kod izvjesnih vrsta materijala.
</t>
  </si>
  <si>
    <t>RAD</t>
  </si>
  <si>
    <t xml:space="preserve">U kalkulaciji rada treba uključiti sav rad, kako glavni, tako i pomoćni, te sav unutarnji transport. Ujedno treba uključiti sav rad oko zaštite gotovih konstrukcija i dijelova objekta od štetnog utjecaja vrućine, hladnoće i slično.
</t>
  </si>
  <si>
    <t>SKELE</t>
  </si>
  <si>
    <t xml:space="preserve">Sve vrste pomoćnih skela bez obzira na visinu ulaze u jediničnu cijenu dotičnog rada.
Fasadna skela uključena je u jedinične cijene radova, odnosno izvođač ju treba ukalkulirati u faktor.
Skela mora biti na vrijeme postavljena kako ne bi nastao zastoj u radu. Pod pojmom skela podrazumijeva se i prilaz istoj, te ograda. Kod zemljanih radova u jediničnu cijenu ulaze razupore, te mostovi za prebacivanje iskopa većih dubina. Ujedno su tu uključeni i prilazi, te mostovi za betoniranje konstrukcije i slično.
</t>
  </si>
  <si>
    <t>OPLATA</t>
  </si>
  <si>
    <t xml:space="preserve">Kod izrade oplate predviđeno je podupiranje, uklještenje, te postava i skidanje iste. 
</t>
  </si>
  <si>
    <t xml:space="preserve">U cijenu ulazi kvašenje oplate prije betoniranja, kao i mazanje limenih kalupa. Po završetku betoniranja, sva se oplata nakon određenog vremena mora očistiti i sortirati. 
</t>
  </si>
  <si>
    <t>IZMJERE/OBRAČUN KOLIČINA</t>
  </si>
  <si>
    <t xml:space="preserve">Ukoliko nije u pojedinoj stavci dat način obračuna radova, treba se u svemu pridržavati prosječnih normi u građevinarstvu, te važećih normi za svaki pojedini rad.
</t>
  </si>
  <si>
    <t>FAKTORI</t>
  </si>
  <si>
    <t>Na jediničnu cijenu radne snage izvođač ima pravo zaračunati faktor na osnovu zakonskih propisa. Povrh toga izvođač ima faktorom obuhvatiti i slijedeće radove, koji se neće zasebno platiti, kao naknadni rad, i to:</t>
  </si>
  <si>
    <t xml:space="preserve">- kompletnu režiju gradilišta, uključujući privremene priključke gradilišta, dizalice, mostove, oznake, ograde, sitnu mehanizaciju i slično,
</t>
  </si>
  <si>
    <t xml:space="preserve">- najamne troškove za posuđenu mehanizaciju, koju izvođač sam ne posjeduje, a potrebna mu je pri izvođenju rada,
</t>
  </si>
  <si>
    <t xml:space="preserve">- nalaganje temelja prije iskopa, 
</t>
  </si>
  <si>
    <t xml:space="preserve">- sva ispitivanja materijala,  kao i ispitivanja dimnjaka u svrhu dobivanja potvrde od dimnjačara o ispravnosti,
</t>
  </si>
  <si>
    <t xml:space="preserve">- barake za smještaj radnika i kancelarije gradilišta, 
</t>
  </si>
  <si>
    <t xml:space="preserve">- uskladištenje materijala i elemenata za obrtničke i instalaterske radove do njihove ugradbe,
</t>
  </si>
  <si>
    <t xml:space="preserve">- uređenje gradilišta po završetku rada, sa otklanjanjem svih otpadaka, šute, građevinskog materijala, inventara, pomoćnih objekata itd.
</t>
  </si>
  <si>
    <t>- stalna kontrola i prisustvo geomehaničara kod iskopa građevne jame,</t>
  </si>
  <si>
    <t xml:space="preserve">- angažiranje geodeta na provjerama točnosti izmjera i izvedbe pojedinih radova koji zahtijevaju pojačanu točnost.
</t>
  </si>
  <si>
    <t>- stalna čuvarska služba</t>
  </si>
  <si>
    <t>- fasadna skela</t>
  </si>
  <si>
    <t xml:space="preserve">Sve navedeno važi za obrtničke i instalaterske radove s tim što izvođač graditeljskih radova prima kao naknadu određeni postotak na ime pokrića režijskih i manipulativnih troškova na fakturne iznose, a što se ima regulirati ugovorom.
</t>
  </si>
  <si>
    <t>VAŽEĆI PROPISI I NORME</t>
  </si>
  <si>
    <t xml:space="preserve">U projektnoj dokumentaciji navedeni su svi važeći zakoni, tehnički propisi i norme primjenjive za izvedbu predmetne građevine.
</t>
  </si>
  <si>
    <t xml:space="preserve">Međutim, ukoliko je od izrade projekta do izvedbe došlo do promjene propisa ili normi, odnosno ukoliko u projektu nije navedena važeća norma, na gradilištu se MORA primijeniti norma koja je važeća na dan početka radova.
</t>
  </si>
  <si>
    <t>OPĆI TEHNIČKI UVJETI</t>
  </si>
  <si>
    <t>2.</t>
  </si>
  <si>
    <t>ZEMLJANI RADOVI</t>
  </si>
  <si>
    <t xml:space="preserve">Prilikom izvedbe radova potrebno je držati se odredbi Zakona o zaštiti na radu.
Tlo parcele treba biti kategorizirano. Ako nije određeno u elaboratu geomehaničkog ispitivanja, onda to treba odrediti operativa s Nadzornim inženjerom i upisati u građevinski dnevnik. 
Ostali geodetski radovi (praćenje visinskih kota i geometrije zgrade) moraju biti uključeni u cijene radova.
Neposredno pred izvedbu zemljanih radova teren treba očistiti od korova, eventualno šiblja i trave. Ovi radovi, kao i radovi oko razmjeravanja terena i obilježavanje  zgrade uračunati su u jediničnu cijenu.
Podupiranja, razupiranje i crpljenje vode, kao i prokvašenje zemlje uslijed kiše, obuhvaćeno je jediničnim cijenama i ne naplaćuje se posebno. Ako se iskopane jame oštete, odrone ili zatrpaju nepažnjom ili uslijed nedovoljnog podupiranja izvođač ih dovodi u ispravno stanje. 
Dužnost je izvođača da utvrdi pravi sastav tla, odnosno njegovu kategoriju i ukoliko odstupa od geotehničkog elaborata i/ili projekta konstrukcije, obavijestiti Projektanta i nadzornog inženjera.
Iskop na određenu dubinu definitivno izvršiti neposredno pred početak izvedbe temelja, da se ležajna ploha temelja ne bi eventualno raskvasila. Svi radovi i faze na izgradnji objekata trebaju se obostrano snimiti i uvesti u građevinsku knjigu sa skicom i opisom iskopa. Iskopanu zdravu zemlju nakon izrade temelja i zidova treba upotrijebiti za nasipavanje unutar temeljnih zidova, uz obodne zidove oko objekta i za nasipavanje na gradilištu, te ju deponirati na gradilištu, a višak deponirati na gradsku deponiju.
Nasutu zemlju oko izvedenih temelja i šahtova, unutar temeljnih zidova i oko vanjskih obodnih zidova objekta treba u slojevima nabijati na propisani modul stišljivosti. 
</t>
  </si>
  <si>
    <t xml:space="preserve">Modul stišljivosti šljunčanog nasipa odnosno tampona kod vanjskih površina i ispod temeljnih / podnih ploča mora biti slijedeći:
- za kolne plohe                                          Ms 100 MN/m²
- za pješački ophod, staze, i sl.                  Ms   70 MN/m²
- za nasip kameni - šljunčani                      Ms 40-60 MN/m²
- za zemljani nasip                                      Ms  40 MN/m².
Kod nasipavanja nakon izvedbe temelja, postave i zaštite vertikalne izolacije, horizontalne kanalizacije materijal je potrebno polijevati kako bi se dobila potrebna zbijenost. Nabijanje izvesti u slojevima debljine do najviše 30 cm s vibro-nabijačima ili žabama. Po završetku gradnje izvršiti planiranje terena, te ukloniti nepotrebno sa gradilišta.
Za nasipavanje ispod betonskih podloga podova na zemlji moraju se upotrijebiti troškovnikom propisani materijali  u predviđenim debljinama slojeva.
Količine iskopa, transporta i nasipa zemlje obračunavaju se prema sraslom stanju tla. Ukoliko troškovničkom stavkom nije drugačije navedeno odvoz zemlje uključuje transport na gradsku planirku.
Prilikom izlaska kamiona s gradilišta na javne ceste, vozila i kotači moraju biti čisti i ne smiju prljati ulice i ceste na putu do gradske deponije.
</t>
  </si>
  <si>
    <t xml:space="preserve">Ukoliko je izrađivan Geomehanički elaborat, potrebno koristiti podatke o evidentiranom sastavu i svojstvima tla na predmetnoj lokaciji.
Prije početka radova na temeljenju obavezan je pregled građevne jame od strane geotehničara i/ili nadzornog inženjera, te se svi eventualni dodatni iskopi i zamjene nekvalitetnog materijala moraju uključiti u jedinične cijene.
Jedinična cijena uključuje:
·         Sav rad za iskop (ručni ili strojni)
·         Potrebne razupore, podupore (osiguranje od urušavanja)
·         Svi potrebni radovi na zaštiti građevne jame: torkretiranje, geotehnička sidra, zamjene materijala
·         Sva potrebna planiranja (do točnosti ±3 cm), niveliranje i nabijanja površina
·         Crpljenje površinske (i)ili procjedne vode
·         Utovar u kamion, prevoz na gradilišnu deponiju i istovar zemlje.
</t>
  </si>
  <si>
    <t xml:space="preserve">Obračun:
·         čišćenje terena po površini izraženoj u m²
·         iskopani materijal po volumenu izraženo u m³
·         nasipavanje materijala po volumenu izraženo u m³
·         transport materijala po volumenu u sraslom stanju izraženo u m³
</t>
  </si>
  <si>
    <t xml:space="preserve">Izvođač mora osigurati svu potrebnu mehanizaciju za iskope u predmetnom zemljištu.
U jedinične cijene uključiti sve  radove na zaštiti iskopa, a koji će se pokazati potrebnima tijekom iskopa.
Iskopi za rovove i  okna instalacija obračunavaju se u troškovniku projekta vodovoda i kanalizacije.
</t>
  </si>
  <si>
    <t>3.</t>
  </si>
  <si>
    <t>BETONSKI I ARMIRANOBETONSKI RADOVI</t>
  </si>
  <si>
    <t xml:space="preserve">OPLATA
</t>
  </si>
  <si>
    <t xml:space="preserve">Skela i oplata moraju imati takvu sigurnost i krutost da bez štetnih deformacija mogu primati opterećenje i utjecaje koji nastaju tijekom izvedbe radova. One moraju biti izvedene tako da se osigura puna sigurnost radnika i sredstava za rad kao i sigurnost prolaznika, prometa, susjednih objekata i okoline. 
Prije betoniranja drvenu oplatu treba dobro očistiti, nakvasiti, a glatku namazati uljem. Isto tako treba provjeriti dimenzije i kvalitetu izrade. Oplata se smije skinuti tek nakon što ugrađeni beton dobije odgovarajuću čvrstoću, po nalogu nadzornog inženjera. Skidanje oplata treba raditi pažljivo da ne bi došlo do oštećenja konstrukcije, a naročito tankih armiranobetonskih elemenata (nadvoja sa zubom, bangera, ograda i sl.).
</t>
  </si>
  <si>
    <t xml:space="preserve">Izrađena oplata s podupiranjem, prije betoniranja mora biti od strane izvođača statički kontrolirana. Prije nego što se počne ugrađivati beton moraju se provjeriti dimenzije oplate, kvaliteta izvedbe, te čistoća i vlažnost oplate. 
Rezultati ispitivanja nivelete oplate, kao i zapisnik o prijemu tih konstrukcija, čuvaju se u evidenciji koja se prilikom primopredaje izgrađene građevine ustupa korisniku  te građevine. Premjeravanje i obračun izvršenih radova vršit će se prema "Prosječnim normama u građevinarstvu".
</t>
  </si>
  <si>
    <t xml:space="preserve">Oplate moraju biti tako izvedene da se mogu skidati lako i bez oštećenja konstrukcija, sa svim njenim elementima, kao i slaganje i sortiranje građe na određenim mjestima. Također je uključeno i čišćenje dasaka, gredica, potpora i drugog, vađenje čavala, siječenje vezne žice, vađenje klanfi i zavrtanja, kao i čišćenje tih elemenata od eventualnih ostataka stvrdnutog betona.
</t>
  </si>
  <si>
    <t>ARMATURA</t>
  </si>
  <si>
    <t>Jedinična cijena uključuje:
-   kod armirane konstrukcije kvalitetu:
·         betona C25/30 (MB 30) ili drugu ukoliko je u pojedinoj stavci tako navedeno, 
·         armaturu RA i MA B500B, ili drugu ukoliko je u pojedinoj stavci tako navedeno,
·         VNP je oznaka za vodonepropusni beton - izvoditi gdje je naglašeno u opisu stavke
·         postavljanje, skidanje i čišćenje oplate
·         oplata je glatka, osim ukoliko stavkom nije drugačije navedeno
·         postavu i skidanje radne skele 
·         njegu ugrađenog betona do postizanja potrebne čvrstoće,
·         sve posredne i neposredne troškove za rad, materijal, alat i građevinske strojeve
·         sve transporte unutar i izvan gradilišta
·         čišćenje tokom rada, odvoz i zbrinjavanje otpada, završno čišćenje prije primopredaje radova
·         nadoknadu eventualne štete nastale nepažnjom na svojim ili tuđim radovima 
·         usklađenje organizacije rada s operativnim planom
·         popravak eventualnih oštećenja nakon skidanja oplate (zaglađivanje, brušenje, kitanje...).</t>
  </si>
  <si>
    <t xml:space="preserve">Obračun:
- oplate - u razvijenoj površini izraženoj u m² 
- beton - volumenski ( prema veličini presjeka konstrukcije) izraženo u m³ 
         konstrukcije se prema veličini presjeka (tj. kompleksnosti izvedbe) dijele na:
                    male - do 0,12 m³ betona na m' ili m²
                    srednje - do 0,3 m³ / m' ili m²
                    velike - više od 0,3 betona na m' ili m² 
- armatura - po težini izraženoj u kg 
</t>
  </si>
  <si>
    <t xml:space="preserve">Opći uvjeti, tj. pravila struke i propisi kojih se treba pridržavati, te način obračuna su sastavni dio troškovnika.  
Za izvedbu svih radova Izvođač mora koristiti sredstvo za premazivanje oplata na bazi mineralnih ulja i specijalnih emulgatora koje osigurava lagano odvajanje oplate od betona, a ne ostavlja nikakav trag na površini betona.  
Skidanju oplate treba posvetiti posebnu pozornost, jer zidovi moraju biti glatki i bez oštećenja. Njega betona mora se provoditi prema projektu betona, a svi radovi na njezi moraju biti sadržani u jediničnoj cijeni pojedine stavke.  
Sve nepravilnosti i  eventualna oštećenja od skidanja oplate popraviti reparaturnim mortom, pobrusiti, zagladiti i to uključiti u jediničnu cijenu svake pojedine stavke.  
Ubetoniravanje svih ležajeva za ograde i slično mora se uključiti u jedinične cijene armiranobetonskih radova.  
Same ležajne pločice obračunavaju se u bravarskim radovima, a u armiranobetonskim radovima treba obračunati postavljanje istih prema planovima oplate, uz usklađivanje detalja s Projektantom.  
Sve navedene radove uključiti u jediničnu cijenu. U jediničnu cijenu betona uključiti i potrebnu oplatu gdje oplata nije posebno  iskazana.  </t>
  </si>
  <si>
    <t>4.</t>
  </si>
  <si>
    <t>ZIDARSKI RADOVI</t>
  </si>
  <si>
    <t xml:space="preserve">Eventualne izmjene materijala, te način izvedbe tokom gradnje mora se izvršiti isključivo pismenim dogovorom s Projektantom i Nadzornim inženjerom. Sve više radnje koje neće biti na taj način utvrđene, neće se priznati u obračun. Ukoliko se traži stavkom troškovnika materijal koji nije obuhvaćen propisima, ima se u svemu izvesti prema uputama proizviđača, te garancijom i atestima od za to ovlaštenih ustanova.
</t>
  </si>
  <si>
    <t xml:space="preserve">a) zidanje
Prilikom izvođenja zidova zgrada izvođač se mora pridržavati slijedećih mjera:
- zidanje se mora izvoditi sa pravilnim zidarskim vezovima, a preklop mora iznositi najmanje jednu četvrtinu dužine zidnog elementa,
- debljina ležajnica ne smije biti veća od 15 mm, a širina sudarnica ne smije biti manja od 10 mm niti veća od 15 mm,
- ako se zida za vrijeme zime treba zidove zaštiti od mraza,
- zidovi čije izvođenje nije završeno prije nastupanja zimskih mrazova moraju se zaštiti na odgovarajući način,
- svako naknadno bušenje ili izrada užljebina u zidovima zgrade koje nije bilo predviđeno projektom, može se izvoditi samo ako je prethodnim statičkim proračunom utvrđeno da nosivost zida poslije tog bušenja odnosno izrade žlijeba nije manja od propisane nosivosti.
</t>
  </si>
  <si>
    <t xml:space="preserve">- poprečni i uzdužni zidovi moraju na spoju biti međusobno povezani zidarskim vezom,  tj. za pregradne zidove treba ispustiti zupce u masivnom zidu na svaki drugi red za ½ opeke.
- zidove uz vertikalni serklaž također zupčasto izvesti.
- vanjske fuge ostaviti prazne od 1,5 do 2 cm za vezu žbuke prigodom žbukanja zidova. 
- za vrijeme zidanja opeku kvasiti vodom, a pri zidanju cementnim mortom opeka mora ležati u vodi neposredno prije zidanja. 
- reške dimnjaka i ventilacionih kanala zagladiti.
</t>
  </si>
  <si>
    <t xml:space="preserve">Obračun nosivih zidova, stupova i dimnjaka je zapreminski (m³), pregradnih zidova i žbuka površinski (m²).
U zidarskim radovima obračunavaju se nosivi zidovi od blok opeke / betona / plinobetona, svi potrebni serklaži, obložni zidovi od opeke / blokova, montažni nadvoji, zidovi od kamenih blokova / mješoviti zidovi: kamen i beton.
</t>
  </si>
  <si>
    <t xml:space="preserve">b) Žbukanje
Žbukati tek kada se zidovi osuše i slegne zgrada. Ne smije se žbukati kad postoji opasnost od smrzavanja ili ekstremno visokih temperatura 30° ili više. Zidovi moraju biti prije žbukanja čisti, a fuge udubljene /1,5 cm od ravnine zida), da se žbuka može dobro primiti.  Prije žbukanja dobro je da se zidovi navlaže, a osobito kod cementnog morta. Ukoliko na zidovima izbija salitra – treba ih četkom očistiti i oprati rastvorom solne kiseline u vodi (omjer 1:10) o trošku izvođača i dodavati sredstvo protiv izbijanja salitre u mort. 
</t>
  </si>
  <si>
    <t xml:space="preserve">Površine žbuke moraju biti glatke i ravne bez pukotina i visova. Uglovi i završeci oštri, ravni, okomiti, vodoravni ili u pravcu označenim u nacrtima. Sudar žbuka sa svim elementima ugrađenim u zid mora biti potpuno zatvoren i fino obrađen. Ploha žbuke ne smije prekoračiti ravnine ugrađenih okvira, doprozornika i dovratnika. Svi uglovi  i sudari moraju biti oštro i ravno odrezani i pod ravnim kutem izvedeni, sa prethodnom postavom originalnih metalnih kutnih i zidnih plosnih i kutnih profila na svim rubovima zida, sredini zidova te doprozornicima i natprozornicima. Također na svim spojevima zidnih i stropnih površina te armiranobetonskih površina sa površinama nekog drugog materijala (gips ploče,blokovi) postaviti PVC mrežicu radi sprečavanja nastajanja pukotina.
</t>
  </si>
  <si>
    <t xml:space="preserve">Kod tradicionalnih žbuka (glatka, špricana, grebana) izrada u slijedećim fazama:
1. čišćenje podloge,
2. grubi špric,
3. gruba žbuka,
4. završni sloj (fina žbuka, fina+pjeskarenje, fina grebana).
</t>
  </si>
  <si>
    <t>c) AB estrih,  plivajući podovi
Plivajući podovi sastoje se od zvučno – toplinske izolacije, razdjelnog sloja  pe folije i cementne glazure (estriha).
Cementna glazura je zaglađena i armirana, a izvodi se od sitnofrakcijskog agregata, odnosno pijeska i 
- običnog cementa ili
- brzoveznog / brzosušećeg cementa
a po načinu armiranja razlikujemo
- armirane glazure (armaturnim mrežama)
- mikroarmirane glazure (čeličnim vlaknima ili polipropilenskim (PP) vlaknima)
- kombinirano armiranje – u posebnim slučajevima, za velika opterećenja (armaturnim mrežama i mikroarmiranjem)
Cementna glazura mora biti odvojena od okolnih zidova i stupova tankim trakama zvučne izolacije do razine 2 cm iznad cementne glazure. Toplinsko-zvučna izolacija mora biti uredno postavljena, bez međurazmaka i krpanja površina otpacima materijala. Pe foliju polagati s preklopima od 20 cm, a potrebno ju je uz okolne zidove podignuti do razine 2 cm iznad cementne glazure (uz trake polistirena). Kod izvedbe cementnih glazura za polaganje parketa osigurati potrebno vrijeme sušenja ili koristiti specijalni brzosušeći cement. Zaglađivanje estriha mora biti u skladu sa završnom oblogom (strojnim zaglađivačima – tzv helikopterima ili ručno).</t>
  </si>
  <si>
    <t xml:space="preserve">d) Razni graditeljski radovi
Sve ugradbe izvesti točno po propisima i na mjestu označenom po projektu, a u vezi opisa pojedine stavke. Kod ugradbe doprozornika uključena je ugradba prozorskih klupčica, kutija za eslinger rolete, kutija za opruge kod esligera, kutija za flos roletu i sl., dakle sve što ide uz doprozornik. Ovo se analogno odnosi i na druge ugradbe. 
Zidarska pripomoć obrtnicima, instalaterima, nošenje izuzetno teških predmeta i pripomoć kod raznih ugradbi obračunava se u radnim satima, a u cijenu je uključen i sav potreban materijal za pripomoć (za krpanja, ugradnju…).
</t>
  </si>
  <si>
    <t xml:space="preserve">e) fasadna skela
Prilikom izrade fasadnih skela potrebno se je pridržavati propisa zaštite na radu po pitanjima radnih ploha, zaštitnih ograda i prilaza. Materijal za izradu skela mora biti potpuno ispravan.
Odgovorna osoba dužna je izvršiti pregled materijala prije ugradbe. Skele moraju biti izvedene po mjerama i na način označen u statičkom računu i nacrtima za skele. Izvedene skele moraju biti sposobne podnijeti  predviđeno opterećenje i moraju biti stabilne. 
Fasadne skele obračunate su u jediničnim cijenama pojedinih radova, odnosno u faktorima koje izvođač obračunava na cijenu rada.
</t>
  </si>
  <si>
    <t>Jedinična cijena uključuje:
·         tehnološku razradu svih detalja,
·         sav rad, uključivo prijenos, alat i strojevi,
·         materijal za zidanje: opeka NF, puna / šuplja / blok opeka, toplinska opeka / porobetonski blokovi…
·         mort za zidanje produžni / cementni, marke prema stavkama
·         beton zadane klase, glatka oplata i armatura (mreže,  šipke) horizontalnih i vertikalnih serklaža,
·         montažni nadvoji dimenzija prema stavkama,  komplet sa svim radovima,
·         svu potrebnu radnu, bez obzira na visinu, te  fasadnu skelu
·         transportne troškove materijala,
·         zaštitu zidova od utjecaja vrućine, hladnoće, atmosferskih nepogoda,
·         čišćenje prostorija i zidnih površina tokom rada,
·         odvoz i zbrinjavanje smeća 
·         završno čišćenje prije primopredaje radova
·         nadoknadu  eventualne štete nastale iz nepažnje  na svojim ili tuđim radovima
·         usklađenje organizacije rada s operativnim planom</t>
  </si>
  <si>
    <t>5.</t>
  </si>
  <si>
    <t>IZOLATERSKI RADOVI</t>
  </si>
  <si>
    <t xml:space="preserve">IZOLATERSKI RADOVI  obuhvaćaju:
-     Horizontalna hidroizolacija prizemlja  
-    Vertikalna hidroizolacija podnožja zidova 
-    Unutarnja HI (međukatne konstrukcije u mokrim čvorovima)
-    Brtvljenje instalacijskih prodora
</t>
  </si>
  <si>
    <t xml:space="preserve">Ostale hidroizolacije i toplinske izolacije obuhvatiti u sklopu pokrivačkimh, limarskih, završnih zidarskih i drugih zanatskih radova. 
Sve spojeve, fuge, prekide betoniranja, radne reške, dilatacije i ostale detalje potrebno je riješiti unutar jednog sustava za brtvljenje i sanaciju građevina.
</t>
  </si>
  <si>
    <t>- hidroizolacije na bazi bitumena</t>
  </si>
  <si>
    <t xml:space="preserve">Posebnu pažnju obratiti na zaštitu od požara kod rada s vrućim bitumenskim premazima i varenim ljepenkama zbog velike zapaljivosti bitumena. U slučaju požara gasiti pijeskom ili pjenom. Gašenje vodom je opasno zbog prskanja vrelog bitumena.
Premazi – bitumenske emulzije upotrebljavaju se za izradu prethodnih hidroizolacijskih namaza tekuće konzistencije te za izradu osnovnih tekućih  i tjestastih hidroizolacijskih slojeva. Premazi se sastoje od bitumena, mineralnog punila, emulgatora i vode. Mogu se dodavati i polimerna vlakna.
Bitumenske hidroizolacije  se ugrađuju na suhu, nemasnu  i podlogu očišćenu od prašine.
</t>
  </si>
  <si>
    <t>- hidroizolacije polimernim sintetskim trakama - PVC, TPO membrane</t>
  </si>
  <si>
    <t>Izvode se u trakama, prema uputama odabranog proizvođača: slobodno položene ili mehanički učvršćene s preklopima i zavarivanjem vrućim zrakom.  
Površina na koju se polažu izolacijske trake mora biti očišćena i suha, maksimalne vlage koju propisuje proizvođač. Preklopi lijepljeni (elastomeri) ili zavareni vrućim zrakom (termoplasti). Svi detalji spojeva, preklopa, fazonski komadi, mehanička spojna sredstva. Moraju se ugrađivati uz striktno pridržavanje uputa odabranog proizvođača.</t>
  </si>
  <si>
    <t>- hidroizolacije na bazi kemijskih procesa unutar betona</t>
  </si>
  <si>
    <t>Prilikom ugradnje betona:
•   dobro izvibrirati beton, da se izbjegnu šupljine
•    poduzeti mjere za njegovanje betona da bi se izbjeglo oštećivanje površine betona
•   osigurati održavanje vlage u betonu za vrijeme procesa kristalizacije u betonu  (koristi se voda iz samog betona) 
•    predvidjeti prekide betoniranja i obradu pukotina većih od 0,4 mm.</t>
  </si>
  <si>
    <t>- parna brana</t>
  </si>
  <si>
    <t xml:space="preserve">Parna brana je visoko vrijedni izolacijski sloj koji se postavlja ispod toplinske izolacije. Prije polaganja parne brane moraju biti izvedena podnožja u uglovima (holkeri), tako da se izolacijske trake ne lome pod pravim kutem, nego se koso postavljaju na vertikalnu plohu. Podloga mora biti očišćena od prašine, mora biti ravna i potpuno suha. Max. vlažnost podloge je 3% mase. Parna brana se može polagati samo po suhom vremenu. </t>
  </si>
  <si>
    <t>- polietilenska folija ( PE)</t>
  </si>
  <si>
    <t>Polietilenska folija postavlja se kao zaštitni ili dilatacijski sloj u sastavu višeslojnih konstrukcija podova i ravnih krovova.  Debljina folije je 0,15-0,20mm. Trake folije polažu se  s preklopom od 10cm. Preklopi se lijepe samoljepljivom plastičnom trakom širine 5cm. Folija se uz zidove podiže do kote gotova poda. Debljina folije je 0,15-0,20mm. Trake folije polažu se s preklopom od 10cm. Preklopi se lijepe samoljepljivom plastičnom trakom širine 5cm. Folija se uz zidove podiže do kote gotova poda. Obračun po m² u ovisnosti o debljini PE folije.</t>
  </si>
  <si>
    <t>TOPLINSKA IZOLACIJA</t>
  </si>
  <si>
    <t>Toplinska izolacija se izvodi od materijala koji imaju osobine da slabo provode toplinu (proračunom je određena vrijednost toplinske izolacije). Izvode se kvalitetno i prema HRN-a, te tehničkim propisima  za toplinsku i zvučnu izolaciju. Obračun radova vrši se po m²  izvedene površine.
Eventualne promjene materijala mogu se dozvoliti isključivo uz odobrenje Nadzornog inženjera i Projektanta, te ukoliko zamjenski materijal ima svojstva koja su unutar vrijednosti predviđenih projektom, a što Izvođač mora proračunom dokazati. Projektom je predviđena upotreba slijedećih materijala:</t>
  </si>
  <si>
    <t>-          ekspandirani polistiren,
-          elastificirani ekspandirani polistiren,
-          ekstrudirani polistiren,
-          kamena i mineralna vuna,
-          kombi ploče s uloškom kamene vune.
Sve materijale je potrebno nabavljati isključivo u gustoćama predviđenim projektom.
Ukoliko je stavkom definirano, uz toplinsku izolaciju obračunava se PE folija ili neki drugi materijal.
NAPOMENA: Ostali hidroizolacijski i termoizolacijski materijali, kao i upijači zvuka opisati će se u stavci rada u kojoj se koriste.</t>
  </si>
  <si>
    <t>Jedinična cijena uključuje:
-    tehnološku razradu svih detalja  
-    pripremu podloga 
-    čišćenje zaprljanih podloga vodom pod tlakom i sredstvima / impregnacijama koja propisuje proizvođač hidroizolacije
-    dobavu i ugradnju svih opisanih materijala i elemenata
-     postavu i skidanje radne skele sa zaštitnom tkaninom,
-    sve posredne i neposredne troškove za rad, materijal, alat i građevinske strojeve
-    završno čišćenje prije primopredaje radova
-    nadoknadu eventualne štete nastale iz nepažnje  na svojim ili tuđim radovima 
-    poduzimanje mjera po HTZ (higijensko tehnička zaštita) i drugim postojećim propisima</t>
  </si>
  <si>
    <t>6.</t>
  </si>
  <si>
    <t>FASADERSKI RADOVI</t>
  </si>
  <si>
    <t>7.</t>
  </si>
  <si>
    <t>LIMARSKI RADOVI</t>
  </si>
  <si>
    <t>8.</t>
  </si>
  <si>
    <t>9.</t>
  </si>
  <si>
    <t>CRNA BRAVARIJA</t>
  </si>
  <si>
    <t>10.</t>
  </si>
  <si>
    <t>11.</t>
  </si>
  <si>
    <t>KERAMIČARSKI RADOVI</t>
  </si>
  <si>
    <t>12.</t>
  </si>
  <si>
    <t>PODOPOLAGAČKI RADOVI</t>
  </si>
  <si>
    <t>13.</t>
  </si>
  <si>
    <t>LIČILAČKI RADOVI</t>
  </si>
  <si>
    <t>Izvođač je dužan prije početka rada pregledati podloge i ustanoviti da li su primjerene za predviđenu obradu. Ako na podlozi postoje bilo kakvi nedostaci koji se mogu odraziti na kvalitetu radova, izvođač je dužan na to upozoriti naručitelja radova jer se naknadno pozivanje na lošu podlogu neće uvažiti.Izvođač može započeti radove tek kad su iz prostorije odstranjeni svi otpaci i drugo što bi moglo smetati izvedbi. Za sve vrste soboslikarsko-ličilačkih radova podloge moraju biti čiste od prašine i druge prljavštine kao što su: smole, ulja, masti, čađa, gar, bitumen, cement, mort i dr. Bojati ili ličiti dopušteno je samo na suhu i pripremljenu podlogu.Vanjski ličilački radovi ne smiju se izvoditi po lošem vremenu, koje bi moglo štetiti kvaliteti radova (npr. hladnoća, oborine, magla, jak vjetar i sl.). Zabranjeno je bacati u kanalizaciju i sanitarne uređaje ostatke boje, vapna, gipsa, kita i drugog materijala.</t>
  </si>
  <si>
    <t>ZIDOVI I STROPOVI</t>
  </si>
  <si>
    <t xml:space="preserve">Unutrašnji zidovi prostorija prvo se izravnavaju, gletaju specijalnim postavama koje moraju dobro prilijegati na podlogu i nakon sušenja činiti vrlo čvrstu podlogu za bojanje disperzivnim bojama. 
Klase pripreme podloge opisane su u Suhomontažnim radovima (K(Q)1 – K4). 
U obračunu su posebno iskazane žbukane / betonske površine od gipskartonskih površina.
Grundiranje površine izvodi se i obračunava za cijelu površinu podloga od gipskartonskih ploča. </t>
  </si>
  <si>
    <t xml:space="preserve">Jedinična cijena uključuje: 
·         sav rad, alat  i materijal
·         izradu uzoraka tona i obrade koji odabere projektant
·         ispitivanje zahtijevane ravnosti podloge, uključivo i 'svjetlosne probe'
·         postavu i skidanje radne skele
·         sve posredne i neposredne troškove za rad, materijal, alat i strojeve
·         sve transporte do i unutar gradilišta
·         čišćenje tokom rada, odvoz i zbrinjavanje smeća 
·         završno čišćenje prije primopredaje radova
·         nadoknadu eventualne štete nastale iz nepažnje na svojim ili tuđim radovima
</t>
  </si>
  <si>
    <t xml:space="preserve">Način obračuna:
- zidovi se obračunavaju po površini izraženoj u m² na način:
      -   špalete se ne obračunavaju dodatno
      -   svi otvori su odbijeni
- stropovi se obračunavaju po površini izraženoj u m²  
- zasebno se obračunavaju gipskartonske i žbukane / gletane površine
</t>
  </si>
  <si>
    <t>komplet</t>
  </si>
  <si>
    <t>kom</t>
  </si>
  <si>
    <t>14.</t>
  </si>
  <si>
    <t>15.</t>
  </si>
  <si>
    <t>m2</t>
  </si>
  <si>
    <t>HELION GROUP d.o.o., Martina Divalta 184, Osijek</t>
  </si>
  <si>
    <t xml:space="preserve">Organizacija gradilišta, izvedba privremenih priključaka gradilišta (opskrba vodom,električnom energijom), dovoženje i pozicioniranje ureda za nadzornog inženjera, voditelja gradilišta i radnike, mobilni WC, izvedba skladišta za deponiranje alata, materijala i sl. Doprema i montaža gradilišne ograde sa kolnim i pješačkim vratima. Osiguranje gradilišta, radnika, opreme, alata i materijala. </t>
  </si>
  <si>
    <t>Izrada, doprema i montaža gradilišne ploče pravokutnog oblika najmanjih dimenzija 420 mm × 594 mm. Ploča se postavlja na vidljivom mjestu na ulazu u gradilište. Na ploči su ispisani slijedeći podaci: naziv i vrstu građevine koja se gradi; broj katastarske čestice i katastarske općine na kojoj se građevina gradi te adresa (ako je poznata); ime, odnosno tvrtku investitora;  ime odnosno tvrtku projektanta; ime odnosno tvrtku izvođača;  ime odnosno tvrtku osobe koja provodi stručni nadzor građenja; naziv tijela koje je izdalo građevinsku dozvolu; klasifikacijsku oznaku, urudžbeni broj, datum izdavanja i pravomoćnosti, odnosno izvršnosti dozvole; datum prijave početka građenja, s istaknutim neophodnim znakovima sigurnosti. Obračun po komadu.</t>
  </si>
  <si>
    <t>m²</t>
  </si>
  <si>
    <t>m³</t>
  </si>
  <si>
    <t>Beton C30/37 (XC2)</t>
  </si>
  <si>
    <t>Beton C25/30 (XC1)</t>
  </si>
  <si>
    <t>Višestrana glatka oplata</t>
  </si>
  <si>
    <t>Dvostrana glatka oplata</t>
  </si>
  <si>
    <t>Rebrasta armatura RA</t>
  </si>
  <si>
    <t>Mrežasta armatura MA</t>
  </si>
  <si>
    <t>kg</t>
  </si>
  <si>
    <t>Pe folija</t>
  </si>
  <si>
    <t>Cementni estrih debljine 7,00 cm</t>
  </si>
  <si>
    <t>Izvode se kao premazi i kao premazi s izolacionim trakama (ljepenkama)  koje mogu biti s: ·         uloškom od sirovog krovnog papira
·         uloškom od aluminijske ili  bakrene  folije 
·         uloškom od staklenog voala ili staklene tkanine</t>
  </si>
  <si>
    <t>m1</t>
  </si>
  <si>
    <t>SUHOMONTAŽNI RADOVI</t>
  </si>
  <si>
    <t xml:space="preserve">2. </t>
  </si>
  <si>
    <t>Sve limarske radove izvesti točno prema opisu u troškovniku, tamo gdje je to projektom predviđeno. Materijali moraju zadovoljavati odgovarajuće propise i standarde. Svi ostali materijali, koji nisu obuhvaćeni standardima, moraju imati ateste od za to ovlaštenih organizacija. Ako je opis stavke izvođaču nejasan, treba pravovremeno, prije predaje ponude, tražiti objašnjenje od projektanta. Evenutalne izmjene materijala, te načina izvedbe tokom gradnje moraju se izvršiti isključivo pismenim dogovorom s projektantom i nadzornim inženjerom. Svi ostali materijali koji nisu obuhvaćeni standardima moraju imati ateste od za to ovlaštene ustanove. Eventualne izmjene materijala, te način izvedbe tokom gradnje moraju se izvršiti isključivo pismenim dogovorom sa projektantom. Izvođač radova dužan je prije izvedbe limarije uzeti sve izmjere u naravi, a također je dužan prije početka montaže ispitati sve dijelove gdje se imaju izvesti limarski radovi, te na eventualne neispravnosti istih. Mekani limovi spajaju se utorenjem ili lemljenjem, a srednje tvrdi limovi utorenjem ili zakivanjem i lemljenjem. Pričvršćenje lima vrši se mehaničkim alatima, vijcima, plastičnim čepovima i drugim nosačima (trakama). Limarija mora biti odvojena od površine betona i žbuke bitumenskom ljepenkom ili polietilenskom folijom, što je uključeno u jediničnoj cijeni, ako nije drugačije označeno troškovnikom. Svi limarski radovi se rade isključivo u svrhu propisne izvedbe mjera poboljšanja energetske učinkovitosti, odnosno nužni su za njihovu funkcionalnost i cjelovitost te spadaju u opravdane troškove energetske obnove zgrade.</t>
  </si>
  <si>
    <t>Beton C 25/30 XC1</t>
  </si>
  <si>
    <t>Oplata</t>
  </si>
  <si>
    <t>Zidovi</t>
  </si>
  <si>
    <t>GK Strop</t>
  </si>
  <si>
    <t xml:space="preserve">Obračun:
-   hidroizolacije (bitumenske, sintetske, penetrirajući premazi…)  po površini (bez obzira na broj položenih slojeva / traka / premaza, te dimenzija preklopa  u jediničnu cijenu m² uključeni svi navedeni slojevi i preklopi   m²bubreći kitovi, bubreće bentonitne trake i slično - po dužini izraženoj u    m¹
aditivi  za vodonepropusnosti  po težini izraženo u kilogramima po m³ betona kg
</t>
  </si>
  <si>
    <t>Gipsarski radovi obuhvaćaju izradu laganih montažnih i montažno-demontažnih stropova, izradu pregradnih stijena i plivajućih podova od građevinskih ploča kojima je glavna komponenta gips. Gips kartonske ploče sastoje se od gipsa debljine 9, 12.5, 15 mm, obostrano zaštićenog / armiranog kartonom.            Izvode se kao: a) standardne (GK) – za suhe prostore,  b) vlagootporne (GKI) – za vlažne prostore, c) vatrootporne (GKF) – za obloge kamina i formiranje vatrobranih zidova. Proizvode se u dimenzijama 125 x 250 do 366 cm, te se postavom na metalnu pocinčanu konstrukciju i adekvatnom obradom spojeva (posebnim kitovima i ljepilima)  formiraju u kompaktne pune glatke plohe. Proizvode se i akustičke perforirane ploče koje se montiraju i obrađuju (rubovi) kao glatke. U cijenu gipsarskih radova ulazi i fugiranje i gletanje, te su GKP po završetku radova potpuno spremne za ličenje bez potrebe za ličilačkom pripremom zida. Vezu sa žbukom potrebno je obraditi posebnim elastičnim kitovima da se spriječi pucanje. Zahtijevanu vatrootpornost zidova, spuštenih stropova i obloga instalacijskih šahtova izvođač radova dokazuje putem certifikata ovlaštene institucije,koje izdaje proizvođač materijala uz ovjerenu Izjavu od nadzornog inženjera i izvođača radova o propisnoj ugradnji traženih sistema. Obračun prema površini i opsegu ako se radi o spoju sa žbukom ili bilo kojim različitim materijalom. Izrada slijepog okvira za dovratnik ili druge prodore do površine od 2,5 m2 svijetlog otvora posebno se ne zaračunava,ali se zato ne odbija površina tog otvora. Kod svijetlih otvora ili prolaza većih od 2,5 m2 odbijaju se površine otvora , ali se posebno zaračunava izrada slijepog okvira. Cijenom obuhvatiti sav potreban transport ,materijal i rad do konačne propisane gotovosti i prema naputcima i detaljima u uvodnom dijelu sa uključenjem u jediničnu cijenu , brtvljenja na sudarima sa drugim plohama, gletanjem spojeva ploča i neravnina u pločama.</t>
  </si>
  <si>
    <t xml:space="preserve">Dobava i montaža (demontaža po završetku radova) cijevne fasadne skele visine do 9,00 m. Radna skela po cijelom opsegu građevine u širini 80 cm. Oslanjanje skele izvesti na čvrstoj podlozi, sa svim potrebnim ukručenjima, podnicama, ljestvama za prelazak s jedne radne etaže na drugu, zaštitom podnica od pada materijala i alata, ledobranima i sl. Sve u skladu sa propisima zaštite na radu, kompletno s oblogom pročelja skele jutanim ili  PVC platnom. Obračun po m². </t>
  </si>
  <si>
    <t>MONTAŽNI RADOVI</t>
  </si>
  <si>
    <t>16.</t>
  </si>
  <si>
    <t>17.</t>
  </si>
  <si>
    <t>18.</t>
  </si>
  <si>
    <t>19.</t>
  </si>
  <si>
    <t>20.</t>
  </si>
  <si>
    <t>REKAPITULACIJA</t>
  </si>
  <si>
    <t>IZNOS PDV-a 25%:</t>
  </si>
  <si>
    <t>UKUPNO eur:</t>
  </si>
  <si>
    <t>OPĆI OPIS</t>
  </si>
  <si>
    <t>Podgled stubišta</t>
  </si>
  <si>
    <t>Izvoditi prema Tehničkom propisu za građevinske konstrukcije (NN 17/17,75/20,7/22) i Tehničkim propisima o građevnim proizvodima (NN 35/18,104/19) s pripadajućim normama za materijale koji se ugrađuju.</t>
  </si>
  <si>
    <t>Montaža i demontaža fasadne  skele, kompletno izvedeno po tehničkim propisima.  U cijeni obuhvatiti postavljanje zaštitne mreže –skelskog platna, radi  zaštite od naglog sušenja.  Utvrđivanje stanja ispravnosti i priprema podloge, prema smjernicama za izradu ETICS sustava.</t>
  </si>
  <si>
    <t>Materijal koji će se upotrijebiti, pomoćni materijal, rad i pomoćni rad mora u svemu odgovarati standardima, propisima i Tehničkim uvjetima za izvođenje ličilačkih radova
Tijekom izvođenja radova treba obratiti pažnju na atmosferske prilike. Vanjski radovi se ne smiju izvoditi u slučaju oborina, magle, zraka prezasićenog vlagom, te jakog vjetra i temperature ispod +5°C.
Premazi i boje moraju biti postojani na svjetlo i otporni na pranje vodom, a na vanjskim plohama otporni na atmosferilije. Svi soboslikarski radovi moraju se izvesti prema izabranim uzorcima.</t>
  </si>
  <si>
    <t>DIZALO</t>
  </si>
  <si>
    <t>Betoniranje temeljnih traka i temeljnih ploča dizala, betonom C30/37 (XC2), sve prema planovima i dimenzijama pozicija u projektu konstrukcije. Stavka uključuje nabavu, dopremu, ugradnju i njegu tvornički spravljenog betona, izradu, skidanje i čišćenje oplate, potrebnu opremu, alate i rad do pune gotovosti.</t>
  </si>
  <si>
    <t xml:space="preserve">Betoniranje zidova nosive AB konstrukcije debljine 20 cm, betonom C 25/30 XC1 u potrebnoj glatkoj oplati, sve prema projektu konstrukcije. Svi zidovi su upeti u temeljnu konstrukciju. Stavka uključuje radnu skelu, nabavu, dopremu, ugradnju i njegu tvornički spravljenog betona, izradu, skidanje i čišćenje glatke oplate, potrebnu opremu, alate i rad do pune gotovosti. </t>
  </si>
  <si>
    <t xml:space="preserve">Betoniranje greda AB konstrukcije presjeka zadanih projektom, betonom C 25/30 XC1 u višestranoj glatkoj oplati, sve prema projektu konstrukcije. Stavka uključuje radnu skelu, nabavu, dopremu, ugradnju i njegu tvornički spravljenog betona, izradu, skidanje i čišćenje višestrane glatke oplate, potrebnu opremu, alate i rad do pune gotovosti. </t>
  </si>
  <si>
    <t>Bitumenska hidroizolacija ukupne debljine 1,0 cm</t>
  </si>
  <si>
    <t>EPS 100 d=8,00 cm</t>
  </si>
  <si>
    <t>EPS T d=2,00 cm</t>
  </si>
  <si>
    <t>Pe folija d=0,20 cm</t>
  </si>
  <si>
    <t>Parna brana d=0,20 cm</t>
  </si>
  <si>
    <t>FPO membrana d=1,80 cm</t>
  </si>
  <si>
    <t>Toplinska izolacija XPS d=20,00 cm</t>
  </si>
  <si>
    <t>Pe geotekstil d=0,20 cm</t>
  </si>
  <si>
    <t>Polimerna hidroizolacijska traka d=0,20 cm</t>
  </si>
  <si>
    <t>Prani šljunak 8-16 mm, d=5,00 cm</t>
  </si>
  <si>
    <t>Ploče XPS-a  d=8,00 cm</t>
  </si>
  <si>
    <t>Parna brana (bitumenska traka s Al folijom) d=0,40 cm</t>
  </si>
  <si>
    <t>Geotekstil 300 g/m2 d=0,20 cm</t>
  </si>
  <si>
    <t>TPO krovna membrana d=0,20 cm</t>
  </si>
  <si>
    <t>Strop ispod ravnog krova K4, mineralna vuna d=10,00 cm</t>
  </si>
  <si>
    <t>Strop ispod terase T1, mineralna vuna d=8,00 cm + bit.traka s Al folijom</t>
  </si>
  <si>
    <t>7.1.</t>
  </si>
  <si>
    <t>7.2.</t>
  </si>
  <si>
    <t>7.3.</t>
  </si>
  <si>
    <t>7.4.</t>
  </si>
  <si>
    <t>Betoniranje unutarnjeg trokrakog stubišta u pravcu koje se oslanja na temeljnu konstrukciju, podestne grede i međukatnu konstrukciju, betonom C 25/30 XC1, u višestranoj glatkoj oplati, sve prema projektu konstrukcije. Stavka uključuje nabavu, dopremu, ugradnju i njegu tvornički spravljenog betona, izradu, skidanje i čišćenje višestrane glatke oplate, potrebnu opremu, alate i rad do pune gotovosti.</t>
  </si>
  <si>
    <t>Betoniranje zidova i kose podne ploče i podesta rampe betonom C 25/30 XC1 u potrebnoj glatkoj oplati, sve prema projektu konstrukcije. Stavka uključuje nabavu, dopremu, ugradnju i njegu tvornički spravljenog betona, izradu, skidanje i čišćenje glatke oplate, potrebnu opremu, alate i rad do pune gotovosti.</t>
  </si>
  <si>
    <t>Nabava, doprema, čišćenje, krojenje, siječenje, vezanje i ugradnja armature B500B prema konstruktivnim dijelovima i statičkom izračunu. Svaku izrađenu poziciju prije betoniranja pregledava i odobrava  Nadzorni inženjer sa upisom u Građevinski dnevnik. Stavka uključuje svu potrebnu opremu, alat i rad do pune gotovosti. Obračun po kg.</t>
  </si>
  <si>
    <t>Glavni ljepljeni lamelirani nosač 20x60 cm, l= 9,00 m</t>
  </si>
  <si>
    <t>Sekundarni ljepljeni lamelirani nosač dim. 16x16 cm, l=11,25 cm</t>
  </si>
  <si>
    <t>Prije početka radova izvoditelj je dužan utvrditi odgovara li stanje na objektu za ugradnju strojarske opreme i instalacija prema rješenju iz projekta. Instalaciju treba izvesti prema priloženim nacrtima, tehničkom opisu i ovim uvjetima. Izmjene se mogu vršiti jedino uz suglasnost investitora i projektanta, a eventualne izmjene ne smiju otežati mogućnost demontaže i ponovne montaže opreme. Prilikom izvođenja radova prema ovom projektu, izvođač mora voditi građevinski dnevnik prema postojećim propisima. Sav materijal i oprema koja se ugrađuje u instalaciju moraju imati pismene ateste izdate od mjerodavnih organizacija sa naznakom potrebitih tehničkih karakteristika (porijeklo, kapacitet, snaga, napon i dr.). Isporučitelj opreme i izvoditelj dužni su kroz probni pogon obučiti ljudstvo korisnika ispravnim rukovanjem instalacija.
-	Projektirano dizalo je uobičajene konstrukcije i korištenih dijelova koji moraju biti u skladu s Pravilnikom o sigurnosti dizala NN 20/2016 za dizalo D1 i Pravilnikom o sigurnosti strojeva NN 28/11 za dizalo D2.                                                                   -	Izvođenjem radova mora se osigurati da dizalo ispunjava uvijete iz Pravilnika i ovog Glavnog projekta i njegovu uporabiljivost za vrijeme njegovog trajanja.
-	Pri izvođenju radova ugraditelj je dužan pridržavati se projekta i tehničkih uputa proizvođača za ugradnju i uporabu</t>
  </si>
  <si>
    <t>DIZALO D1</t>
  </si>
  <si>
    <t>Nabava, doprema i ugradnja dizala prema slijedećim specifikacijama:</t>
  </si>
  <si>
    <t>Oznaka - naziv dizala	D1	
Namjena dizala	Osobno 	
Broj posluženih postaja	2	
Visina dizanja	3,58	m
Minimalna nosivost dizala	630/8	Kg/osoba
Brzina dizala	1	m/s
Tip vrata dizala	Teleskopska 2 krilna	
Širina vrata dizala	900	mm
Grupni rad	Ne	
Princip upravljanja	Sabirno u oba smjera	
Broj uključenja na sat	Min. 180	u/h 2.2.5.1	Kabina i vrata
Oblik i izvedba	Klasična pravokutna
Jedna bočna stranica 	Inox
Druga bočna stranica 	Inox 
Zadnja stranica	Inox
Prednja stijena	Inox
Pod	Protuklizni PVC
Strop	Ukrasno nadsvjetlo od nehrđajučeg čelika
Dodatna oprema	Alarm
Protupanična rasvjeta
Govorna veza(u sklopu isporuke dizala GSM govorna veza)
Rukohvat uz jednu stranu 
Ventilator
Braill oznake
Oznake nosivosti dizala
Informacijske pločice</t>
  </si>
  <si>
    <t>DIZALO D2</t>
  </si>
  <si>
    <t xml:space="preserve">Broj etaža	2
Broj stanica	2
Smještaj postaja	S dvije strane 
A: 1
C: 1
Visina dizanja (m)	3,75
Nazivi i oznake etaža – postaja dizala	0,1
Izvedba voznog okna	Armirano betonska 
Broj posluženih postaja	2	
Visina dizanja	3,75	m
Minimalna nosivost dizala	200	Kg
Brzina dizala	0,17	m/s
Tip vrata dizala Ručna okretna  Širina vrata dizala	900
Grupni rad	Ne
Princip upravljanja	Potpuno vanjsko-pozivno
Broj uključenja na sat Min. 40       Oblik i izvedba	Klasična pravokutna
Jedna bočna stranica 	Završno bojano
Druga bočna stranica 	Završno bojano 
Zadnja stranica	Završno bojano
Prednja stijena	Završno bojano
Pod	PVC
Strop	Završno bojano
Dodatna oprema	Govorna veza između katova
Uklonjiva polica na pola visine kabine
Informacijske pločice
</t>
  </si>
  <si>
    <t>Dvostrana oplata</t>
  </si>
  <si>
    <t>Betoniranje nadtemeljnih zidova, betonom C30/37 (XC2), sve prema planovima i dimenzijama pozicija u projektu konstrukcije. Stavka uključuje nabavu, dopremu, ugradnju i njegu tvornički spravljenog betona, izradu, skidanje i čišćenje oplate, potrebnu opremu, alate i rad do pune gotovosti.</t>
  </si>
  <si>
    <t>Obodna jednostrana oplata</t>
  </si>
  <si>
    <t>Betoniranje podne ploče prizemlja debljine 20,00 cm, betonom C25/30 (XC1). Stavka uključuje nabavu, dopremu, ugradnju i njegu tvornički spravljenog betona, izradu, skidanje i čišćenje oplate, potrebnu opremu, alate i rad do pune gotovosti.</t>
  </si>
  <si>
    <t xml:space="preserve">Betoniranje zidova i stropne ploče konstrukcije dizala debljine 20 cm, betonom C 25/30 XC1 u potrebnoj glatkoj oplati, sve prema projektu konstrukcije. Svi zidovi su upeti u temeljnu konstrukciju. Stavka uključuje radnu skelu, nabavu, dopremu, ugradnju i njegu tvornički spravljenog betona, izradu, skidanje i čišćenje glatke oplate, podupiranje stropne ploče (visina podupiranja 7,00 m i 9,15 m), potrebnu opremu, alate i rad do pune gotovosti. </t>
  </si>
  <si>
    <t xml:space="preserve">Betoniranje međukatne i krovne monolitne AB ploče debljine 20 cm, betonom C 25/30 XC1 u potrebnoj glatkoj oplati, sve prema projektu konstrukcije. Stavka uključuje radnu skelu, nabavu, dopremu, ugradnju i njegu tvornički spravljenog betona, izradu, skidanje i čišćenje višestrane glatke oplate, potrebnu opremu, alate i rad do pune gotovosti. </t>
  </si>
  <si>
    <t>Betoniranje vanjskih stubišta (3 kom) koja se oslanjaju na temeljnu konstrukciju, AB zidove stubišta i međukatnu konstrukciju, betonom C 25/30 XC1, u višestranoj glatkoj oplati, sve prema projektu konstrukcije. Stavka uključuje nabavu, dopremu, ugradnju i njegu tvornički spravljenog betona, izradu, skidanje i čišćenje višestrane glatke oplate, potrebnu opremu, alate i rad do pune gotovosti.</t>
  </si>
  <si>
    <t>Pregradni zid UZ2</t>
  </si>
  <si>
    <t>Pregradni zid UZ3</t>
  </si>
  <si>
    <t>Dobava materijala i izrada pregradnih zidova d=10,00 cm od GK ploča debljine d=1,25 cm na metalnoj podkonstrukciji, dupla laga obostrano, ispuna mineralna vuna d= 4,00 cm. Cijenom obuhvatiti sav potreban materijal i rad, te radnu skelu. GK zidove je potrebno bandažirati te trokrato gletovati do pune gotovosti, pripremiti ga za ličenje bez temeljnog premaza. Obračun po m2.</t>
  </si>
  <si>
    <t>Pregradni zid UZ5</t>
  </si>
  <si>
    <t>Pregradni zid UZ6</t>
  </si>
  <si>
    <t>Obloga zida VZ4 i VZ6</t>
  </si>
  <si>
    <t>Sanitarne pregrade</t>
  </si>
  <si>
    <t>21.</t>
  </si>
  <si>
    <t>22.</t>
  </si>
  <si>
    <t>23.</t>
  </si>
  <si>
    <t>24.</t>
  </si>
  <si>
    <t>25.</t>
  </si>
  <si>
    <t>26.</t>
  </si>
  <si>
    <t>ALUMINIJSKA I DRVENA STOLARIJA</t>
  </si>
  <si>
    <t>UNUTARNJA DRVENA STOLARIJA</t>
  </si>
  <si>
    <t>ALUMINIJSKA STOLARIJA</t>
  </si>
  <si>
    <t>Stropovi i grede</t>
  </si>
  <si>
    <t>Suhi prostor</t>
  </si>
  <si>
    <t>Mokri prostor - vanjska ploča vlagootporna</t>
  </si>
  <si>
    <t>XPS d=10,00 cm</t>
  </si>
  <si>
    <t>XPS d=15,00 cm</t>
  </si>
  <si>
    <t>Mineralna vuna d=15,00 cm</t>
  </si>
  <si>
    <t xml:space="preserve">Mineralna vuna d=10,00 cm </t>
  </si>
  <si>
    <t xml:space="preserve">Mineralna vuna d=8,00 cm </t>
  </si>
  <si>
    <t>Nabava materijala, doprema, transport, prijenos i izrada spuštenog stropa od GK ploča d=12,5 mm, na metalnoj pocinčanoj podkonstrukciji. Ovjes prema pozicijama projekta. Cijenom obuhvatiti sav potreban materijal i rad, te radnu skelu. GK spušteni strop je potrebno bandažirati te trokrato gletovati do pune gotovosti, pripremiti ga za ličenje bez temeljnog premaza. Obračun po m².</t>
  </si>
  <si>
    <t>Spušteni strop od GK ploča</t>
  </si>
  <si>
    <t xml:space="preserve">Za sve radove treba primjenjivati tehničke propise, građevinske norme, a upotrebljeni materijal, koji izvođač dobavlja i ugrađuje, mora odgovarati standardima (HRN) ili jednakovrijedno. Izvedba radova treba biti prema nacrtima, općim uvjetima i opisu radova, detaljima i prema pravilima zanata. Eventualna odstupanja treba prethodno dogovoriti s nadzornim inženjerom i Projektantom za svaki pojedini slučaj. 
Tolerancija mjera izvedenih radova određena su uzancama zanata, odnosno prema odluci Projektanta i nadzorne službe. Sva odstupanja od dogovorenih tolerantnih mjera dužan je izvođač otkloniti o svom trošku. To vrijedi za sve vrste radova, kao što su građevinski, obrtnički i montažerski, opremanje i ostali radovi.
Uskladištenje materijala treba provesti tako da materijal bude osiguran od vlaženja i lomova, jer se samo neoštećen i kvalitetan smije ugrađivati. Ovo se odnosi na sve gotove prefabrikate, obrtničke proizvode i materijal za obrtničke radove. Vezna sredstva također moraju biti prvorazredna. Cement, opeka, kameni agregat, pijesak, bitumen i sl. treba ispitati prema važećim tehničkim propisima i ateste predočiti nadzornom inženjeru.
Rad obuhvaća i prijenose, prijevoz, dizanje, utovar i istovar materijala unutar gradilišta, pripremanje morta i betona, zaštićivanje konstrukcije od štetnih atmosferskih utjecaja, sve pomoćne radove kao: skupljanje rasutog materijala, održavanje čistoće gradilišta.
</t>
  </si>
  <si>
    <t xml:space="preserve">Kod izvedbe armiračkih radova treba se u svemu pridržavati postojećih propisa i standarda. Betonski čelik u pogledu kvalitete mora odgovarati hrvatskim ili jednakovrijednim normama.
Sve vrste čelika moraju imati kompaktnu homogenu strukturu. Ne smiju imati nikakvih nedostataka, mjehura, pukotina ili vanjskih oštećenja. Prilikom isporuke betonskog čelika isporučilac je dužan dostaviti ateste koji garantiraju vlačnu čvrstoću i varivost čelika. Na gradilištu odgovorna osoba mora obratiti naročitu pažnju na evantualne pukotine, jača vanjska oštećenja, slojeve hrđe, prljavštine i čvrstoću, te dati nalog da se takav betonski čelik odstrani ili očisti. 
</t>
  </si>
  <si>
    <t xml:space="preserve">Kod proračuna mehaničke otpornosti i stabilnosti čelične konstrukcije provode se sljedeće provjere: -opća provjera nosivosti, -provjera stabilnosti (globalne i lokalne), -provjera uporabljivosti, -provjera nosivosti na zamor i 	provjera sigurnosti protiv prevrtanja, klizanja i odizanja konstrukcije na osloncima.  Ova naprezanja moraju se uzeti u obzir pri provjerama zamora. Zaostala naprezanja uslijed zavarivanja ili oblikovanja elemenata, u proračunu se u pravilu uzimaju u obzir samo posredno, kao imperfekcije pri provjerama stabilnosti. Pri provjeri graničnog stanja uporabljivosti konstrukcije ne uzimaju se u obzir dinamički koeficijenti, osim kada je to posebno propisano. Pri provjeri mehaničke otpornosti i stabilnosti konstrukcije za vrijeme izrade, prijevoza i montaže treba dokazati da u ovim fazama neće doći do prekoračenja uvjeta nosivosti ili stabilnosti niti do nastanka trajnih deformacija konstrukcije. Provjere sigurnosti protiv prevrtanja, klizanja i odizanja konstrukcije na osloncima provode se za najnepovoljniju kombinaciju opterećenja, isključujući moguća povoljna promjenjiva djelovanja. Projekt čelične konstrukcije mora osim sadržaja propisanog člankom 10. TPGK sadržavati osobito: pregledne nacrte u kojima su, uz osnovne propisane dijelove, sa svim kotama i profilima elemenata, prikazani i svi elementi globalne i lokalne stabilizacije čelične konstrukcije, nacrte i proračune svih priključaka i oslonaca nosive čelične konstrukcije i točne oznake materijala za sve elemente, spojna sredstva i dodatni materijal čelične konstrukcije, sukladno normama iz Priloga II. ovoga Propisa. Računske provjere mehaničke otpornosti i stabilnosti u projektu čelične konstrukcije opremaju se odgovarajućim skicama sa svim potrebnim mjerama i oznakama te s jasnom sljedivošću geometrije konstrukcije. </t>
  </si>
  <si>
    <t>Sva opločenja zidova, podova i sl. izvesti tamo gdje je to po projektu predviđeno. Eventualne izmjene materijala, te način izvedbe tokom gradnje mora se izvršiti isključivo pismenim putem dogovorom s projektantom i nadzornim inženjerom. Sve više radnje koje neće biti na taj način utvrđene, neće se priznati u obračun. Način izvedbe i ugradbe, preuzimanje i priprema podloge, te način obračuna u svemu prema postojećim normama za izvođenje završnih radova u građevinarstvu TU-IX.  Jedinična cijena treba sadržavati:  uzimanje mjera na gradnji,  sav potreban rad uključivo alat i mašine,  transportne troškove materijala, dovođenje struje, vode i plina od priključka na gradilištu do mjesta korištenja, davanje traženih uzoraka, zaštitu izvedenih radova, čišćenje izrađenih površina, odvoz otpada i šute nakon izvedenih radova,  popravak manjih oštećenja i nečistoća na podlozi,  poduzimanje mjera po HTZ i drugim postojećim propisima, popravak štete učinjene nepažnjom pri radu na svojim ili tuđim radovima, keramičku obradu raznih kutija i sl. elektr. instalacije na površinama koje se obrađuju</t>
  </si>
  <si>
    <t>pod</t>
  </si>
  <si>
    <t>Strojno planiranje s točnošću +/- 2 cm i nabijanje dna iskopa. Temeljno tlo mehanički nabiti do min. Ms = 20 MN/m2. Stavka uključuje potrebne strojeve, materijal, opremu, alat i rad. Obračun po m².</t>
  </si>
  <si>
    <t>Dobava, razastiranje i nabijanje tamponskog kamenog materijala granulacije 0-63mm u slojevima 2x25,0 cm (ukupno 50,0 cm) zbijenog do min. Ms = 80 MN/m2, ispod podložnog betona temeljnih traka i temeljnih ploča dizala, uz obveznu primopredaju zbijenosti i ravnosti nasipa putem građevinskog dnevnika. Stavka uključuje nabavu, dopremu i ugradnju materijala, potrebne strojeve, opremu, alat, planiranje, zbijanje, i rad do pune gotovosti i funkcionalnosti. Obračun po m³.</t>
  </si>
  <si>
    <t>Dobava, razastiranje i nabijanje tamponskog kamenog materijala granulacije 0-63mm u sloju debljine 20 cm ispod podne ploče, uz obveznu primopredaju zbijenosti i ravnosti nasipa putem građevinskog dnevnika. Modul zbijenosti minimalno 40 MPa. Stavka uključuje nabavu, dopremu i ugradnju materijala, potrebne strojeve, opremu, alat, planiranje, zbijanje, i rad do pune gotovosti i funkcionalnosti. Obračun po m³.</t>
  </si>
  <si>
    <t>Zasipavanje zemljom oko temeljnih traka nakon izvedenih betonskih radova na temeljenju. Nasipavanje vršiti u slojevima od 10-15 cm i sve nabijati da se dobije Ms=20 N/mm2. Ravnost i zbijenost preuzima nadzorni inženjer upisom u građevinski dnevnik. Obračun se vrši po m³ u zbijenom stanju.</t>
  </si>
  <si>
    <t xml:space="preserve">Betoniranje zidova atike debljine 20,00 cm, visine 88,00 cm, betonom C 25/30 XC1, u dvostranoj glatkoj oplati, sve prema projektu konstrukcije. Prilikom pripreme betoniranja, postaviti PVC cijev na pozicijama prodora za oborinsku odvodnju. Stavka uključuje nabavu, dopremu, ugradnju i njegu tvornički spravljenog betona, izradu, skidanje i čišćenje    dvostrane  glatke oplate, potrebnu opremu, alate i rad do pune gotovosti. </t>
  </si>
  <si>
    <t>O.V.1 i O.V.4  Ø100</t>
  </si>
  <si>
    <t>O.V.2 i O.V.5 Ø 80</t>
  </si>
  <si>
    <t>O.V.3 Ø 60</t>
  </si>
  <si>
    <t>O.V.6 i O.V. 7 Ø 120</t>
  </si>
  <si>
    <t xml:space="preserve">Strojno žbukanje AB zidova, greda i stropova VC žbukom u 2 sloja ukupne debljine 2,00 cm. Stavka uključuje nabavu, dopremu i prenošenje materijala, čišćenje podloge, kontaktni vezni sloj (primer za beton), popravak šliceva nakon prolaska instalacija, cementni špric, grubu žbuku, finu žbuku, obradu špaleta (širine 20 cm), kutni profili i rabic po uglovima i na spojevima dvaju različitih materijala, radnu skelu, sav potreban rad i materijal do pune gotovosti. Obračun po m². </t>
  </si>
  <si>
    <t>Geotekstil 300 g/m²</t>
  </si>
  <si>
    <t>m¹</t>
  </si>
  <si>
    <t>Čelični spreg Ø 16 mm</t>
  </si>
  <si>
    <t>Dobava materijala i izrada pregradnih zidova d=15,50 cm od GK ploča debljine d=1,25 cm na metalnoj podkonstrukciji, trostruka obloga obostrano, ispuna mineralna vuna d= 7,00 cm. Cijenom obuhvatiti sav potreban materijal i rad, te radnu skelu. GK zidove je potrebno bandažirati te trokrato gletovati do pune gotovosti, pripremiti ga za ličenje bez temeljnog premaza. Obračun po m².</t>
  </si>
  <si>
    <t>Dobava materijala i izrada pregradnih zidova d=20,50 cm od GK ploča debljine d=1,25 cm na metalnoj podkonstrukciji, trostruka obloga obostrano, ispuna mineralna vuna d= 11,00 cm. Cijenom obuhvatiti sav potreban materijal i rad, te radnu skelu. GK zidove je potrebno bandažirati te trokrato gletovati do pune gotovosti, pripremiti ga za ličenje bez temeljnog premaza. Obračun po m².</t>
  </si>
  <si>
    <t>Dobava materijala i izrada pregradnih zidova d=25,50 cm od GK ploča debljine d=1,25 cm na metalnoj podkonstrukciji, trostruka obloga obostrano, ispuna mineralna vuna d= 10,00cm+7 cm. Zid prema negrijanom prostoru. Cijenom obuhvatiti sav potreban materijal i rad, te radnu skelu. GK zidove je potrebno bandažirati te trokrato gletovati do pune gotovosti, pripremiti ga za ličenje bez temeljnog premaza. Obračun po m².</t>
  </si>
  <si>
    <t>Dobava materijala i izrada obloge zida od GK ploča debljine d=1,25 cm na metalnoj podkonstrukciji, ispuna do zida mineralna vuna d= 10,00cm. Cijenom obuhvatiti sav potreban materijal i rad, te radnu skelu. GK oblogu je potrebno bandažirati te trokrato gletovati do pune gotovosti, pripremiti ga za ličenje bez temeljnog premaza. Obračun po m².</t>
  </si>
  <si>
    <t>GRAĐEVINSKI RADOVI:</t>
  </si>
  <si>
    <t>OBRTNIČKI RADOVI:</t>
  </si>
  <si>
    <t>UKUPNO GRAĐEVINSKI RADOVI:</t>
  </si>
  <si>
    <t>UKUPNO OBRTNIČKI RADOVI:</t>
  </si>
  <si>
    <t xml:space="preserve">Čvrstoća betona određena je projektom konstrukcije.
</t>
  </si>
  <si>
    <t xml:space="preserve">Osim oznake razreda čvrstoće u projektu se mogu tražiti i posebni zahtjevi za druge karakteristike betona: razred izloženosti (X0), razred konzistencije (S), razred sadržaja klorida (Cl ) i razred prema maksimalnom zrnu (D max).
</t>
  </si>
  <si>
    <t>Nabava i doprema materijala, te premazivanje podova mokrih prostorija, polimer-cementnim hidroizolacijskim premazom. Stavka uključuje radnu skelu, opremu, alat materijal i rad. Obračun po m².</t>
  </si>
  <si>
    <t>Nabava, doprema i ugradnja toplinske izolacije stropa prema negrijanom prostoru (krov K4 i terasa T1) ljepljenjem ploča mineralne vune d=10,00 cm. Stavka uključuje postavljanje razdjelnog sloja parne brane d=0,40 cm (strop ispod terase T1), materijal, potrebnu opremu, alat i rad do pune gotovosti. Obračun po m²</t>
  </si>
  <si>
    <t>Nabava, doprema i ugradnja slojeva poda terase 1.kata. Na AB krovnu ploču prizemlja položiti slijedeće slojeve: parna brana (bitumenska traka s Al folijom d=0,40 cm, toplinska izolacija ploče XPS-a d=8,00 cm, razdijelni sloj Geotekstil 300 g/m² d=0,20 cm, hidroizolacija TPO membrana d=0,20 cm. Rubovi membrana se međusobno preklapaju i zavaruju vrućim zrakom kako bi se postigao potpuno homogen spoj. Na svojim završecima membranu variti na limove iz sustava. Sve spojeve izvesti tako da se osigura vodotijesnost membrane. Stavka uključuje potrebnu opremu, alat, materijal i rad do pune gotovosti za završnu oblogu.</t>
  </si>
  <si>
    <t>Izvedba toplinskog fasadnog sustava pločama od kamene vune (MW),poprečne vlačne čvrstoće TR &gt;7,5 kPa,  debljine 15,00 cm, d=10,00 cm i d=8,00 cm, sokl XPS d=15,00 cm. Završni sloj silikatne žbuke, kombinacija sivih i bijelih tonova, sve prema projektu. Stavka uključuje sav rad do pune gotovosti i funkcionalnosti, materijal, horizontalne i vertikalne transporte, čišćenje radnog mjesta u tijeku rada, tijekom rada potpuna zaštita prozora i vrata, a po završetku rada sav otpad odvesti na gradsku deponiju. Svi otvori odbijeni neovisno o veličini. Sve izvesti prema smjernicama za izradu ETICS sustava. Jamstvo na rad i ugrađeni materijal 10 godina.  Obračun po m².</t>
  </si>
  <si>
    <t>Dobava, izrada i montaža okapnih kapa na krovnim atikama od obostrano pocinčanog čeličnog lima, debljine 0,6 mm, bojanog poliesterskom bojom u tamnoj nijansi sive boje. U cijenu je uključen sav rad, osnovni, pomoćni i pričvrsni materijal, transport i skela do potpune gotovosti stavke.</t>
  </si>
  <si>
    <t>Nabava, doprema i ugradnja vertikalnih oluka oborinske odvodnje Ø150 mm izrađenih od plastificiranog pocinčanog lima u tamnoj nijansi sive boje. Stavka uključuje radnu skelu, cijev Ø150 mm, horizontalni prodor kroz zid atike na pozicijama vertikala, uljevno grlo, obujmice, spojni i ostali materijal, opremu, alat i rad. Obračun po m¹.</t>
  </si>
  <si>
    <t xml:space="preserve">Način obračuna:   
- opločenja podova po površini u                                            m²    
- opločenja zidova po površini u                                             m²     
- sokl( podnožja ), bordure i slično po dužini u                        m¹   
- rubni profili - uključeni u cijenu površine ili po dužini u          m¹   
Zasebno se obračunava dobava i ugradnja, a ukoliko nije zasebno iskazano, onda se podrazumijeva cijena dobave i ugradnje.   
Dobava podrazumijeva nabavu odabranih pločica, odabir uzoraka i sve transporte.
Ugradnja podrazumijeva dobavu i dostavu svog pomoćnog materijala, ljepila i fugir mase, te sav rad na ugradnji pločica do gotovog opločenja.
</t>
  </si>
  <si>
    <r>
      <t>m</t>
    </r>
    <r>
      <rPr>
        <sz val="10"/>
        <color theme="1"/>
        <rFont val="Calibri"/>
        <family val="2"/>
      </rPr>
      <t>¹</t>
    </r>
  </si>
  <si>
    <t>sokl+završna lajsna s PVC kapicom</t>
  </si>
  <si>
    <t>gotovi elementi za gazišta s protukliznim trakama (sivo s bijelim žilama) 150x33 cm</t>
  </si>
  <si>
    <t>gotovi elementi za gazišta s protukliznim trakama (sivo s bijelim žilama) 235x33 cm</t>
  </si>
  <si>
    <t xml:space="preserve">	Sanitarna kabina 100x146x210 cm                                                  Izrada, dobava i ugradnja sanitarnih kabina visine 210 cm mjerene od kote gotovog poda
	Kabine sastavljene od prednje linije koju čine dovratnici sa jednokrilnim zaokretnim vratima i bočnih međustijena
	Kabine izrađene od vlagootporne iverice V100, debljine 28 mm, oplemenjene  HPL laminatom 
	Svi spojevi međustijena i dovratnika sa zidovima, te međustijena s dovratnicima, izvedeni su alu  profilima u čitavoj visini spoja
	Na dovratnike su po njihovoj čitavoj visini učvršćeni dovratni D1 alu profili, oprem ljeni silikonskom brtvom za bešumno zatvaranje vrata
	Kabine odignute od poda inox nogicama visine 15 cm, s mogućnošću regulacije visine te s ukrasnim inox rozetama za skrivanje regulacionog vijka te vijaka za učvršćenje nogica u pod
	Vrata opremljena leptir bravom i kuglom sa oznakom položaja slobodno  zauzeto i mogućnošću sigurnos nog otvaranja izvana, boja svijetlo siva</t>
  </si>
  <si>
    <t>Sanitarna kabina 154x100x210 cm                                                             Izrada, dobava i ugradnja sanitarnih kabina visine 210 cm mjerene od kote gotovog poda
Kabine sastavljene od prednje linije koju čine dovratnici sa jednokrilnim zaokretnim vratima i bočnih međustijena
Kabine izrađene od vlagootporne iverice V100, debljine 28 mm, oplemenjene  HPL laminatom 
Svi spojevi međustijena i dovratnika sa zidovima, te međustijena s dovratnicima, izvedeni su alu  profilima u čitavoj visini spoja
Na dovratnike su po njihovoj čitavoj visini učvršćeni dovratni D1 alu profili, oprem ljeni silikonskom brtvom za bešumno zatvaranje vrata
Kabine odignute od poda inox nogicama visine 15 cm, s mogućnošću regulacije visine te s ukrasnim inox rozetama za skrivanje regulacionog vijka te vijaka za učvršćenje nogica u pod
Vrata opremljena leptir bravom i kuglom sa oznakom položaja slobodno  zauzeto i mogućnošću sigurnos nog otvaranja izvana, boja svijetlo siva</t>
  </si>
  <si>
    <t>Sanitarna kabina 196x166x210 cm                                                                 Izrada, dobava i ugradnja sanitarnih kabina visine 210 cm mjerene od kote gotovog poda
Kabine sastavljene od prednje linije koju čine dovratnici sa jednokrilnim zaokretnim vratima i bočnih međustijena
Kabine izrađene od vlagootporne iverice V100, debljine 28 mm, oplemenjene  HPL laminatom 
Svi spojevi međustijena i dovratnika sa zidovima, te međustijena s dovratnicima, izvedeni su alu  profilima u čitavoj visini spoja
Na dovratnike su po njihovoj čitavoj visini učvršćeni dovratni D1 alu profili, oprem ljeni silikonskom brtvom za bešumno zatvaranje vrata
Kabine odignute od poda inox nogicama visine 15 cm, s mogućnošću regulacije visine te s ukrasnim inox rozetama za skrivanje regulacionog vijka te vijaka za učvršćenje nogica u pod
Vrata opremljena leptir bravom i kuglom sa oznakom položaja slobodno  zauzeto i mogućnošću sigurnos nog otvaranja izvana, boja svijetlo siva</t>
  </si>
  <si>
    <t>UKUPNA REKAPITULACIJA</t>
  </si>
  <si>
    <t>GRAĐEVINSKO OBRTNIČKI RADOVI</t>
  </si>
  <si>
    <t>VODOVOD I ODVODNJA</t>
  </si>
  <si>
    <t>ELEKTROINSTALACIJE</t>
  </si>
  <si>
    <t>STROJARSKE INSTALACIJE</t>
  </si>
  <si>
    <t>OPREMA</t>
  </si>
  <si>
    <t>VANJSKO UREĐENJE</t>
  </si>
  <si>
    <t>UKUPNO:</t>
  </si>
  <si>
    <t>SVEUKUPNO:</t>
  </si>
  <si>
    <t xml:space="preserve">TROŠKOVNIK ELEKTROINSTALACIJA - DJEČJI VRTIĆ SLATINA
k.o. Podravska Slatina, 33 520 Slatina
</t>
  </si>
  <si>
    <t>SPECIFIKACIJA MATERIJALA I RADOVA</t>
  </si>
  <si>
    <t>Rr.br.</t>
  </si>
  <si>
    <t>opis stavke</t>
  </si>
  <si>
    <t>jed</t>
  </si>
  <si>
    <t>količina</t>
  </si>
  <si>
    <t>cijena</t>
  </si>
  <si>
    <t>ukupno</t>
  </si>
  <si>
    <t>I.</t>
  </si>
  <si>
    <t>PRIKLJUČAK</t>
  </si>
  <si>
    <t>Detekcija i iskolčenje trase kabela</t>
  </si>
  <si>
    <t>Obračun po m</t>
  </si>
  <si>
    <t>m</t>
  </si>
  <si>
    <t>Obračun po m³ u tlu C kategorije</t>
  </si>
  <si>
    <r>
      <t>m</t>
    </r>
    <r>
      <rPr>
        <vertAlign val="superscript"/>
        <sz val="10"/>
        <rFont val="Open Sans"/>
        <family val="2"/>
        <charset val="238"/>
      </rPr>
      <t>3</t>
    </r>
  </si>
  <si>
    <t>Zatrpavanje dna rova pijeskom u sloju 0.1 m i kabela nakon polaganja u sloju 0.1 m</t>
  </si>
  <si>
    <t xml:space="preserve">Obračun po m³ </t>
  </si>
  <si>
    <t>Zatrpavanje kabelskog rova materijalom iz iskopa</t>
  </si>
  <si>
    <t>Obračun po m³ u zbijenom stanju.</t>
  </si>
  <si>
    <t>Strojno ili ručno iskopavanje zemlje za temelje samostojećeg ormara bez obzira na kategoriju zemljišta</t>
  </si>
  <si>
    <t>kpl.</t>
  </si>
  <si>
    <t>Polaganje i spajanje napojnog kabela NAYY-O 4x150mm2 +  1x95mm2 od SSPMO-a do GRO-a</t>
  </si>
  <si>
    <t>Snimanje trase DTK instalacije i unošenje u katastar vodova</t>
  </si>
  <si>
    <t>Dobava, polaganje  i spajanje Fe/Zn trake 40×4 mm za uzemljenje</t>
  </si>
  <si>
    <t>Obračun po m.</t>
  </si>
  <si>
    <t>Nabava i polaganje trake za upozorenje u kabelski rov</t>
  </si>
  <si>
    <t>Radovi do potpune gotovosti pri izvedbi NN priključka objekta</t>
  </si>
  <si>
    <t>PRIKLJUČAK UKUPNO:</t>
  </si>
  <si>
    <t>II.</t>
  </si>
  <si>
    <t>RAZVODNI ORMARI</t>
  </si>
  <si>
    <t>Rastavna sklopka 4P, vel.00, kategorija upotrebe gL, nazivne struje In=160 A, kom 1</t>
  </si>
  <si>
    <t>Rastalni osigurač NH1 gG-20-160A, kom 1</t>
  </si>
  <si>
    <t>Kratkospojnik vel. 1, kom 3</t>
  </si>
  <si>
    <t>Isklopni svitak 220-240VAC/DC,  kom 1</t>
  </si>
  <si>
    <t>Gljivasto tipkalo za nužni isklop crveno deblokiranje okretanjem 1NO+1NC, kom 1</t>
  </si>
  <si>
    <t>Zaštitni adapter za tipkalo, kom 1</t>
  </si>
  <si>
    <t>Tropolni+N katodni odvodnik prenapona klase 1+2, 20/80kA, 275V, kom 1</t>
  </si>
  <si>
    <t>Četveropolna strujna zaštitna sklopka tip AC 40/0.03A, kom 2</t>
  </si>
  <si>
    <t>Vodič i IKP kanal i u izvedbi halogen free, u stavku potrebno uračunati sabirnice, stezaljke, stopice, kom 4</t>
  </si>
  <si>
    <t>Izrada i ispitivanje razdjelnika , kom 1</t>
  </si>
  <si>
    <t>Doprema, unošenje i povezivanje ormara s kabelima na objektu, sa ispitivanjem i izdavanjem atesta, kom 1</t>
  </si>
  <si>
    <t>GRO</t>
  </si>
  <si>
    <t>Tropolna rastavna sklopka D02, kom 3</t>
  </si>
  <si>
    <t>Rastalni osigurač DO2 gG-20-35A, kom 9</t>
  </si>
  <si>
    <t xml:space="preserve">Četveropolna strujna zaštitna sklopka tip AC 40/0.3A, kom 1 </t>
  </si>
  <si>
    <t>Isklopni svitak 220-240VAC/DC, kom 1</t>
  </si>
  <si>
    <t>Jednopolni minijaturni automatski prekidač B6A prekidne moći 10kA, kom 12</t>
  </si>
  <si>
    <t>Jednopolni minijaturni automatski prekidač B10A prekidne moći 10kA, kom 5</t>
  </si>
  <si>
    <t>Jednopolni minijaturni automatski prekidač B16A prekidne moći 10kA, kom 5</t>
  </si>
  <si>
    <t>Jednopolni minijaturni automatski prekidač C6A prekidne moći 10kA, kom 1</t>
  </si>
  <si>
    <t>Tropolni minijaturni automatski prekidač C16A 10kA, kom 1</t>
  </si>
  <si>
    <t>Vodič i IKP kanal i u izvedbi halogen free, u stavku potrebno uračunati sabirnice, stezaljke, stopice, kom 1</t>
  </si>
  <si>
    <t>Doprema, unošenje i povezivanje ormara s kabelima na objektu, sa ispitivanjem i izdavanjem atesta:</t>
  </si>
  <si>
    <t>RO-STR</t>
  </si>
  <si>
    <t xml:space="preserve">Tropolna rastavna sklopka D02, kom 3 </t>
  </si>
  <si>
    <t>Četveropolna strujna zaštitna sklopka tip AC 40/0.3A , kom 1</t>
  </si>
  <si>
    <t>Četveropolna strujna zaštitna sklopka tip AC 40/0.03A , kom 1</t>
  </si>
  <si>
    <t xml:space="preserve">Dvopolna strujna zaštitna sklopka tip A 40/0.03A , kom </t>
  </si>
  <si>
    <t>Jednopolni minijaturni automatski prekidač B10A prekidne moći 10kA, kom 10</t>
  </si>
  <si>
    <t>Jednopolni minijaturni automatski prekidač B16A prekidne moći 10kA, kom 1</t>
  </si>
  <si>
    <t>Jednopolni minijaturni automatski prekidač B20A prekidne moći 10kA, kom 4</t>
  </si>
  <si>
    <t>Jednopolni minijaturni automatski prekidač C16A prekidne moći 10kA, kom 3</t>
  </si>
  <si>
    <t>Tropolni minijaturni automatski prekidač C32A prekidne moći 10kA, kom 1</t>
  </si>
  <si>
    <t>Vodič i IKP kanal i u izvedbi halogen free, u stavku potrebno uračunati sabirnice, stezaljke, stopice, kom 3</t>
  </si>
  <si>
    <t>Izrada i ispitivanje razdjelnika, kom 1</t>
  </si>
  <si>
    <t>RO-PR</t>
  </si>
  <si>
    <t>klp.</t>
  </si>
  <si>
    <t>Tropolni kompaktni prekidač nazivne struje 125A sa termomagnetskom zaštitnom jedinicom podesivim od 0.7-1xIn prekidne moći 25kA, kom 1</t>
  </si>
  <si>
    <t>Gljivasto tipkalo za nužni isklop crveno deblokiranje okretanjem 1NO+11NC, kom 1</t>
  </si>
  <si>
    <t>Tropolna rastavna sklopka D02, kom 1</t>
  </si>
  <si>
    <t>Rastalni osigurač DO2 gG-20-35A, kom 3</t>
  </si>
  <si>
    <t>Jednopolni minijaturni automatski prekidač B6A prekidne moći 10kA, kom 6</t>
  </si>
  <si>
    <t>Jednopolni minijaturni automatski prekidač B16A prekidne moći 10kA, kom 3</t>
  </si>
  <si>
    <t>Jednopolni minijaturni automatski prekidač C6A prekidne moći 10kA, kom 3</t>
  </si>
  <si>
    <t>Tropolni minijaturni automatski prekidač B10A prekidne moći 10kA, kom 5</t>
  </si>
  <si>
    <t>Tropolni minijaturni automatski prekidač B16A 10kA, kom 23</t>
  </si>
  <si>
    <t>Vodič i IKP kanal i u izvedbi halogen free, u stavku potrebno uračunati sabirnice, stezaljke, stopice, kom 9</t>
  </si>
  <si>
    <t>Izrada i ispitivanje razdjelnika, kom 3</t>
  </si>
  <si>
    <t>Doprema, unošenje i povezivanje ormara s kabelima na objektu, sa ispitivanjem i izdavanjem atesta, kom 2</t>
  </si>
  <si>
    <t>RO-KUH</t>
  </si>
  <si>
    <t>Jednopolna rastavna sklopka D02, kom 5</t>
  </si>
  <si>
    <t>Rastalni osigurač DO2 gG-20-25A, kom 5</t>
  </si>
  <si>
    <t xml:space="preserve">Dvopolna strujna zaštitna sklopka tip AC 25/0,3A, kom 1 </t>
  </si>
  <si>
    <t xml:space="preserve">Dvopolna strujna zaštitna sklopka tip A 25/0,3A, kom 2 </t>
  </si>
  <si>
    <t xml:space="preserve">Četveropolna strujna zaštitna sklopka tip AC 25/0.03A, kom 1 </t>
  </si>
  <si>
    <t>Jednopolni minijaturni automatski prekidač B10A prekidne moći 10kA, kom 18</t>
  </si>
  <si>
    <t>Jednopolni minijaturni automatski prekidač C16A prekidne moći 10kA, kom 14</t>
  </si>
  <si>
    <t>RO-S1</t>
  </si>
  <si>
    <t>Jednopolna rastavna sklopka D02, kom 2</t>
  </si>
  <si>
    <t>Rastalni osigurač DO2 gG-20-25A, kom 2</t>
  </si>
  <si>
    <t>Dvopolna strujna zaštitna sklopka tip A 25/0,03A , kom 3</t>
  </si>
  <si>
    <t>Jednopolni minijaturni automatski prekidač B10A prekidne moći 10kA, kom 16</t>
  </si>
  <si>
    <t>Jednopolni minijaturni automatski prekidač C16A prekidne moći 10kA, kom 17</t>
  </si>
  <si>
    <t>Jednopolni minijaturni automatski prekidač C20A 10kA - kom 3</t>
  </si>
  <si>
    <t>RO-S2</t>
  </si>
  <si>
    <t>Dvopolna strujna zaštitna sklopka tip A 40/0,03A , kom 3</t>
  </si>
  <si>
    <t>Jednopolni minijaturni automatski prekidač B10A prekidne moći 10kA, kom 15</t>
  </si>
  <si>
    <t>Jednopolni minijaturni automatski prekidač C32A 10kA, kom 3</t>
  </si>
  <si>
    <t>RO-S3</t>
  </si>
  <si>
    <t>Dvopolna strujna zaštitna sklopka tip AC 40/0.3A, kom 1</t>
  </si>
  <si>
    <t>Dvopolna strujna zaštitna sklopka tip A 25/0.03A, kom 2</t>
  </si>
  <si>
    <t>Jednopolni minijaturni automatski prekidač C20A 10kA, kom 3</t>
  </si>
  <si>
    <t>RO-S4</t>
  </si>
  <si>
    <t>Tropolna rastavna sklopka D02, kom 2</t>
  </si>
  <si>
    <t>Dvopolna strujna zaštitna sklopka tip A 25/0.03A, kom 3</t>
  </si>
  <si>
    <t>Jednopolni minijaturni automatski prekidač B10A prekidne moći 10kA, kom 17</t>
  </si>
  <si>
    <t>Jednopolni minijaturni automatski prekidač B16A prekidne moći 10kA, kom 10</t>
  </si>
  <si>
    <t>Jednopolni minijaturni automatski prekidač C16A prekidne moći 10kA, kom 5</t>
  </si>
  <si>
    <t xml:space="preserve">Jednofazni upravljački transformator 230/24VAC 100VA, kom 1 </t>
  </si>
  <si>
    <t>R-K</t>
  </si>
  <si>
    <t xml:space="preserve">Dobava, montaža i spajanje tipkala za isklop napona u
nuždi JPR10. Tipkalo sa radnim kontaktom u
minimalnoj zaštiti IP20. </t>
  </si>
  <si>
    <t>Dobava, montaža i spajanje ormara za glavno izjednačenje potencijala,  G.I.P</t>
  </si>
  <si>
    <t xml:space="preserve"> ORMARI UKUPNO:</t>
  </si>
  <si>
    <t>III.</t>
  </si>
  <si>
    <t xml:space="preserve"> RASVJETA</t>
  </si>
  <si>
    <t>Napomena: u svim stavkama predvidjeti dobavu, montažu i spajanje!</t>
  </si>
  <si>
    <t>6a.</t>
  </si>
  <si>
    <t>Pribor za ugradnju u gips/karton</t>
  </si>
  <si>
    <t>16a.</t>
  </si>
  <si>
    <t>Dekorativni stožasti stup  sa temeljnom pločom i vijcima M18, visina stupa 4m, 3 vjetrosna zona</t>
  </si>
  <si>
    <t>17a.</t>
  </si>
  <si>
    <t xml:space="preserve">Ugradna svjetiljka za označavanje evakuacijskoga puta, LED izvor svjetlosti, vrijeme autonomije 3h, stalni spoj, funkcija autotesta, IP20,  LED 3h autotest - smjer kretanja ravno </t>
  </si>
  <si>
    <t>21a.</t>
  </si>
  <si>
    <t>21b.</t>
  </si>
  <si>
    <t xml:space="preserve">Ugradna svjetiljka za označavanje evakuacijskoga puta, LED izvor svjetlosti, vrijeme autonomije 3h, stalni spoj, funkcija autotesta, IP20,  LED 3h autotest - smjer kretanjalijevo/desno </t>
  </si>
  <si>
    <t>22a.</t>
  </si>
  <si>
    <t>PIKTOGRAM STRELICA LIJEVO (125X250)</t>
  </si>
  <si>
    <t>22b.</t>
  </si>
  <si>
    <t xml:space="preserve">PIKTOGRAM STRELICA DESNO (125X250) </t>
  </si>
  <si>
    <t>23a.</t>
  </si>
  <si>
    <t>23b.</t>
  </si>
  <si>
    <t xml:space="preserve">REGULATOR RASVJETE  </t>
  </si>
  <si>
    <t>Izrada temelja iz betona za stupove, sa ugradnjom 2X cijevi Ø63 mm za provlačenje kabela kroz temelj</t>
  </si>
  <si>
    <t>Obračun po m³</t>
  </si>
  <si>
    <t>Detekcija i iskolčenje trase kabela za napajanje vanjske rasvjete na stupovima</t>
  </si>
  <si>
    <t>27.</t>
  </si>
  <si>
    <t xml:space="preserve">Iskop rova za polaganje kabelskog voda za napajanje vanjske rasvjete na stupovima
dim. rova 0,4x0,8m u dužini 240m </t>
  </si>
  <si>
    <t>28.</t>
  </si>
  <si>
    <t>29.</t>
  </si>
  <si>
    <t>30.</t>
  </si>
  <si>
    <t>31.</t>
  </si>
  <si>
    <t>Obračun po m³ .</t>
  </si>
  <si>
    <t>32.</t>
  </si>
  <si>
    <t>Dobava, polaganje  i spajanje Fe/Zn trake 30×4 mm za uzemljenje stupova</t>
  </si>
  <si>
    <t>33.</t>
  </si>
  <si>
    <t>Dobava i polaganje PEHD cijevi za zaštitu kabela za napajanje  rasvjete na stupovima</t>
  </si>
  <si>
    <t>promjera 63 mm</t>
  </si>
  <si>
    <t>RASVJETA  UKUPNO:</t>
  </si>
  <si>
    <t>IV.</t>
  </si>
  <si>
    <t>INSTALACIJSKI MATERIJAL I TEHNOLOŠKI PRIKLJUČCI</t>
  </si>
  <si>
    <t>Dobava, montaža i spajanje elektroinstalacijskog materijala utičnica, prekidača, tipkala i sl., uključivo montažne kutije, nosač okvira sa završnom maskom za svaku stavku, Modularne izvedbe.</t>
  </si>
  <si>
    <t>TK priključnica 2xRJ45 cat 7, podžbukna montaža, komplet  sa okvirom, maskom i pokrovom</t>
  </si>
  <si>
    <t>TK priključnica 1xRJ45 cat 7, podžbukna montaža na strop, komplet  sa okvirom, maskom i pokrovom</t>
  </si>
  <si>
    <t>Kutija fi60 za modularne prekidače, ugradna</t>
  </si>
  <si>
    <t>Foto sonda</t>
  </si>
  <si>
    <t>Izrada izvoda za napajanje vanjske jedinice dizalice topline i dovođenje u funkciju iste, kabelom NYY-J 5x2,5mm2/PK/Cs32</t>
  </si>
  <si>
    <t>kompl</t>
  </si>
  <si>
    <t>Izrada izvoda za napajanje ventilkonvektora i dovođenje u funkciju iste</t>
  </si>
  <si>
    <t>Izrada izvoda za napajanje i dovođenje u funkciju ormara slabe struje, kabelom NYM-J 3x2,5mm2/Cs25</t>
  </si>
  <si>
    <t>Izrada izvoda za napajanje SOS centrale i dovođenje u funkciju, kabelom NYM-J 3x2,5mm2/Cs25</t>
  </si>
  <si>
    <t>Izrada izvoda napajanja krovnog odsisnog ventilatora kuhinje, te dovođenje u funkciju istih, kabelom NYX-J 5x2,5mm2</t>
  </si>
  <si>
    <t>Izrada izvoda za napajanje vatrodojavne centrale (VDC) kabelom NYM-J 3x2,5mm2 i dovođenje u funkciju iste</t>
  </si>
  <si>
    <t>Izrada izvoda za CATV kabelom NYM-J 3x2,5mm2 i dovođenje u funkciju</t>
  </si>
  <si>
    <t>Izvedba izvoda za napajanje motora kontrolera žaluzina kabelom NYY 3x1,5mm2</t>
  </si>
  <si>
    <t>Izrada izvoda napajanja za wifi pristupnu točku i dovođenje u funkciju istih, kabelom NYM-J 3x1,5mm2</t>
  </si>
  <si>
    <t>Izrada izvoda napajanja za el.predgrijača zraka i dovođenje u funkciju istog</t>
  </si>
  <si>
    <t>Izrada izvoda napajanja kazetnog ventilkonvektora i dovođenje u funkciju istog</t>
  </si>
  <si>
    <t>34.</t>
  </si>
  <si>
    <t>Dobava materijala i izrada premoštenja prirubnica na cijevnom razvodu, armaturama i pumpama i vratima, upotrebom voda P16 mm2 i kab. stopica, a spajanje pod vijak</t>
  </si>
  <si>
    <t>35.</t>
  </si>
  <si>
    <t>Dobava, montaža i spajanje kutije za izjednačenje potencijala</t>
  </si>
  <si>
    <t>36.</t>
  </si>
  <si>
    <t>Dobava, postava i spajanje tipkala JPR.</t>
  </si>
  <si>
    <t>37.</t>
  </si>
  <si>
    <t>38.</t>
  </si>
  <si>
    <t>39.</t>
  </si>
  <si>
    <t>40.</t>
  </si>
  <si>
    <t>Dobava, i ugradnja "T" spojnice (2,5/2,5/1,5mm2)</t>
  </si>
  <si>
    <t>41.</t>
  </si>
  <si>
    <t>Izrada el. grijanja cjevovoda strojarske opreme:</t>
  </si>
  <si>
    <t>Dobava i ugradnja samoregulirajućeg grijaćeg kabela duljine 60m(10 W/m 230 V) za zaštitu cjevovoda između klima komore i spremnika.</t>
  </si>
  <si>
    <t>Dobava i uradnja elektroničkog termostata (-10 do 10°C, ΔT 0,2°C, 16 A,)</t>
  </si>
  <si>
    <t>Dobava i ugradnja senzora za temperaturu 10 kΩ/25°C, l = 3m dvostruka izolacija</t>
  </si>
  <si>
    <t>Dobava i ugradnja armirane aluminijske ljepljive trake 50 m x 50 mm</t>
  </si>
  <si>
    <t>INSTALACIJSKI MATERIJAL I TEHNOLOŠKI PRIKLJUČCI UKUPNO:</t>
  </si>
  <si>
    <t>V.</t>
  </si>
  <si>
    <t>KABELI I KABELSKE POLICE</t>
  </si>
  <si>
    <t>Dobava, polaganje  i spajanje kabela u kabelske kanalice ili odgovarajuće zaštitne cijevi uključivo plastične kutije, ovjesni pribor i sl.</t>
  </si>
  <si>
    <t>1.1</t>
  </si>
  <si>
    <t>NHXH FE180/E90 5x6mm2</t>
  </si>
  <si>
    <t>1.2</t>
  </si>
  <si>
    <t>NHXH FE180/E90 3x1,5mm2</t>
  </si>
  <si>
    <t>1.3</t>
  </si>
  <si>
    <t>FG16OR16 5x25mm2</t>
  </si>
  <si>
    <t>1.4</t>
  </si>
  <si>
    <t>1.5</t>
  </si>
  <si>
    <t>NYY 5x25mm2</t>
  </si>
  <si>
    <t>1.6</t>
  </si>
  <si>
    <t xml:space="preserve">NYY 5x16mm2 </t>
  </si>
  <si>
    <t>1.7</t>
  </si>
  <si>
    <t>NYY 5x10mm2</t>
  </si>
  <si>
    <t>1.8</t>
  </si>
  <si>
    <t>NYY 5x6mm2</t>
  </si>
  <si>
    <t>1.9</t>
  </si>
  <si>
    <t>NYY 5x4mm2</t>
  </si>
  <si>
    <t>1.10</t>
  </si>
  <si>
    <t>NYY 3x6mm2</t>
  </si>
  <si>
    <t>1.11</t>
  </si>
  <si>
    <t>1.12</t>
  </si>
  <si>
    <t>NYY 2x2,5mm2</t>
  </si>
  <si>
    <t>1.13</t>
  </si>
  <si>
    <t>1.14</t>
  </si>
  <si>
    <t>1.15</t>
  </si>
  <si>
    <t>NYY 2x1,5mm2</t>
  </si>
  <si>
    <t>1.16</t>
  </si>
  <si>
    <t>YSLY-OZ 3x0,75mm2</t>
  </si>
  <si>
    <t>1.17</t>
  </si>
  <si>
    <t>YSLY-OZ 3x1,5mm2</t>
  </si>
  <si>
    <t>1.18</t>
  </si>
  <si>
    <t>YSLY-OZ 4x1,5mm2</t>
  </si>
  <si>
    <t>1.19</t>
  </si>
  <si>
    <t>YSLY-JZ 5x1,5mm2 + YSLY-OZ 2x0,75mm</t>
  </si>
  <si>
    <t>1.20</t>
  </si>
  <si>
    <t>YSLY-JZ 5x2,5mm2</t>
  </si>
  <si>
    <t>1.21</t>
  </si>
  <si>
    <t>LiYCY 2x0,75mm2</t>
  </si>
  <si>
    <t>1.22</t>
  </si>
  <si>
    <t>LiYCY 4x0,75mm2</t>
  </si>
  <si>
    <t>1.23</t>
  </si>
  <si>
    <t>LiYCY 10x0,75mm2</t>
  </si>
  <si>
    <t>1.24</t>
  </si>
  <si>
    <t>LiYCY 7x0,75mm2</t>
  </si>
  <si>
    <t>1.25</t>
  </si>
  <si>
    <t>J-Y(St)Y 4x2x0,8mm2</t>
  </si>
  <si>
    <t>1.26</t>
  </si>
  <si>
    <t>J-Y(St)Y 2x2x0,8mm2</t>
  </si>
  <si>
    <t>1.27</t>
  </si>
  <si>
    <t>1.28</t>
  </si>
  <si>
    <t>Cat. 6 U/FTP</t>
  </si>
  <si>
    <t>1.29</t>
  </si>
  <si>
    <t>P/F 6mm2</t>
  </si>
  <si>
    <t>1.30</t>
  </si>
  <si>
    <t>H07V-K 10 mm2</t>
  </si>
  <si>
    <t>1.31</t>
  </si>
  <si>
    <t>H07V-K 16 mm2</t>
  </si>
  <si>
    <t>Dobava i polaganje zaštitnih cijevi:</t>
  </si>
  <si>
    <t>Cs20</t>
  </si>
  <si>
    <t>Cs25</t>
  </si>
  <si>
    <t>Cs32</t>
  </si>
  <si>
    <t>Cs40</t>
  </si>
  <si>
    <t>Cs50</t>
  </si>
  <si>
    <t>Dobava i polaganje PNT cijevi</t>
  </si>
  <si>
    <t>PNT23</t>
  </si>
  <si>
    <t>PNT32</t>
  </si>
  <si>
    <t>Dobava i montaža PVC kanala</t>
  </si>
  <si>
    <t>HDMI kabel,high speed,sa ethernet 1.4, 15m</t>
  </si>
  <si>
    <t>Dobava, montaža i spajanje kabelskih polica za polaganje kabela jake struje, komplet sa svim spojnim i montažnim materijalom:</t>
  </si>
  <si>
    <t>PK300</t>
  </si>
  <si>
    <t>PK200</t>
  </si>
  <si>
    <t>PK100</t>
  </si>
  <si>
    <t>PK100-E90</t>
  </si>
  <si>
    <t>KABELI UKUPNO:</t>
  </si>
  <si>
    <t>VI.</t>
  </si>
  <si>
    <t xml:space="preserve"> INSTALACIJA STRUKURNOG KABLIRANJA</t>
  </si>
  <si>
    <t>optički prespojni panel, kom 1</t>
  </si>
  <si>
    <t>Prespojni panel za 24 priključna RJ45 modula, sa stražnjim držačem kabela, kom 3</t>
  </si>
  <si>
    <t>utični modul RJ45 cat.6 F/UTP, kom 50</t>
  </si>
  <si>
    <t>element za organizaciju prespojnih kabela, kom 3</t>
  </si>
  <si>
    <t>polica 1U dubine 350 mm, kom 2</t>
  </si>
  <si>
    <t>ventilatorska jedinica (2 ventilatora) sa termostatom, kom 1</t>
  </si>
  <si>
    <t>24-port switch 10/100 MBps, kom 3</t>
  </si>
  <si>
    <t>19" napojna letva, 8xshuko, s prekidačem,1U, kabel 2m, crna, alu kućište, kom 1</t>
  </si>
  <si>
    <t>Komunikacijski ormar:</t>
  </si>
  <si>
    <t>Dobava i postava univer.opt.kabel A/I-DQ(ZN)BH 24x9/125µm OS2, LS0H-3</t>
  </si>
  <si>
    <t>Dobava i postava prespojnog F/UTP kabela RJ-45 na RJ-45, duljine 1 m, kategorije 6</t>
  </si>
  <si>
    <t>Dobava i postava prespojnog F/UTP kabela RJ-45 na RJ-45, duljine 0,5 m, kategorije 6</t>
  </si>
  <si>
    <t>Dobava i postava na obujmice plastične PNT cijevi, komplet s potrebnim obujmicama, razvodnim kutijama i uvodnicama:</t>
  </si>
  <si>
    <t>PNT 23</t>
  </si>
  <si>
    <t>Dobava postava na zid plastične cijevi za zaštitu telekomunikacijskih kabela ili postava na obujmice, komplet s potrebnim razvodnim kutijama i montažnim priborom:</t>
  </si>
  <si>
    <t>CS 20/16mm</t>
  </si>
  <si>
    <t>Dobava, postava na kabelsku policu, uvlačenje u instalacijske kanale, uvlačenje u plastične cijevi p/žb, kabela tipa F/UTP 4×2×AWG23, kategorije 6, sve komplet.</t>
  </si>
  <si>
    <t>Spajanje kabela tipa F/UTP 4×2×AWG23 na prespojni panel u komunikacijskom ormaru.</t>
  </si>
  <si>
    <t>Dobava, postava i spajanje WLAN unutarnje pristupne točke, podrška za PoE</t>
  </si>
  <si>
    <t>Izvedba uzemljenja ormara na zaštitnu sabirnicu razdjelnika, vodom P10/Cs13.</t>
  </si>
  <si>
    <t>Izrada i spajanje konektora na kabelskim završetcima</t>
  </si>
  <si>
    <t>Ispitivanje i puštanje u rad telefonske instalacije i instalacije računalne mreže sa izradom certifikata</t>
  </si>
  <si>
    <t xml:space="preserve"> INSTALACIJA STRUKTURNOG KABLIRANJA UKUPNO:</t>
  </si>
  <si>
    <t>VII.</t>
  </si>
  <si>
    <t>ANTENSKA INSTALACIJA</t>
  </si>
  <si>
    <t>Pojačalo 5 u 1, 10 podesivih kanala, kom 1</t>
  </si>
  <si>
    <t>uzemljenje + prenaponska zaštita, 9xF-konektora, 9 x, kom1</t>
  </si>
  <si>
    <t>Odvodnik prenapona, F-ženski/F-ženski, kom 3</t>
  </si>
  <si>
    <t>multisklopka 9 IN 6 OUT za LNB,kask.,10m, kom 1</t>
  </si>
  <si>
    <t>kaskadna jedinica za 9 IN 6 OUT pasivna, kom 2</t>
  </si>
  <si>
    <t>završni otpor 75Ohm, F-muški, s izolacijom , kom 1</t>
  </si>
  <si>
    <t>Adapter F-m/F-m, ravni, za spoj pojačala i kaskadnih jedinica, kom 11</t>
  </si>
  <si>
    <t>F-utikač, navojni za koaks. kabele 6.6 do 6.8 mm, kom 26</t>
  </si>
  <si>
    <t>Utičnica šuko, 2struka,IP20, na vijak, bijela, nadžbukna, kom 3</t>
  </si>
  <si>
    <t>ZAU 1 :</t>
  </si>
  <si>
    <t>Koaksijalni kabel 75Ohm 1.02/6.8, 100dB, klasa A, PVC</t>
  </si>
  <si>
    <t>Završna utičnica 3-struka, klase A, okvir+kućište</t>
  </si>
  <si>
    <t>Kom</t>
  </si>
  <si>
    <t>Stup duljine 3000mm, promjer 60mm, sa završnom kapom, vruće cinčani čelik 2.0mm</t>
  </si>
  <si>
    <t>Steznik za stup promjera Ø38 do 60mm, sa steznikom + 2 vijka i matice, pocinčani čelik</t>
  </si>
  <si>
    <t>Steznik za uzemljenje stupa do 100cm, traka 428 cm, čelična</t>
  </si>
  <si>
    <t xml:space="preserve">Antena 100/95cm, alu, 40,3dB/12GHz, alu pričvršćenje dvostruki monoblok, nosač tanjura: alu, pričvršćenje na stup </t>
  </si>
  <si>
    <t>Nosač s nastavkom za dodatni LNB, 6°, aluminjski</t>
  </si>
  <si>
    <t>Priključak na razdjelnik, svjetlo sivi, zaštita od vode, Ø40mm</t>
  </si>
  <si>
    <t>Radio antena, zaštita od oksidacije, za vanjsku montažu, F-konektor, montaža na stup do Ø55mm, aluminijska</t>
  </si>
  <si>
    <t>Antena, zaštita od oksidacije, za vanjsku montažu, F-konektor, kanali 21-60, montaža na stup do Ø55mm, aluminijska</t>
  </si>
  <si>
    <t>Koaksijalni F-konektor navojni, za kabele 6.6 - 6.8mm</t>
  </si>
  <si>
    <t>Koaksijalna vodonepropusna pregibnica za F-konektor, UV-otporan</t>
  </si>
  <si>
    <t>Koaksijalni kabel 75Ohm 1.13/6.8, 90dB, klasa A, PE, za vanjsko polaganje</t>
  </si>
  <si>
    <t xml:space="preserve">Podešavanje ZAU na potrebni izlazni 
nivo te dosmjeravanje antena.
</t>
  </si>
  <si>
    <t>17</t>
  </si>
  <si>
    <t xml:space="preserve">Ispitivanje i mjerenje svake utičnice i 
puštanje sustav u probni rad.
</t>
  </si>
  <si>
    <t>Atestiranje ZAS od strane nadležne ustanove</t>
  </si>
  <si>
    <t xml:space="preserve"> ANTENSKA INSTALACIJA UKUPNO:</t>
  </si>
  <si>
    <t>VIII.</t>
  </si>
  <si>
    <t>SOS INSTALACIJA</t>
  </si>
  <si>
    <t>Nabava, montaža i spajanje SOS centrale za smještaj iznad ulaznih vrata u invalidski sanitarni čvor. Glavno napajanje 230 V 50Hz. Centrala opremljenija s ispravljačem i potrebnom elektronikom za upravljanje sustavom. U trenutku poziva pojavljuje se zvučni signal, a crvena LED dioda promjera 20 mm počinje bljeskati. Podžbukna montaža - kutija 4 modula.</t>
  </si>
  <si>
    <t>Nabava, montaža i spajanje tipkala pored školjki ili tuš kabina. Predviđeno tipkalo opremljeno je poteznom vrpcom za uspostavu poziva pri čemu vrpca seže do visine 50cm od poda, crvenom LED indikacijom statusa koja se uključuje uslijed uspostave poziva. Predviđeno pozivno tipkalo ugrađuje se u negorivu podžbuknu ugradnu kutiju Ø60mm na visinu h=2.0m od poda.</t>
  </si>
  <si>
    <t>Nabava, ugradnja i spajanje SOS signalne svjetiljke sa biperom</t>
  </si>
  <si>
    <t>Dobava, montaža i spajanje kabela:</t>
  </si>
  <si>
    <t xml:space="preserve"> J-Y(St) 2x2x0,8mm2</t>
  </si>
  <si>
    <t>SOS INSTALACIJA UKUPNO:</t>
  </si>
  <si>
    <t>IX.</t>
  </si>
  <si>
    <t>GROMOBRANSKA INSTALACIJA</t>
  </si>
  <si>
    <t>Dobava i polaganje FeZn 30x4 trake za uzemljenje</t>
  </si>
  <si>
    <t xml:space="preserve"> m</t>
  </si>
  <si>
    <t>Dobava i spajanje kontaktne spone traka/armatura</t>
  </si>
  <si>
    <t xml:space="preserve">Dobava i spajanje spone za povezivanje trake za uzemljenje, mjerna križna spojnica
</t>
  </si>
  <si>
    <t>Dobava, postava i spajanje štapne hvataljke visine (2m)</t>
  </si>
  <si>
    <t>kpl</t>
  </si>
  <si>
    <t>Dobava, postava i spajanje štapne hvataljke visine (4m)</t>
  </si>
  <si>
    <t>Dobava, polaganje odvoda u fasadi/betonu od krova do mjernog spoja od plosnatog vodiča tip od Al legure Ø8mm  sa učvršćenjem na svaki 1,5m dužni.</t>
  </si>
  <si>
    <t>Dobava i spajanje kutije za mjerni spoj namjenjen za smještaj unutar zida</t>
  </si>
  <si>
    <t>Dobava i polaganje po ravnom  krovu na odgovarajuće nosače gromobranskog voda od Al legure Ø8mm za zaštitu konstrukcije fotonaponske elektrane, strojarskih kanala i opreme. U stavku uračunati nosače i sav potreban spojni materijal i pribor potreban za spajanje sa štapnim hvataljkama.</t>
  </si>
  <si>
    <t>Dobava i montaža krovnog nosača gromobranske šipke 8mm za ravni krov</t>
  </si>
  <si>
    <t xml:space="preserve">Dobava i spajanje spone za međusobno povezivanje gromobranskih vodiča 
</t>
  </si>
  <si>
    <t xml:space="preserve">Dobava i spajanje spone za povezivanje gromobranskog vodiča na metalne mase 
</t>
  </si>
  <si>
    <t>Ispitivanje sustava (krajnje i tijekom radova) i davanje atesta</t>
  </si>
  <si>
    <t>GROMOBRANSKA INSTALACIJA UKUPNO:</t>
  </si>
  <si>
    <t>X.</t>
  </si>
  <si>
    <t>VATRODOJAVA</t>
  </si>
  <si>
    <t xml:space="preserve">Dobava i isporuka  adresabilne vatrodojavne centrale s dvije analogno adresabilne petlje, s mogućnosti spajanja do 128 elemenata po petlji i proširenja s dodatne dvije petlje, s intuitivnim grafičkim LCD zaslonom.
Karakteristike:
- minimalno 2 petlje, proširivo do minimalno 4, uz 512 zona i 300 izlaznih grupa
 jednakovrijednoj, s ikonicama i za prikaz do 256 zona
- 3 USB porta s podrškom za memorijske stickove i RS232 sučeljem za pisač
- struktura izbornika za do 3 operatera (20 korisnika i šifri)
- memorija događaja za minimalno 9999 zapisa
- mogućnost autonomije minimalno do 72 sata u normalnom radu i 30 minuta u alarmu
- izlazi: minimalno 4x 750 mA / 24 VDC s mogućnošću programiranja; 2x 350 mA / 24 VDC za požarni alarm / grešku; 2x relejni izlazi za požarni alarm / grešku; 1x aux 500 mA / 24 VDC
- ulazi: minimalno 2 
- napajanje: 220/230 VAC, 50/60 Hz, 
- stupanj zaštite kućišta: minimalno IP30
</t>
  </si>
  <si>
    <t>Dobava i isporuka kartice petlje za vatrodojavnu centralu. Za prihvat dodatne dvije petlje.</t>
  </si>
  <si>
    <t>Dobava i isporuka telefonskog komunikatora za spoj na dežurnu službu. Komunikator za generiranje rezervne linije i pozivne funkcije. 5 programabilnih terminala. 15 minuta za glasovnu poruku. U kompletu metalno kućište, step-down modul za napajanje 12 V, rezervna akumulatorska baterija 12 VDC 1,7 Ah.</t>
  </si>
  <si>
    <t>Dobava i isporuka akumulatorskih baterija 12 VDC / 26 Ah za autonomiju vatrodojavne centrale 72 h.</t>
  </si>
  <si>
    <t xml:space="preserve">Dobava i isporuka adresabilnog optičkog detektora požara s ugrađenim algoritmom za dijagnostički test samog sebe. LED dioda za signalizaciju stanja. 
Tehničke karakteristike:
- napajanje: od 17 do 28 VDC
- potrošnja struje maksimalno 0,35 mA (normalan rad), maksimalno 4 mA (alarm)
- stupanj zaštite kućišta minimalno IP43
- radna temperatura minimalno u rasponu od -10°C do +60°C
- mogućnost adresiranja od 1 do 128
- mogućnost zamjene optičke komore
</t>
  </si>
  <si>
    <t>Dobava i isporuka adresabilnog višekriterijskog detektora požara s kombiniranim optičkim i termičkim senzorom. Senzore je moguće konfigurirati u pet različitih logičkih načina rada. 
Tehničke karakteristike:
- radni napon minimalno 17 VDC, maksimalno 28 VDC
- potrošnja struje maksimalno 0,35 mA (normalan rad), maksimalno 4 mA (alarm)
- stupanj zaštite kućišta minimalno IP23
- radna temperatura minimalno u rasponu od -10°C do +60°C
- mogućnost adresiranja od 1 do 128
- mogućnost zamjene optičke komore
- minimalno 5 načina rada: samo optički; samo termički - fiksna temperatura; samo termički - gradijent porasta temperature; dualno (neovisno optički i termički); multisenzor s dva stupnja osjetljivosti na dim</t>
  </si>
  <si>
    <t>Dobava i isporuka podnožja detektora požara s integriranim izolatorom petlje.
Tehničke karakteristike:
- stupanj zaštite kućišta minimalno IP30
- radna temperatura u minimalnom rasponu od -10°C do +55°C
- mora biti kompatibilan sa specificiranim automatskim javljačima požara</t>
  </si>
  <si>
    <t>Dobava i isporuka podnožja detektora požara sa 4 kontakta. Mora biti kompatibilan sa specificiranim automatskim javljačima požara</t>
  </si>
  <si>
    <t xml:space="preserve">Dobava i isporuka crvenog, adresabilnog ručnog javljača požara.  Sa LED indikatorom za signalizaciju stanja.
Tehničke karakteristike:
- napajanje minimalno u rasponu od 17 do 38 VDC
- potrošnja struje: maksimalno do 0,18 mA (normalan rad), maksimalno do 2,8 mA (alarm)
- stupanj zaštite kućišta: minimalno IP41
- radna temperatura: minimalno u rasponu od -25°C do +72°C
</t>
  </si>
  <si>
    <t>Dobava i isporuka adresabilnog ulazno-izlaznog modula sa četiri selektabilno nadzirana ulaza i četiri magnetski zapirana izlazna kontakta.
Tehničke karakteristike:
- minimalno 4 izlaza (nenadzirani) 2 A / 30 VDC
- minimalno 4 ulaza
- napajanje: minimalno u rasponu od 17 do 28 VDC
- potrošnja struje: maksimalno do 0,35 mA (normalan rad), do 0,42 mA (alarm)
- radna temperatura: minimalno u rasponu od -10°C do +55°C
- stupanj zaštite kućišta minimalno IP40</t>
  </si>
  <si>
    <t>Dobava i isporuka paralelnog indikatora prorade automatskih javljača požara.</t>
  </si>
  <si>
    <t xml:space="preserve">Dobava i isporuka adresabilnog modula za prihvat konvencionalnih elemenata.
Tehničke karakteristike:
- prihvat do 30 detektora
- radni napon: minimalno u rasponu 21-28 VDC
- potrošnja struje: maksimalno do 15 mA (normalan rad), do 40 mA (alarm)
- radna temperatura: minimalno u rasponu od -10°C do +55°C
- stupanj zaštite kućišta minimalno IP40
</t>
  </si>
  <si>
    <t xml:space="preserve">Dobava i isporuka konvencionalnog optičkog detektora požara. 
Optički javljač koji reagira na nastanak dima u prostoru. 
Tehničke karakteristike:
- radni napon minimalno 8,5 VDC, maksimalno 33DC
- potrošnja struje maksimalno 0,01 mA (normalan rad), maksimalno 60 mA (alarm)
- stupanj zaštite kućišta minimalno IP43
- radna temperatura minimalno u rasponu od -10°C do +60°C
</t>
  </si>
  <si>
    <t>Dobava i isporuka podnožja detektora požara sa 6 kontakta. Mora biti kompatibilan sa specificiranim konvencionalnim automatskim javljačima požara.</t>
  </si>
  <si>
    <t xml:space="preserve">Dobava i isporuka vatrodojavnog bezhalogenog kabela  JB-H(St)H 2x2x0,8mm </t>
  </si>
  <si>
    <t xml:space="preserve">Polaganje vatrodojavnog bezhalogenog kabela JB-H(St)H 2x2x0,8mm </t>
  </si>
  <si>
    <t xml:space="preserve">Polaganje vatrodojavnog bezhalogenog kabela JE-H(St)H FE180 E90 2x2x0,8 mm2 </t>
  </si>
  <si>
    <t xml:space="preserve">Dobava i isporuka vatrodojavnog bezhalogenog kabela JB-Y(St)Y  2x2x0,8 mm2 </t>
  </si>
  <si>
    <t xml:space="preserve">Polaganje vatrodojavnog bezhalogenog kabela JB-Y(St)Y   2x2x0,8 mm2 </t>
  </si>
  <si>
    <t xml:space="preserve">Dobava i isporuka LAN kabela UTP kat. 6 </t>
  </si>
  <si>
    <t xml:space="preserve">Polaganje LAN kabela UTP kat. 6 </t>
  </si>
  <si>
    <t>Dobava i isporuka PNT cijevi 23</t>
  </si>
  <si>
    <t>Ugradnja PNT cijevi 23</t>
  </si>
  <si>
    <t>Montaža i spajanje vatrodojavne centrale sa svim modulima, baterijama i vatrootpornim ormarom</t>
  </si>
  <si>
    <t>Montaža i spajanje s adresiranjem automatskih javljača požara zajedno s podnožjima, ručnih javljača požara, vatrodojavnih sirena, ulazno-izlaznih modula, paralelnih indikatora</t>
  </si>
  <si>
    <t>Montaža i spajanje vanjskih sirena</t>
  </si>
  <si>
    <t>Montaža, ugradnja i spajanje kućišta za ugradnju optičkih detektora na ventilacijsku cijev</t>
  </si>
  <si>
    <t>Montaža i spajanje elemenata vatrodojave (podnožja javljača i javljača) u kućište za ugradnju optičkih detektora na ventilacijske cijevi.</t>
  </si>
  <si>
    <t>42.</t>
  </si>
  <si>
    <t xml:space="preserve">Dobava i isporuka naljepnica za označavenje elemenata sustava za dojavu požara </t>
  </si>
  <si>
    <t>43.</t>
  </si>
  <si>
    <t>Izrada proboja promjera 25 mm u betonskom zidu debljine do 40 cm</t>
  </si>
  <si>
    <t>44.</t>
  </si>
  <si>
    <t>Protupožarno brtvljenje između požarnih sektora provrta fi 25mm</t>
  </si>
  <si>
    <t>45.</t>
  </si>
  <si>
    <t>Dobava i isporuka naljepnica D1 i D2 za označavanje puta od prijelaznog mjesta vatrogasne tehnike do centrale za dojavu požara.</t>
  </si>
  <si>
    <t>46.</t>
  </si>
  <si>
    <t>Ispitivanje instalacije sustava za dojavu požara prije puštanja sustava u rad sa otklanjanjem grešaka, kratkih spojeva i ostalih poteškoća za rad vatrodojavnih petlji</t>
  </si>
  <si>
    <t>47.</t>
  </si>
  <si>
    <t>Programiranje i parametriranje vatrodojavne centrale i unošenje podataka sa usklađivanjem izvršnih funkcija sustava</t>
  </si>
  <si>
    <t>48.</t>
  </si>
  <si>
    <t>Obuka korisnika za rad sa sustavom uz dostavu korisničkih uputa na hrvatskom jeziku</t>
  </si>
  <si>
    <t>49.</t>
  </si>
  <si>
    <t xml:space="preserve">Izrada projekta izvedenog stanja sustava s ovjerom ovlaštenog inženjera </t>
  </si>
  <si>
    <t>50.</t>
  </si>
  <si>
    <t>Prvo ispitivanje sustava za dojavu požara od strane ovlaštene ustanove uz prethodno dobiven projekat  ovjeren od strane MUP-a ili nadležne institucije za cijeli objekt</t>
  </si>
  <si>
    <t>51.</t>
  </si>
  <si>
    <t>Primopredaja sustava za dojavu požara investitoru (predaja tehničke dokumentacije, certifikata ugrađene opreme, programske dokumentacije te projekta izvedenog stanja)</t>
  </si>
  <si>
    <t>VATRODOJAVA UKUPNO:</t>
  </si>
  <si>
    <t>XI.</t>
  </si>
  <si>
    <t>Dobava, isporuka, montaža, spajanje i parametriranje trofaznog  izmjenjivača sunčane elektrane snage 30kW, sa minimalno sljedećim svojstvima:</t>
  </si>
  <si>
    <t>Najveći ulazni napon ≥1100V</t>
  </si>
  <si>
    <t>Naponski MPP raspon 160V - 1000V</t>
  </si>
  <si>
    <t>Startni napon ≤250V</t>
  </si>
  <si>
    <t>min. 2 MPP trackera, 2 ulaza</t>
  </si>
  <si>
    <t>Topologija bez transformatora</t>
  </si>
  <si>
    <t>Pogodan za vanjsku ugradnju (IP65)</t>
  </si>
  <si>
    <t>Euro efikasnost ≥98,3%</t>
  </si>
  <si>
    <t xml:space="preserve">Izmjenjivač sunčane elektrane </t>
  </si>
  <si>
    <t xml:space="preserve">Rastavna sklopka vel.00|63A, 4P, M8, na montažnu ploču, kom 1 </t>
  </si>
  <si>
    <t>Osigurač vel. 00, 63A/400V AC, kom 3</t>
  </si>
  <si>
    <t>- RCD 63-4-03/A , kom 1</t>
  </si>
  <si>
    <t>- Odvodnik prenapona 4P C 20kA, kom 1</t>
  </si>
  <si>
    <t>- Šuko utičnica na šinu, kom 1</t>
  </si>
  <si>
    <t>- Parapetni kanal, šine, redne stezaljke, uvodnice, PE/N sabirnica, kom 3</t>
  </si>
  <si>
    <t>Sklopni blok AC_SBE</t>
  </si>
  <si>
    <t>komplet:</t>
  </si>
  <si>
    <t xml:space="preserve">- Odvodnik prenapona klase B/C, FN-3P, 12,5kA 1000VDC, kom 4 </t>
  </si>
  <si>
    <t>- Nosači DC osigurača 2P, kom 4</t>
  </si>
  <si>
    <t>Sklopni blok DC_SBE</t>
  </si>
  <si>
    <t>Isporuka i ugradnja opreme za daljinski nadzor elektrane</t>
  </si>
  <si>
    <t>Dobava, isporuka i ugradnja zaštitnih cijevi solarnih kabela. Zaštitne cijevi moraju biti UV otporne. Potrebno je nuditi zaštitnu cijev sa svim potrebnim priborom za fiksiranje cijevi</t>
  </si>
  <si>
    <t>Cijev fi22mm</t>
  </si>
  <si>
    <t>Cijev fi40mm</t>
  </si>
  <si>
    <t>Dobava, isporuka i ugradnja pocinčane metalne kanalice s poklopcem za DC kabelski razvod po krovu objekta. Potrebno je nuditi zaštitnu kanalicu sa svim potrebnim priborom za montažu i fiksiranje kanalice</t>
  </si>
  <si>
    <t>Dobava, isporuka i ugradnja seta solarnog konektora (M+Ž) tipa MC4</t>
  </si>
  <si>
    <t>Dobava, isporuka i ugradnja vodiča zeleno žute boje za uzemljenje metalnih masa sunčane elektrane. Potrebno je izraditi izjednačenje potencijala metalnih kanalica, pomoćnih konstrukcijskih elemenata, ormarića, izmjenjivača te svih ostalih metalnih masa</t>
  </si>
  <si>
    <t>Vodič P/F 10 mm²</t>
  </si>
  <si>
    <t>Vodič P/F 6 mm²</t>
  </si>
  <si>
    <t xml:space="preserve"> </t>
  </si>
  <si>
    <t>Dobava, isporuka i ugradnja komunikacijskog kabela za povezivanje komunikatora izmjenjivača i routera za daljinski nadzor elektrane. Potrebno je nuditi kabel u UV otpornoj cijevi sa svim spojnim i montažnim priborom do pune funkcionalnosti daljinskog nadzora elektrane</t>
  </si>
  <si>
    <t>Izrada sustava zaštite od munje</t>
  </si>
  <si>
    <t>Električna mjerenja, ispitivanja nakon montaže i puštanja u rad, izrada programa i plana ispitivanja FNE u paralelnom pogonu u pokusnom radu, sa protokolom ispitivanja.</t>
  </si>
  <si>
    <t>Mjerenje kvalitete el.energije (7+7 dana) i izrada elaborata utjecaja na mrežu</t>
  </si>
  <si>
    <t>Podešavanje parametara zaštite invertera i izrada elaborata o podešenju parametara zaštite</t>
  </si>
  <si>
    <t xml:space="preserve"> IZGRADNJA INTEGRIRANE SUNČANE ELEKTRANE UKUPNO:</t>
  </si>
  <si>
    <t>XII.</t>
  </si>
  <si>
    <t>KONROLA EVAKUACIJSKOG IZLAZA</t>
  </si>
  <si>
    <t xml:space="preserve">Evakuacijski terminal za individualna vrata sa osvjetljenim evakuacijskim piktogramom i evakuacijskim tipklalom. Nadgradna izvedba, osvjetljeno crveno tipkalo za deblokadu, sa prekidačem i ključem za postavljanje parametara i upravljanje.
izvedba:
-sa integriranim LED statusima- otključano/zaključano/privremeno -otključano, greška/predalarm/alarm, otvoreno/zatvoreno
- napajanje 230V AC, integrirani trafo, 24V DC - max 950mA
- 3 programabilna ulazna i 2 programabilna izlazna signala
- integrirana sirena 75dB
</t>
  </si>
  <si>
    <t xml:space="preserve">Evakuacijska brava sa dosjednom pločicom, 24 V DC, 100mA, visoka sila zadržavanja min 5kN, sigurno i trenutno otključavanje pod predopterećenjem min 3 kN, otključavanje u stanju praznog hoda </t>
  </si>
  <si>
    <t>Hidraulični zatvarač za jednokrilna vrata</t>
  </si>
  <si>
    <t>Ključ brava za otključavanje vrata izvana</t>
  </si>
  <si>
    <t>KONTROLA EVAKUACIJSKOG IZLAZA UKUPNO:</t>
  </si>
  <si>
    <t>XIII.</t>
  </si>
  <si>
    <t>BRTVLJENJE PRODORA NA KROVU</t>
  </si>
  <si>
    <t>BRTVLJENJE PRODORA NA KROVU UKUPNO:</t>
  </si>
  <si>
    <t>XIV.</t>
  </si>
  <si>
    <t>Ispitivanje kvalitete električne instalacije i i uređaja sa pregledom strojarske instalacije izdavanje mjernih protokola. Funkcionalno ispitivanje električnih instalacija, provjera zaštite od indirtektnog dodira, otpora izolacije vodiča i kabela, neprekinutosti zaštitnog vodiča te izjednačenje potencijala na nivou objekta. Ispitivanje rasvjete unutar i van objekta kao i funkcionalnosti sustava za isključenja u nuždi.</t>
  </si>
  <si>
    <t>Ispitivanje instalacije strukturnog kabliranja i izdavanje mjernih protokola</t>
  </si>
  <si>
    <t>Izrada projekta izvedenog stanja</t>
  </si>
  <si>
    <t>ISPITIVANJE EL.INSTALACIJA SA ATESTIMA) UKUPNO:</t>
  </si>
  <si>
    <t>XV.</t>
  </si>
  <si>
    <t>OSTALI RADOVI</t>
  </si>
  <si>
    <t>Čišćenje i odvoženje proizvedenog otpada prema zakonu o gospodarenju otpadom</t>
  </si>
  <si>
    <t>OSTALI RADOVI UKUPNO:</t>
  </si>
  <si>
    <t>REKAPITULACIJA:</t>
  </si>
  <si>
    <t>Projektant:</t>
  </si>
  <si>
    <t>Alen Šerić, mag.ing.el.</t>
  </si>
  <si>
    <r>
      <t>m</t>
    </r>
    <r>
      <rPr>
        <vertAlign val="superscript"/>
        <sz val="10"/>
        <rFont val="Open Sans"/>
        <family val="2"/>
      </rPr>
      <t>3</t>
    </r>
  </si>
  <si>
    <r>
      <t>Dobava i isporuka vatrodojavnog bezhalogenog kabela JEB-H(St)H FE 180  2x2x0,8 mm</t>
    </r>
    <r>
      <rPr>
        <vertAlign val="superscript"/>
        <sz val="10"/>
        <rFont val="Open Sans"/>
        <family val="2"/>
      </rPr>
      <t>2</t>
    </r>
    <r>
      <rPr>
        <sz val="10"/>
        <rFont val="Open Sans"/>
        <family val="2"/>
      </rPr>
      <t xml:space="preserve"> </t>
    </r>
  </si>
  <si>
    <r>
      <t>Polaganje vatrodojavnog bezhalogenog kabela JEB-H(St)H FE 180  2x2x0,8 mm</t>
    </r>
    <r>
      <rPr>
        <vertAlign val="superscript"/>
        <sz val="10"/>
        <rFont val="Open Sans"/>
        <family val="2"/>
      </rPr>
      <t>2</t>
    </r>
    <r>
      <rPr>
        <sz val="10"/>
        <rFont val="Open Sans"/>
        <family val="2"/>
      </rPr>
      <t xml:space="preserve"> </t>
    </r>
  </si>
  <si>
    <r>
      <t>Dobava i isporuka vatrodojavnog bezhalogenog kabela JE-H(St)H FE180 E90 2x2x0,8 mm</t>
    </r>
    <r>
      <rPr>
        <vertAlign val="superscript"/>
        <sz val="10"/>
        <rFont val="Open Sans"/>
        <family val="2"/>
      </rPr>
      <t>2</t>
    </r>
    <r>
      <rPr>
        <sz val="10"/>
        <rFont val="Open Sans"/>
        <family val="2"/>
      </rPr>
      <t xml:space="preserve"> </t>
    </r>
  </si>
  <si>
    <r>
      <t>Dobava i isporuka energetskog i signalnog bezhalogenskog kabela NHXH (E30) 3x1,5mm</t>
    </r>
    <r>
      <rPr>
        <vertAlign val="superscript"/>
        <sz val="10"/>
        <rFont val="Open Sans"/>
        <family val="2"/>
      </rPr>
      <t>2</t>
    </r>
  </si>
  <si>
    <r>
      <t>Polaganje energetskog i signalnog bezhalogenskog kabela NHXH (E30) 3x1,5mm</t>
    </r>
    <r>
      <rPr>
        <vertAlign val="superscript"/>
        <sz val="10"/>
        <rFont val="Open Sans"/>
        <family val="2"/>
      </rPr>
      <t>2</t>
    </r>
  </si>
  <si>
    <t>A.</t>
  </si>
  <si>
    <t>OPREMA KUHINJE</t>
  </si>
  <si>
    <t>I. PRANJE BIJELOG SUĐA</t>
  </si>
  <si>
    <t>1.1.</t>
  </si>
  <si>
    <t>1.2.</t>
  </si>
  <si>
    <t>1.3.</t>
  </si>
  <si>
    <t>čišćenje i poklopac od nehrđajućeg čelika.</t>
  </si>
  <si>
    <t xml:space="preserve">4 okretna kotača. </t>
  </si>
  <si>
    <t>1.4.</t>
  </si>
  <si>
    <t>4.1.</t>
  </si>
  <si>
    <t>1.4.1.</t>
  </si>
  <si>
    <t>SIFON DVODJELNI</t>
  </si>
  <si>
    <t>1.4.2.</t>
  </si>
  <si>
    <t>1.5.</t>
  </si>
  <si>
    <t>NAPA INOX ZIDNA (Dio Troškovnika Ventilacije)</t>
  </si>
  <si>
    <t>1.6.</t>
  </si>
  <si>
    <t>PROFESIONALNA PERILICA SUĐA</t>
  </si>
  <si>
    <t xml:space="preserve">TEHNIČKE KARAKTERISTIKE: </t>
  </si>
  <si>
    <t>Trajanje ciklusa: 60/ 90/ 180 sec. i specijalni ciklusi</t>
  </si>
  <si>
    <t>Potrošnja vode: 2,0 l/ košari</t>
  </si>
  <si>
    <t>Zapremina tanka: 40 litra</t>
  </si>
  <si>
    <t xml:space="preserve">Priključni napon: 400/ 50/ 3N </t>
  </si>
  <si>
    <t>Veličina košare: 500 x 500 mm</t>
  </si>
  <si>
    <t>Ulazna visina: 440 mm</t>
  </si>
  <si>
    <t>1.6.1.</t>
  </si>
  <si>
    <t>AUTOMATSKI FILTER ZA OMEKŠAVANJE VODE,</t>
  </si>
  <si>
    <t>VOLUMETRIJSKI, DVA SPREMNIKA</t>
  </si>
  <si>
    <t>protok: 34,5 - 57,5 L/min</t>
  </si>
  <si>
    <t xml:space="preserve">kapacitet omekšavanja: 272 - 2206 L </t>
  </si>
  <si>
    <t>priključci: ulaz i izlaz vode 3/4" M , odvod vode 13 mm</t>
  </si>
  <si>
    <t>bez priključka električne energije</t>
  </si>
  <si>
    <t>Maximalna tvrdoća vode: 29° d</t>
  </si>
  <si>
    <t>1.7.</t>
  </si>
  <si>
    <t>1.8.</t>
  </si>
  <si>
    <t>KOLICA ZA KOŠARE</t>
  </si>
  <si>
    <t>II.PRANJE CRNOG SUĐA</t>
  </si>
  <si>
    <t>2.1.</t>
  </si>
  <si>
    <t>2.1.1.</t>
  </si>
  <si>
    <t>DVODJELNI SIFON</t>
  </si>
  <si>
    <t>2.1.2.</t>
  </si>
  <si>
    <t>TUŠ SLAVINA S MJEŠALICOM</t>
  </si>
  <si>
    <t xml:space="preserve">Komplet sa ručkom za pranje i mješalicom, klinička crna ručka
Visina 600mm
Maksimalni protok: 22 L/min na 4 Bar-a
Promjer rupe (mm): Ø 32,5
</t>
  </si>
  <si>
    <t>2.2.</t>
  </si>
  <si>
    <t>SANITARNA PREGRADA</t>
  </si>
  <si>
    <t>2.3.</t>
  </si>
  <si>
    <t>2.4.</t>
  </si>
  <si>
    <t>III.TERMIČKA OBRADA</t>
  </si>
  <si>
    <t>3.1.</t>
  </si>
  <si>
    <t>3.2.</t>
  </si>
  <si>
    <t xml:space="preserve">ELEKTRIČNA PARNO-KONVEKCIJSKA PEĆNICA 
</t>
  </si>
  <si>
    <t>protok: 500/900 L/h</t>
  </si>
  <si>
    <t>kapacitet: 1,5 m3 (CaCO3) - 10 °d (TH)</t>
  </si>
  <si>
    <t>priključci: ulaz i izlaz vode 3/4" M , odvod vode 1/2" M</t>
  </si>
  <si>
    <t>priključak električne energije: 230 V, 50 Hz, 10 W</t>
  </si>
  <si>
    <t>3.3.</t>
  </si>
  <si>
    <t>3.4.</t>
  </si>
  <si>
    <t>3.5.</t>
  </si>
  <si>
    <t>3.5.1.</t>
  </si>
  <si>
    <t>3.6.</t>
  </si>
  <si>
    <t>3.7.</t>
  </si>
  <si>
    <t>3.8.</t>
  </si>
  <si>
    <t>Sa pripremom za konzolnu slavinu</t>
  </si>
  <si>
    <t>3.8.1.</t>
  </si>
  <si>
    <t>3.10.</t>
  </si>
  <si>
    <t>3.11.</t>
  </si>
  <si>
    <t>3.12.1.</t>
  </si>
  <si>
    <t>SLAVINA</t>
  </si>
  <si>
    <t>Mješalica duga ručka
Visina 150-160 mm, dužina 200-220 mm
Maksimalni protok: 17 L/min na 4 Bar-a
Promjer rupe (mm): Ø32</t>
  </si>
  <si>
    <t>3.12.2.</t>
  </si>
  <si>
    <t>SIFON</t>
  </si>
  <si>
    <t>3.13.</t>
  </si>
  <si>
    <t>ZATVORENI VISEĆI ORMARIĆ</t>
  </si>
  <si>
    <t>3.14.</t>
  </si>
  <si>
    <t>STOLNA VAGA</t>
  </si>
  <si>
    <t>Mjere uređaja: 250-270 x 300-310 x 100-120 mm</t>
  </si>
  <si>
    <t>3.15.</t>
  </si>
  <si>
    <t>ORMARIĆ SA TRI LADICE</t>
  </si>
  <si>
    <t>IV. HLADNA KUHINJA</t>
  </si>
  <si>
    <t>Dim: 1500 x 700 x 850-900 mm</t>
  </si>
  <si>
    <t>4.1.1.</t>
  </si>
  <si>
    <t>JEDNODJELNI SIFON</t>
  </si>
  <si>
    <t>4.1.2.</t>
  </si>
  <si>
    <t>4.2.</t>
  </si>
  <si>
    <t>4.3.</t>
  </si>
  <si>
    <t>4.4.</t>
  </si>
  <si>
    <t>Dim.1650x700x850-900mm</t>
  </si>
  <si>
    <t>4.5.</t>
  </si>
  <si>
    <t>PROFESIONALNA GRAVITACIJSKA SALAMOREZNICA</t>
  </si>
  <si>
    <t>Nož visoke čvrstoće</t>
  </si>
  <si>
    <t>Tehničke karakteristike:</t>
  </si>
  <si>
    <t>4.6.</t>
  </si>
  <si>
    <t>4.7.</t>
  </si>
  <si>
    <t>4.8.</t>
  </si>
  <si>
    <t>RADNI STOL SA , DONJOM POLICOM,  ZAŠTITOM ZIDA  IZA I LIJEVO</t>
  </si>
  <si>
    <t>4.9.</t>
  </si>
  <si>
    <t>V. IZDAVANJE</t>
  </si>
  <si>
    <t>5.1.</t>
  </si>
  <si>
    <t>SANITARNI UMIVAONIK</t>
  </si>
  <si>
    <t>komplet sa slavinom</t>
  </si>
  <si>
    <t>dim: 480 x 350 x 510-520 mm</t>
  </si>
  <si>
    <t>5.1.1.</t>
  </si>
  <si>
    <t>5.1.2.</t>
  </si>
  <si>
    <t>PERAČ PODA</t>
  </si>
  <si>
    <t>5.2.</t>
  </si>
  <si>
    <t>5.3.</t>
  </si>
  <si>
    <t>5.4.</t>
  </si>
  <si>
    <t>5.5.</t>
  </si>
  <si>
    <t>KRUHOREZNICA</t>
  </si>
  <si>
    <t>5.6.</t>
  </si>
  <si>
    <t>TOPLOVODNA KUPKA SA ZATVORENIM ORMARIĆEM</t>
  </si>
  <si>
    <t>Kapacitet: 4 x GN1/1-150</t>
  </si>
  <si>
    <t>El. grijač korita snage 5 x 1,0 kW smješten ispod korita.</t>
  </si>
  <si>
    <t>Regulacija temperature preko termostata u području 30-90°C.</t>
  </si>
  <si>
    <t>Ispust vode iz korita preko ventila 1/2" smještenog u ormariću.</t>
  </si>
  <si>
    <t>Priključna snaga: max. 5 kW</t>
  </si>
  <si>
    <t>Dim. 1500x700x875 mm +/- 10%</t>
  </si>
  <si>
    <t>5.7.</t>
  </si>
  <si>
    <t>JEDNOETAŽNI NEUTRALNI MOSTIĆ</t>
  </si>
  <si>
    <t>5.9.</t>
  </si>
  <si>
    <t>Kapacitet: 550-600 L</t>
  </si>
  <si>
    <t>Snaga: Minimalno 400 W</t>
  </si>
  <si>
    <t>Vanjske dim. 720-750x700-710x2000-2020 mm</t>
  </si>
  <si>
    <t>VI. PRIPREMA MESA</t>
  </si>
  <si>
    <t>6.1.</t>
  </si>
  <si>
    <t>6.1.1.</t>
  </si>
  <si>
    <t>6.1.2.</t>
  </si>
  <si>
    <t>6.2.</t>
  </si>
  <si>
    <t>PROFESIONALAN STROJ ZA MLJEVENJE MESA</t>
  </si>
  <si>
    <t xml:space="preserve">Ventilirajući motor </t>
  </si>
  <si>
    <t>Priključni napon: 230V / 50 Hz</t>
  </si>
  <si>
    <t>6.3.</t>
  </si>
  <si>
    <t>6.4.</t>
  </si>
  <si>
    <t>Materijal: Polietilen visoke gustoće (HDPE)</t>
  </si>
  <si>
    <t>Rezna površina 490-500 x 285-300 mm</t>
  </si>
  <si>
    <t>Debljina ploče min 20 mm</t>
  </si>
  <si>
    <t>Veličina: 510-530 x 300-325 x 20-24 mm</t>
  </si>
  <si>
    <t>6.5.</t>
  </si>
  <si>
    <t>6.6.</t>
  </si>
  <si>
    <t>PROFESIONALAN STERILIZATOR NOŽEVA</t>
  </si>
  <si>
    <t>Sterilizacija se vrši pomoću UV zraka od živinih para</t>
  </si>
  <si>
    <t xml:space="preserve">Tehničke karakteristike: </t>
  </si>
  <si>
    <t>Priključni napon: 230 V / 50 Hz</t>
  </si>
  <si>
    <t>Timer: 0 - 120 min</t>
  </si>
  <si>
    <t>UV lampe: 2 lampe x 8 W</t>
  </si>
  <si>
    <t>6.7.</t>
  </si>
  <si>
    <t>VII. PRIPREMA POVRĆA</t>
  </si>
  <si>
    <t>Priključna snaga: min 500W</t>
  </si>
  <si>
    <t xml:space="preserve">Priključni napon: 230 V, 50 Hz </t>
  </si>
  <si>
    <t>Okretaj diska: 270-300/min</t>
  </si>
  <si>
    <t>DISKOVI ZA KUHINJSKI STROJ ZA REZANJE POVRĆA</t>
  </si>
  <si>
    <t>DISK - za rezanje od 1 mm</t>
  </si>
  <si>
    <t>DISK - za rezanje od 3 mm</t>
  </si>
  <si>
    <t>DISK - za ribanje od 2 mm</t>
  </si>
  <si>
    <t>DISK - za usitnjavanje od 4 mm</t>
  </si>
  <si>
    <t>Dim: 1400 x 700 x 850-900 mm</t>
  </si>
  <si>
    <t>7.5.</t>
  </si>
  <si>
    <t>7.6.</t>
  </si>
  <si>
    <t>7.7.</t>
  </si>
  <si>
    <t>7.7.1.</t>
  </si>
  <si>
    <t>7.7.2.</t>
  </si>
  <si>
    <t>7.8.</t>
  </si>
  <si>
    <t xml:space="preserve">LJUŠTILICA KRUMPIRA </t>
  </si>
  <si>
    <t>Automatski ispust namirnice</t>
  </si>
  <si>
    <t>Priključni napon: 400V/50Hz</t>
  </si>
  <si>
    <t>VIII. SPREMIŠTE NAMIRNICA</t>
  </si>
  <si>
    <t>8.1.</t>
  </si>
  <si>
    <t>IX. HLAĐENA KOMORA</t>
  </si>
  <si>
    <t>RASHLADNA KOMORA (+)</t>
  </si>
  <si>
    <t>Rasvjeta: Dobava i isporuka LED rasvjete komore, prema
temperaturnom režimu</t>
  </si>
  <si>
    <t>RASHLADNA KOMORA (-)</t>
  </si>
  <si>
    <t>Rasvjeta: Dobava i isporuka LED rasvjete komore, prema
temperaturnom režimu.</t>
  </si>
  <si>
    <t>9.1.</t>
  </si>
  <si>
    <t>9.2.</t>
  </si>
  <si>
    <t>B.</t>
  </si>
  <si>
    <t>OPREMA PRAONICE RUBLJA</t>
  </si>
  <si>
    <t>PROSTOR PRAONICE RUBLJA</t>
  </si>
  <si>
    <t>ROLL KONTEJNER KOLICA</t>
  </si>
  <si>
    <t>2</t>
  </si>
  <si>
    <t>KOLICA ZA PRLJAVO RUBLJE</t>
  </si>
  <si>
    <t>3</t>
  </si>
  <si>
    <t xml:space="preserve">PROFESIONALNI STROJ ZA PRANJE RUBLJA </t>
  </si>
  <si>
    <t>4</t>
  </si>
  <si>
    <t>5</t>
  </si>
  <si>
    <t>SUSTAV ZA AUTOMATSKO DOZIRANJE TEKUĆIH DETERDŽENATA SA 3 PUMPE</t>
  </si>
  <si>
    <t>Set automatskih dozirnih pumpi za deterdžent pretpranja, deterdžent glavnog pranja i omekšivača, spaja se direktno na uređaj, napajanje i signale direktno iz perilice</t>
  </si>
  <si>
    <t>PROFESIONALNI STROJ ZA SUŠENJE RUBLJA</t>
  </si>
  <si>
    <t>KOLICA ZA ČISTO RUBLJE</t>
  </si>
  <si>
    <t>MOBILNI STOL ZA SORTIRANJE RUBLJA</t>
  </si>
  <si>
    <t>STOL ZA GLAČANJE RUBLJA</t>
  </si>
  <si>
    <t>REGAL SA 6 POLICA ZA SLAGANJE RUBLJA</t>
  </si>
  <si>
    <t>UKUPNO B. OPREMA PRAONICE RUBLJA:</t>
  </si>
  <si>
    <t>C</t>
  </si>
  <si>
    <t>UNUTARNJA OPREMA</t>
  </si>
  <si>
    <t>1. Vjetrobran</t>
  </si>
  <si>
    <t>Vjetrobran ukupno</t>
  </si>
  <si>
    <t>2.1</t>
  </si>
  <si>
    <t>1</t>
  </si>
  <si>
    <t>Koš za otpatke metalni perforirani lim plastificiran u boji aluminija.</t>
  </si>
  <si>
    <t>Zidni pano magnetni u metalnom plastificiranom okviru sa zaobljenim rubovima  80x120 cm</t>
  </si>
  <si>
    <t>Spremište rekvizita ukupno</t>
  </si>
  <si>
    <t>Prostor za pohranu didaktičkih sredstava ukupno</t>
  </si>
  <si>
    <t>Spremište za vanjska igrališta ukupno</t>
  </si>
  <si>
    <t>Soba odgojitelja ukupno</t>
  </si>
  <si>
    <t>Spremište rublja ukupno</t>
  </si>
  <si>
    <t>Garderoba teh.osoblja ukupno</t>
  </si>
  <si>
    <t>Garderoba spremačice ukupno</t>
  </si>
  <si>
    <t>Spremište čišćenje ukupno</t>
  </si>
  <si>
    <t>Radionica domara ukupno</t>
  </si>
  <si>
    <t>Garderoba kuhinja ukupno</t>
  </si>
  <si>
    <t>PVN ukupno</t>
  </si>
  <si>
    <t>Portirnica ukupno</t>
  </si>
  <si>
    <t>Skupna soba- uprava ukupno</t>
  </si>
  <si>
    <t>Arhiva ukupno</t>
  </si>
  <si>
    <t>Garderoba odgajatelji ukupno</t>
  </si>
  <si>
    <t>Zdravstveni voditelj sa prostorom za izolaciju ukupno</t>
  </si>
  <si>
    <t>Spremište ukupno</t>
  </si>
  <si>
    <t>D</t>
  </si>
  <si>
    <t>REKAPITULACIJA OPREMA</t>
  </si>
  <si>
    <t>A</t>
  </si>
  <si>
    <t>B</t>
  </si>
  <si>
    <t>OPREMA UIKUPNO:</t>
  </si>
  <si>
    <t>R.broj</t>
  </si>
  <si>
    <t>Opis stavke</t>
  </si>
  <si>
    <t>jed.mj.</t>
  </si>
  <si>
    <t>jed. cijena</t>
  </si>
  <si>
    <t>VODOVOD I KANALIZACIJA</t>
  </si>
  <si>
    <t>GRAĐEVINSKI RADOVI</t>
  </si>
  <si>
    <t>Geodetsko praćenje</t>
  </si>
  <si>
    <t xml:space="preserve">Geodetsko praćenje svih radova na izvedbi priključaka zgrade na vanjsku vodovodnu, hidrantsku, fekalnu i oborinsku mrežu, uključivo stacioniranje svih točaka na terenu. 
Obračun po komadu. </t>
  </si>
  <si>
    <t>Kombinirani iskop zemlje</t>
  </si>
  <si>
    <t>Dobava i razastiranje šljunka</t>
  </si>
  <si>
    <t>Izrada posteljice od pijeska</t>
  </si>
  <si>
    <r>
      <t>Izrada posteljice od pijeska ispod cijevi, debljine 10,0 cm uz grubo poravnanje radi pravilnog nalijeganja cjevovoda.
Obračun po m</t>
    </r>
    <r>
      <rPr>
        <vertAlign val="superscript"/>
        <sz val="10"/>
        <rFont val="Open Sans"/>
        <family val="2"/>
        <charset val="238"/>
      </rPr>
      <t>3</t>
    </r>
    <r>
      <rPr>
        <sz val="10"/>
        <rFont val="Open Sans"/>
        <family val="2"/>
        <charset val="238"/>
      </rPr>
      <t xml:space="preserve">. </t>
    </r>
  </si>
  <si>
    <t>Zatrpavanje rova pijeskom i šljunkom</t>
  </si>
  <si>
    <r>
      <t>Ručno zatrpavanje pješčanim materijalom oko 30,0 cm iznad tjemena vodovodnih cijevi uz pažljivo nabijanje. Mjesta spojeva cijevi ostaviti nezasute do tlačne probe.
Obračun po m</t>
    </r>
    <r>
      <rPr>
        <vertAlign val="superscript"/>
        <sz val="10"/>
        <rFont val="Open Sans"/>
        <family val="2"/>
        <charset val="238"/>
      </rPr>
      <t>3</t>
    </r>
    <r>
      <rPr>
        <sz val="10"/>
        <rFont val="Open Sans"/>
        <family val="2"/>
        <charset val="238"/>
      </rPr>
      <t xml:space="preserve">. </t>
    </r>
  </si>
  <si>
    <t>Zatrpavanje rova materijalom od iskopa</t>
  </si>
  <si>
    <r>
      <t>Strojno zatrpavanje rova materijalom iz iskopa u slojevima d = 30 cm uz pažljivo nabijanje. Zatrpavanje izvesti nakon izvršene montaže i po izvršenoj tlačnoj probi cjevovoda uz odobrenje nadzornog inženjera.
Obračun po m</t>
    </r>
    <r>
      <rPr>
        <vertAlign val="superscript"/>
        <sz val="10"/>
        <rFont val="Open Sans"/>
        <family val="2"/>
        <charset val="238"/>
      </rPr>
      <t>3</t>
    </r>
    <r>
      <rPr>
        <sz val="10"/>
        <rFont val="Open Sans"/>
        <family val="2"/>
        <charset val="238"/>
      </rPr>
      <t xml:space="preserve">. </t>
    </r>
  </si>
  <si>
    <t>Izrada šahtova- okana</t>
  </si>
  <si>
    <t>1.UKUPNO</t>
  </si>
  <si>
    <t xml:space="preserve">Izvedba priključaka na vodovodnu mrežu </t>
  </si>
  <si>
    <t xml:space="preserve">Izrada priključka na vodovodnu mrežu. Stavka obuhvaća sve spojne i brtvene materijale potrebne za njenu izvedbu. U cijenu uključiti dobavu, montažu, ispitivanja, antikorozivnu zaštitu svih dijelova sve do potpune funkcionalnosti. Prije spajanja, detaljno provjeriti postojeće stanje. 
Obračun po kompletu. </t>
  </si>
  <si>
    <t>Izvedba priključaka na fekalnu odvodnju</t>
  </si>
  <si>
    <t>Nabava i ugradnja PE-HD cijevi - vanjski razvod</t>
  </si>
  <si>
    <t xml:space="preserve">Nabava, doprema na gradilište i ugradnja PE-HD cijevi  sa odgovarajućim spojnim materijalom i fazonskim komadima za izradu vanjske vodovodne i hidrantske mreže za radni tlak do 10 bara. U cijenu je uključen sav potreban materijal i rad.
Obračun po m'. </t>
  </si>
  <si>
    <t xml:space="preserve">- nabava i ugradnja PE-HD cijevi DN 25 mm </t>
  </si>
  <si>
    <t>m'</t>
  </si>
  <si>
    <t xml:space="preserve">- nabava i ugradnja PE-HD cijevi DN 50 mm </t>
  </si>
  <si>
    <t>Nabava i ugradnja PE-HD cijevi - unutarnji razvod</t>
  </si>
  <si>
    <t xml:space="preserve">- nabava i ugradnja PE-HD cijevi DN 32 mm </t>
  </si>
  <si>
    <t xml:space="preserve">- nabava i ugradnja PE-HD cijevi DN 40 mm </t>
  </si>
  <si>
    <t>2.5.</t>
  </si>
  <si>
    <t>Nabava i ugradnja PP-R cijevi - unutarnji razvod, HV</t>
  </si>
  <si>
    <t xml:space="preserve">- nabava i ugradnja PP-R cijevi fi 20 mm </t>
  </si>
  <si>
    <t xml:space="preserve">- nabava i ugradnja PP-R cijevi fi 25 mm </t>
  </si>
  <si>
    <t xml:space="preserve">- nabava i ugradnja PP-R cijevi fi 32 mm </t>
  </si>
  <si>
    <t xml:space="preserve">- nabava i ugradnja PP-R cijevi fi 40 mm </t>
  </si>
  <si>
    <t xml:space="preserve">- nabava i ugradnja POC cijevi fi 40 mm </t>
  </si>
  <si>
    <t>2.6.</t>
  </si>
  <si>
    <t>Nabava i ugradnja PP-R cijevi - unutarnji razvod, TV</t>
  </si>
  <si>
    <t>- nabava i ugradnja PP-R cijevi fi 40 mm</t>
  </si>
  <si>
    <t>2.7.</t>
  </si>
  <si>
    <t>Nabava i ugradnja PP-R cijevi - unutarnji razvod, REC</t>
  </si>
  <si>
    <t>2.8.</t>
  </si>
  <si>
    <t>Nabava i ugradnja podžbuknih ventila</t>
  </si>
  <si>
    <t xml:space="preserve">- nabava i ugradnja fi 25 mm </t>
  </si>
  <si>
    <t>2.9.</t>
  </si>
  <si>
    <t>Tlačna proba vodovodne instalacije</t>
  </si>
  <si>
    <t xml:space="preserve">Tlačna proba izvedene vodovodne  instalacije tlakom od 10 bara u trajanju minimalno 12 sati s osiguranjem potrebne količine vode za punjenje cjevovoda. Kontrola s radnim i kontrolnim manometrom, te ispuštanje vode po završenoj probi. Obuhvaćeno ispitivanje vanjske i unutarnje vodovodne mreže te izrada zapisnika o tlačnoj probi. Obračun po kompletu. </t>
  </si>
  <si>
    <t>2.10.</t>
  </si>
  <si>
    <t>Ispitivanje instalacije hidrantske mreže</t>
  </si>
  <si>
    <t>Ispitivanje cijevovoda na probni pritisak od 10 bara u trajanju 24 sata. Ispitivanje provesti prema važećim propisima i tehničkim uvjetima ovog projekta. Ispitivanje se vrši uz prisustvo nadzornog inženjera, a o rezultatima ispitivanja sastaviti zapisnik. U stavku je uključena voda, dobava pumpe i mjernog uređaja kao i ostalog potrebnog pribora za provedbu tlačne probe.
Obračun po kompletu.</t>
  </si>
  <si>
    <t>2.11.</t>
  </si>
  <si>
    <t>Ispitivanje unutarnje hidrantske mreže</t>
  </si>
  <si>
    <t>Ispitivanje unutarnje hidrantske mreže od strane ovlaštene pravne osobe na ispravnost prema Projektu vodoopskrbe, odovodnje i hidrantske mreže i Elaboratu zaštite od požara.
Obračun po kompletu.</t>
  </si>
  <si>
    <t>2.12.</t>
  </si>
  <si>
    <t>Ispiranje i dezinfekcija</t>
  </si>
  <si>
    <t xml:space="preserve">Ispiranje i dezinficiranje cjevovoda i osiguranje atesta o ispitivanju vode (bakteriološko i mineralna ulja).
Obračun po kompletu. </t>
  </si>
  <si>
    <t>2.13.</t>
  </si>
  <si>
    <t>Nabava i ugradnja UKC PVC cijevi</t>
  </si>
  <si>
    <t>Nabava, doprema i ugradnja na gradilište vanjskih UKC PVC kanalizacijskih cijevi s naglavnim spojevima i svim potrebnim fazonskim komadima koji nisu posebno specificirani, spojnim i brtvenim materijalom, materijalom za pričvršćenje i zavješenje, svi radovi i radna skela ukoliko je potrebna. Stavka uključuje i izrada šliceva u zidovima i podovima, te popravke istih nakon ugradnje cijevi. 
Obračun po m'.</t>
  </si>
  <si>
    <t>- UKC PVC DN 100</t>
  </si>
  <si>
    <t>- UKC PVC DN 110</t>
  </si>
  <si>
    <t>- UKC PVC DN 125</t>
  </si>
  <si>
    <t>- UKC PVC DN 150</t>
  </si>
  <si>
    <t>- UKC PVC DN 160</t>
  </si>
  <si>
    <t>- UKC PVC DN 200</t>
  </si>
  <si>
    <t>- UKC PVC DN 250</t>
  </si>
  <si>
    <t>- UKC PVC DN 300</t>
  </si>
  <si>
    <t>2.14.</t>
  </si>
  <si>
    <t>Nabava i ugradnja PVC cijevi</t>
  </si>
  <si>
    <t>Nabava, doprema i ugradnja na gradilište PVC kanalizacijskih cijevi s naglavnim spojevima i svim potrebnim fazonskim komadima koji nisu posebno specificirani, spojnim i brtvenim materijalom, materijalom za pričvršćenje i zavješenje, svi radovi i radna skela ukoliko je potrebna. Stavka uključuje i izrada šliceva u zidovima i podovima, te popravke istih nakon ugradnje cijevi. 
Obračun po m'.</t>
  </si>
  <si>
    <t>- PVC DN 40</t>
  </si>
  <si>
    <t>- PVC DN 50</t>
  </si>
  <si>
    <t>- PVC DN 63</t>
  </si>
  <si>
    <t>- PVC DN 75</t>
  </si>
  <si>
    <t>- PVC DN 100</t>
  </si>
  <si>
    <t>- PVC DN 125</t>
  </si>
  <si>
    <t>- PVC DN 150</t>
  </si>
  <si>
    <t>2.15.</t>
  </si>
  <si>
    <t>Nabava i ugradnja ventilacijskih kapa</t>
  </si>
  <si>
    <t xml:space="preserve">Nabava, doprema na gradilište i ugradnja ventilacionih kapa od PVC-a na završecima kanal. vertikala (0,5 m od krova). U cijenu uključiti vrijednosti svih radova i materijal.
Obračun po komadu. </t>
  </si>
  <si>
    <t>DN 100</t>
  </si>
  <si>
    <t>2.16.</t>
  </si>
  <si>
    <t>DN 75</t>
  </si>
  <si>
    <t>2.17.</t>
  </si>
  <si>
    <t xml:space="preserve">Nabava i ugradnja slivnika u sanitarne čvorove i prostorije. </t>
  </si>
  <si>
    <t>2.18.</t>
  </si>
  <si>
    <t>Nabava i ugradnja revizijskih vratašaca</t>
  </si>
  <si>
    <t xml:space="preserve">Nabava, doprema na gradilište i ugradnja kromiranih vratašaca 30x30 cm za reviziju kanalizacije unutar objekta. U cijenu uključiti vrijednost svih radova, materijala, do potpune gotovosti.
Obračun po komadu. </t>
  </si>
  <si>
    <t>2.19.</t>
  </si>
  <si>
    <t>Ispitivanje kanalizacije</t>
  </si>
  <si>
    <t xml:space="preserve">Ispitivanje vertikalne i horizontalne kanalizacije na protočnost i nepropusnost, te ispiranje kanalizacije.
Obračun po komadu. </t>
  </si>
  <si>
    <t>2.20.</t>
  </si>
  <si>
    <t>Nabava i ugradnja unutarnjeg hidranta</t>
  </si>
  <si>
    <t>2.21.</t>
  </si>
  <si>
    <t xml:space="preserve">2.22. </t>
  </si>
  <si>
    <t>Protupožarna obujmica</t>
  </si>
  <si>
    <t>-DN 25</t>
  </si>
  <si>
    <t>-DN 32</t>
  </si>
  <si>
    <t>-DN 40</t>
  </si>
  <si>
    <t>-DN75</t>
  </si>
  <si>
    <t>-DN100</t>
  </si>
  <si>
    <t xml:space="preserve">2.23. </t>
  </si>
  <si>
    <t xml:space="preserve">Poklopci za za septičku jamu i akumulacijski sabirnik </t>
  </si>
  <si>
    <t xml:space="preserve">Dobava i ugradnja poklopca od lijevanog željeza,
dimenzije 600x600 mm, odzracivanje u kompletu s montažnim betonskim prstenom i
brtvenim materijalom za dobivanje vodonepropusnih spojeva.
Obračun po komadu. </t>
  </si>
  <si>
    <t xml:space="preserve">'-poklopac nosivosti D125 kN sa rasteretnim betonskim prstenom </t>
  </si>
  <si>
    <t>2.24.</t>
  </si>
  <si>
    <t xml:space="preserve">Ljestve za ulaz u septičku jamu i akumulacijski sabirnik </t>
  </si>
  <si>
    <t>2.25.</t>
  </si>
  <si>
    <t>Izolacija cijevi hladne vode (unutarnji razvod)</t>
  </si>
  <si>
    <t xml:space="preserve">- fi 20 mm </t>
  </si>
  <si>
    <t xml:space="preserve">- fi 25 mm </t>
  </si>
  <si>
    <t xml:space="preserve">- fi 32 mm </t>
  </si>
  <si>
    <t xml:space="preserve">- fi 40 mm </t>
  </si>
  <si>
    <t xml:space="preserve">- fi 50 mm </t>
  </si>
  <si>
    <t>2.26.</t>
  </si>
  <si>
    <t>Izolacija cijevi hladne vode (vanjski razvod)</t>
  </si>
  <si>
    <t xml:space="preserve">- PE-HD cijevi DN 50 mm </t>
  </si>
  <si>
    <t>2.27.</t>
  </si>
  <si>
    <t xml:space="preserve">Izolacija cijevi tople vode </t>
  </si>
  <si>
    <t>2.UKUPNO</t>
  </si>
  <si>
    <t>BETONSKI RADOVI</t>
  </si>
  <si>
    <t xml:space="preserve">Betoniranje septičke jame </t>
  </si>
  <si>
    <t>3.UKUPNO</t>
  </si>
  <si>
    <t>TESARSKI RADOVI</t>
  </si>
  <si>
    <t>Daščana oplata za bazen septičku jamu</t>
  </si>
  <si>
    <t xml:space="preserve">Doprema, izrada, postavljanje i skidanje glatke daščane oplate sa svim potrebnim ukrutama i razuporama. U cijeni sve do potpune gotovosti i funkcionalnosti.
</t>
  </si>
  <si>
    <r>
      <t>m</t>
    </r>
    <r>
      <rPr>
        <vertAlign val="superscript"/>
        <sz val="10"/>
        <rFont val="Open Sans"/>
        <family val="2"/>
      </rPr>
      <t>2</t>
    </r>
  </si>
  <si>
    <t>Daščana oplata za akumulacijski bazen</t>
  </si>
  <si>
    <t>4.UKUPNO</t>
  </si>
  <si>
    <t>ARMIRAČKI RADOVI</t>
  </si>
  <si>
    <t>Armatura za akumulacijski bazen</t>
  </si>
  <si>
    <t>5.UKUPNO</t>
  </si>
  <si>
    <t>Uređaj za recikliranje vode</t>
  </si>
  <si>
    <t>Crpka za recirkulaciju tople vode</t>
  </si>
  <si>
    <t xml:space="preserve">Stavka obuhvaća dobavu I ugradnju cirkulacijske  crpke sa frekventnom regulacijom minimalnog protoka 220 l/h I  maksimalnog pada tlaka od 0,3 bara. 
Obračun po komadu. </t>
  </si>
  <si>
    <t xml:space="preserve">Ugradnja ZOPT-zaštitnik od povratnog toka </t>
  </si>
  <si>
    <t>Balans ventil</t>
  </si>
  <si>
    <t xml:space="preserve">Dobava i ugradnja termičkih balans ventila za sustave recirkulacije sanitarne tople vode, priključak Rp  1/2", s mogućnosti podešavanja temperature povrata od 35 do 60°C, komplet sa svim spojnim, brtvenim i montažnim materijalom. 
Obračun po komadu. </t>
  </si>
  <si>
    <t>Zaporni ventil za sanitarnu vodu</t>
  </si>
  <si>
    <t>Dobava i ugradanja zapornog kugličnog ventila za sanitarnu vodu sa svim spojnim, brtvenim i montažnim materijalom. Obračun po komadu.</t>
  </si>
  <si>
    <t>DN 20</t>
  </si>
  <si>
    <t>DN 25</t>
  </si>
  <si>
    <t>DN 32</t>
  </si>
  <si>
    <t>Nepovratni ventil za sanitarnu vodu</t>
  </si>
  <si>
    <t>Dobava i ugradnja nepovratnog ventila za sanitarnu vodu sa svim spojnim, brtvenim i montažnim materijalom. Obračun po komadu.</t>
  </si>
  <si>
    <t>Troputni termostatski mješajući ventil</t>
  </si>
  <si>
    <t>Dobava i ugradnja troputnog mješajućeg ventila za sanitarnu vodu sa svim spojnim, brtvenim i montažnim materijalom. Obračun po komadu.</t>
  </si>
  <si>
    <t xml:space="preserve">Ekspanzijska posuda spremnika PTV-a </t>
  </si>
  <si>
    <t>6.UKUPNO</t>
  </si>
  <si>
    <t>SANITARNA OPREMA</t>
  </si>
  <si>
    <t>Fontane za igrališta</t>
  </si>
  <si>
    <t>Umivaonik za invalide / osobe s invaliditetom</t>
  </si>
  <si>
    <t>WC školjka i ugradbeni kotlić za invalide/ osobe s invaliditetom</t>
  </si>
  <si>
    <t>Pisoar</t>
  </si>
  <si>
    <r>
      <t xml:space="preserve">Dobava, prijenos i montaža kompletnog pisoara u zajedničkim sanitarijama:
</t>
    </r>
    <r>
      <rPr>
        <i/>
        <sz val="9"/>
        <rFont val="Open Sans"/>
        <family val="2"/>
        <charset val="238"/>
      </rPr>
      <t>-</t>
    </r>
    <r>
      <rPr>
        <sz val="10"/>
        <rFont val="Open Sans"/>
        <family val="2"/>
      </rPr>
      <t>konzolnog keramičkog pisoara od sanitarne keramike dimenzijeod 25 x 35x45 do 36 x 37 x 61 cm, model s dovodom odostraga te odvodom prema natrag. 
-skriveno pričvršćenje pomoću seta za pričvršćenje pisoara
-montažnog instalacijskog elementa za pisoar sa skrivenim ulazom vode, visine ugradnje 110-115 cm. Instalacijski element samonosiv za ugradnju u suhomontažnu zidnu ili predzidnu konstrukciju obloženu gipskartonskim pločama,
-uređaja sa IC senzorskim aktiviranjem ispiranja pisoara, sa mrežnim napajanjem i sigurnosnim pričvršćenjem,</t>
    </r>
    <r>
      <rPr>
        <i/>
        <sz val="9"/>
        <rFont val="Open Sans"/>
        <family val="2"/>
        <charset val="238"/>
      </rPr>
      <t xml:space="preserve">
</t>
    </r>
    <r>
      <rPr>
        <sz val="10"/>
        <rFont val="Open Sans"/>
        <family val="2"/>
        <charset val="238"/>
      </rPr>
      <t xml:space="preserve">U stavku uključena dobava, prijenos i ugradnja
Obračun po kompletu. </t>
    </r>
  </si>
  <si>
    <t>Sudoper</t>
  </si>
  <si>
    <t xml:space="preserve">Nabava, dobava i ugradnja sudopera sa stojećim mješalicama za toplu i hladnu vodu kutnim ventilina promjera 1/2 '' te sa otvorima za odvod i preljev sa ventilom, odvodni filter, lančić sa zaptivačem i sifon kromirani za ugradnju u zid, sa cijevima za produženje i rozetom sve od kromirane mjedi, materijal potreban za učvršćenje, komplet sa priborom za učvršćenje za ugradnju u knauf/zidnoj konstrukciji. Obračun po komadu za kompletan sodoper sa svim pomoćnim monterskim materijalom, te s građevinskom pripomoć, materijalom i priborom.
Obračun po kompletu. </t>
  </si>
  <si>
    <t>Zrcala</t>
  </si>
  <si>
    <t>7.9.</t>
  </si>
  <si>
    <t>Ostalo</t>
  </si>
  <si>
    <t>- držač za papirnate ručnike kod umivaonika</t>
  </si>
  <si>
    <t>- zidni držač za sapun - tekući</t>
  </si>
  <si>
    <t>- koš za otpad</t>
  </si>
  <si>
    <t>7.UKUPNO</t>
  </si>
  <si>
    <t>REKAPITULACIJA 2.</t>
  </si>
  <si>
    <t>UKUPNO EUR</t>
  </si>
  <si>
    <t xml:space="preserve">HELION GROUP d.o.o., Martina Divalta 184, Osijek
                                                                                                                                                                                                                                                                                                                                                                                                                                                                                                                                                                         </t>
  </si>
  <si>
    <t>OTU</t>
  </si>
  <si>
    <t>1-02.</t>
  </si>
  <si>
    <t>Geodetski radovi</t>
  </si>
  <si>
    <t>1-03.1</t>
  </si>
  <si>
    <t>UKLANJANJE GRMLJA I DRVEĆA</t>
  </si>
  <si>
    <t>Stavka obuhvaća sječenje šiblja i stabala svih dimenzija, odsijecanje granja, rezanje stabala i debelih grana na dužine pogodne za prijevoz, vađenje korijenja, šiblja te starih panjeva i panjeva novo posiječenih stabala, zatim odnošenje šiblja, granja, trupaca i panjeva izvan profila ceste. Rušenje stabala mora se obaviti bez oštećenja stabala koja nisu predviđena za rušenje, bez nanošenja štete susjednim objektima, posjedima uz trasu i imovini uopće. U stavku je uključeno i popunjavanje svih udubina od izvađenih panjeva na temeljnom tlu istim materijalom kakav je i na okolnom temeljnom tlu i zbijanje do propisane zbijenosti, te utovar i odvoz otpadnog materijala na deponiju koji osigurava izviđač.</t>
  </si>
  <si>
    <t>Obračun radova:</t>
  </si>
  <si>
    <r>
      <t xml:space="preserve">Uklanjanje grmlja i šiblja (do Ø 10 cm </t>
    </r>
    <r>
      <rPr>
        <sz val="9"/>
        <rFont val="Tahoma"/>
        <family val="2"/>
        <charset val="238"/>
      </rPr>
      <t>)</t>
    </r>
  </si>
  <si>
    <t>Rad se obračunava po m2 očišćene zarasle površine.</t>
  </si>
  <si>
    <r>
      <t>Uklanjanje drveća i panjeva (Ø</t>
    </r>
    <r>
      <rPr>
        <sz val="9"/>
        <rFont val="Tahoma"/>
        <family val="2"/>
        <charset val="238"/>
      </rPr>
      <t xml:space="preserve"> od 10 do 30cm)</t>
    </r>
  </si>
  <si>
    <t>Rad se obračunava po komadu.</t>
  </si>
  <si>
    <r>
      <t>Uklanjanje drveća i panjeva (Ø</t>
    </r>
    <r>
      <rPr>
        <sz val="9"/>
        <rFont val="Tahoma"/>
        <family val="2"/>
        <charset val="238"/>
      </rPr>
      <t xml:space="preserve"> većeg od 30cm)</t>
    </r>
  </si>
  <si>
    <t>Zaštita postojećih podzemnih instalacija</t>
  </si>
  <si>
    <t xml:space="preserve">Zaštita postojećih podzemnih instalacija PVC cjevima. Zaštita postojećih podzemnih instalacija po potrebi na mjestima križanja sa novim slivnicima i zbog visinskog položaja postojećih instalacija koje prilikom rekonstrukcije ulice mogu ostati nezaštićene. Ova stavka obuhvaća dobavu i dopremu materijala, oblaganje postojećih instalacija  PVC polucijevima promjera 100 - 150 mm te izrada zaštite od betona C 16/20 u količini od 0,15 m3/m. </t>
  </si>
  <si>
    <t>Obračun po m'</t>
  </si>
  <si>
    <t>-plin</t>
  </si>
  <si>
    <t>-vodovod</t>
  </si>
  <si>
    <t>Ručni iskop probnih šliceva</t>
  </si>
  <si>
    <t>Izrada probnih šliceva širine 40cm, i dubine do 100 cm na mjestima trase postojećih komunalnih instalacija kako bi se utvrdila stvarna dubina i njihov položaj. Rad se izvodi po odobrenju nadzornog inženjera, a u nazočnosti predstavnika subjekta u čijoj je nadležnosti instalacija.</t>
  </si>
  <si>
    <t>Rad se obračunava po metru dužnom probnog šlica</t>
  </si>
  <si>
    <t xml:space="preserve">Izrada kolnih provizorija-prijelaza od čeličnih ploča </t>
  </si>
  <si>
    <t>Stavka obuhvaća postavljanje čelične ploče d=3cm, veličine 1x2m, sa potrebnim sidrenjem protiv klizanja. Postavljaju se za prelaze preko rovova.</t>
  </si>
  <si>
    <t>Rad se obračunava po komadu ploče</t>
  </si>
  <si>
    <t>kom.</t>
  </si>
  <si>
    <t xml:space="preserve">Rušenje betona (parapeti,ploče,temelji, potporni zidovi i dr.). </t>
  </si>
  <si>
    <t>Stavka obuhvaća : 
- rušenje raznih betonskih ili kamenih komada  
- utovar, istovar i prijevoz neupotrebljenog materijala na udaljenost do 25 km  na deponij koji osigurava izvođač
- razastiranje istovarenog materijala. 
Obračun radova po m3.</t>
  </si>
  <si>
    <t>Amirani beton</t>
  </si>
  <si>
    <t>Nearmirani beton</t>
  </si>
  <si>
    <t>Frezanje asfalta i priprema za izvedbu novog sloja asfalta</t>
  </si>
  <si>
    <t>Glodanje asfalta debljine do 5 cm i izvedba novog sloja asfalta. Ova stavka obuhvaća strojno glodanje asfaltne površine, prosječne debljine do 5 cm, radi ravnanja površine kolnika i pripreme za ugradnju novih asfaltnih slojeva; ručna odstranjenja asfalta oko škrinjica, rubnjaka, sakupljanje, utovar, odvoz i istovar materijala na deponiju; čišćenje obrađene površine kolnika. Stavka obuhvaća i ugradnju bitumenske emulzije za povezivanje dva sloja asfalta</t>
  </si>
  <si>
    <t>Rad se obračunava po m²</t>
  </si>
  <si>
    <t>SVEUKUPNO PRIPREMNI RADOVI</t>
  </si>
  <si>
    <t>2-01.</t>
  </si>
  <si>
    <t>Iskop površinskog sloja tla i humusa</t>
  </si>
  <si>
    <t>Rad obuhvaća površinski iskop tla u sloju debljine 30cm i padovima predviđenima projektom, te njegov odvoz na deponij.
Iskop se obavlja isključivo strojno, buldozerima, bagerima ili univerzalnim strojevima, a ručno jedino tamo gdje to strojevi ne bi mogli obaviti na zadovoljavajući način .Šiblje se mjestimično može odstraniti zajedno s tlom, ali se od njega mora odvojiti prije upotrebe tla pri oblaganju kosina nasipa ili usjeka ceste.
U stavku je uključen utovar i odvoz viška iskopanog materijala na deponiju koji osigurava izvođač, upotreba opreme, te sav potreban materijal i rad.</t>
  </si>
  <si>
    <t>Rad se mjeri u kubičnim metrima stvarno iskopanog tla</t>
  </si>
  <si>
    <t>Strojni iskop površinskog sloja tla</t>
  </si>
  <si>
    <t>Ručni iskop površinskog sloja tla</t>
  </si>
  <si>
    <t>2-02.</t>
  </si>
  <si>
    <t>Široki iskop u materijalu "C" kategorije ZA CESTOVNE POVRŠINE</t>
  </si>
  <si>
    <t>Ovaj rad obuhvaća sve široke iskope koji su predviđeni projektom ili zahtjevom nadzornog inženjera. Rad uključuje i utovar iskopanog materijala u prijevozna sredstva i odvoz na deponi koji osigurava izvođač. Iskop se obavlja prema visinskim kotama iz projekta, te propisanim nagibima kosina, a uzimajući u obzir geomehanička svojstva tla i zahtijevana svojstva za namjensku upotrebu iskopanog materijala.
Sve iskope treba obaviti prema predviđenim visinskim kotama i propisanim nagibima po projektu, odnosno po zahtjevima nadzornog inženjera. Pri izradi iskopa treba provesti sve mjere sigurnosti pri radu i sva potrebna osiguranja postojećih objekata i komunikacija.
Količine širokog iskopa za obračun utvrđuju se mjerenjem stvarno izvedenog iskopa tla u sraslom stanju, u okviru projekta ili prema izmjenama koje odobrava nadzorni inženjer.
U jediničnu cijenu uračunani su svi radovi na iskopu materijala s utovarom u prijevozna sredstva, i odvozom na deponij koji osigurava izvođač, zatim radovi na uređenju i čišćenju pokosa od labilnih blokova i rastresitog materijala, planiranje iskopanih i susjednih površina.</t>
  </si>
  <si>
    <t>Obračun radova</t>
  </si>
  <si>
    <t>2-02.3</t>
  </si>
  <si>
    <t>Strojni iskop u materijalu "C" kategorije</t>
  </si>
  <si>
    <t>Ručni iskop u materijalu "C" kategorije</t>
  </si>
  <si>
    <t>Široki iskop u materijalu "C" kategorije ZA ZGRADU</t>
  </si>
  <si>
    <t>Široki iskop u materijalu "C" kategorije ZA DJEČJE IGRALIŠTE</t>
  </si>
  <si>
    <t>2-08.2</t>
  </si>
  <si>
    <t>Zamjena sloja slabog temeljnog tla kvalitetnijim materijalom</t>
  </si>
  <si>
    <t>Ovaj rad obuhvaća iskop sloja slabog materijala u temeljnom tlu s odvozom na deponiju koju osigurava izvođač, te dobavu, dovoz i ugradnju kvalitetnijeg zamjenskog materijala. Slabim materijalom smatra se materijal u temeljnom tlu na kojem se ne može postići zbijenost Ms≥20MN/m2.
Slabi materijal temeljnog tla zamijenit će se  kvalitetnijim materijalom kada se zbog svojstava materijala u temeljnom tlu uz odgovarajući način rada ne mogu postići odgovarajući zahtjevi kvalitete, a to je zbijenost posteljice Ms≥20MN/m2.
Iskop materijala u sloju određene debljine obavlja se prema napucima nadzornog inženjera.
Kao materijal za zamjenu koristiti će se šljunkoviti granulirani, dobronosivi materijal, granulacije 0-60 mm. Rad se može izvoditi samo na površini ispod budućeg kolnika. Izvođač mora osigurati sva potrebna ispitivanja radi uvida u njegovu kvalitetu. Primjenu tog materijala mora odobriti nadzorni inženjer. Debljina sloja kojeg treba zamijeniti određuje se na pokusnoj dionici. Na pokusnoj dionici određuje se i vrsta strojeva za zbijanje i režim njihova rada.</t>
  </si>
  <si>
    <t>Izvedeni zamjenjujući sloj mjeri se i obračunava  u kubnim metrima potpuno završenog i zbijenog sloja.</t>
  </si>
  <si>
    <t>2-08.1</t>
  </si>
  <si>
    <t xml:space="preserve">Uređenje temeljnog tla zbijanjem </t>
  </si>
  <si>
    <t>Rad obuhvaća sve radove koji se moraju obaviti kako bi se sraslo tlo osposobilo da bez štetnih posljedica preuzme opterećenje od nasipa tj. grubo i fino planiranje materijala i nabijanje do tražene zbijenosti. Temeljno tlo treba izraditi prema kotama iz projekta. 
Rad mora biti obavljen u skladu s projektom, propisima, programom kontrole i osiguranja kakvoće, projektom organizacije građenja, zahtjevima nadzornog inženjera i OTU.
Tekuća ispitivanja obuhvaćaju određivanje stupnja zbijenosti u odnosu na standardni Proctorov postupak (Sz) ili određivanje modula stišljivosti (Ms) kružnom pločom promjera 30 cm, najmanje jedno ispitivanje na svakih 500m2 uređenog temeljnog tla. Kriteriji za ocjenu kvalitete temeljnog tla su slijedeći:</t>
  </si>
  <si>
    <t>- stupanj zbijenosti Sz= min. 80%</t>
  </si>
  <si>
    <t>- modul stišljivosti Ms= min. 20 MN/m2</t>
  </si>
  <si>
    <t>Rad se mjeri i obračunava po kvadratnom metru stvarno uređenog temeljnog tla.</t>
  </si>
  <si>
    <t>Uređenje temeljnog tla zbijanjem</t>
  </si>
  <si>
    <t>2-09.3</t>
  </si>
  <si>
    <t xml:space="preserve">Izrada nasipa od kamenog materijala  </t>
  </si>
  <si>
    <t>Kao materijal za izvedbu koristiti će se šljunkoviti granulirani, dobronosivi materijal, granulacije 0-60 mm. Izvođač mora osigurati sva potrebna ispitivanja radi uvida u njegovu kvalitetu. Primjenu tog materijala mora odobriti nadzorni inženjer. 
Strojno nasipanje i razastiranje, prema potrebi vlaženje ili sušenje, planiranje nasipnih slojeva debljine i nagiba prema projektu odnosno utvrđenih pokusnom dionicom, te zbijanje s odgovarajućim sredstvima, a prema odredbama OTU.
U cijeni je uključen sav rad i materijal te planiranje pokosa nasipa i čišćenje okoline.
Izvedba, kontrola kakvoće i obračun prema Općim tehničkim uvjetima za radove na cestama, IGH 2001. (OTU), 1. i 2. Poglavlje; odredbe 2-09.</t>
  </si>
  <si>
    <t>Rad se obračunava u kubičnim metrima stvarno izvedenog nasipa</t>
  </si>
  <si>
    <t>2-10.3</t>
  </si>
  <si>
    <t>Uređenje i zbijanje posteljice</t>
  </si>
  <si>
    <t>Rad obuhvaća sve radove koji se moraju obaviti kako bi se sraslo tlo osposobilo da bez štetnih posljedica preuzme opterećenje od konstrukcije i prometno opterećenje, te  uređenje posteljice u usjecima, nasipima i zasjecima, tj. grubo i fino planiranje materijala i nabijanje do tražene zbijenosti. Posteljicu treba izraditi prema kotama iz projekta. 
Tekuća ispitivanja obuhvaćaju određivanje stupnja zbijenosti u odnosu na standardni Proctorov postupak (Sz) ili određivanje modula stišljivosti (Ms) kružnom pločom promjera 30 cm, najmanje jedno ispitivanje na svakih 500m2 uređenog temeljnog tla. Kriteriji za ocjenu kvalitete temeljnog tla su slijedeći:
- Rad mora biti obavljen u skladu s projektom, propisima, programom kontrole i osiguranja kakvoće, projektom organizacije građenja, zahtjevima nadzornog inženjera i OTU.
- Kote planuma posteljice mogu odstupati od projektiranih najviše za ± 3 cm. Poprečni i uzdužni nagibi posteljice moraju biti prema projektu. Ravnost se mjeri uzdužno, poprečno i dijagonalno.</t>
  </si>
  <si>
    <t>Tekuća ispitivanja obuhvaćaju određivanje stupnja zbijenosti u odnosu na standardni Proctorov postupak (Sz) ili određivanje modula stišljivosti (Ms) kružnom pločom promjera 30 cm, najmanje jedno ispitivanje na svakih 500m2 uređenog temeljnog tla. Kriteriji za ocjenu kvalitete temeljnog tla su slijedeći:</t>
  </si>
  <si>
    <t>- stupanj zbijenosti Sz= min. 100%</t>
  </si>
  <si>
    <t>- modul stišljivosti Ms= min. 40 MN/m2</t>
  </si>
  <si>
    <t>Rad se mjeri i obračunava po m² stvarno uređene posteljice.</t>
  </si>
  <si>
    <t>2-08.4</t>
  </si>
  <si>
    <t>Uređenje posteljice polaganjem netkanog tekstila (Geotextil)</t>
  </si>
  <si>
    <t>Stavka obuhvaća nabavu i polaganje geotekstila (na uređenu posteljicu, a prije nasipavanja nosivog sloja zrnatog kamenog materijala) s preklapanjem, kvalitete i klasifikacije prema OTU (geotekstil tip 300 g/m²).</t>
  </si>
  <si>
    <t>Preklapanje treba izvesti u smjeru pada posteljice. Najmanja veličina preklopa iznosi 50cm.</t>
  </si>
  <si>
    <t>Rad se mjeri i obračunava po kvadratnom metru površine na koju je postavljen geotekstila.</t>
  </si>
  <si>
    <t>Uređenje posteljice  geotekstilom 300 g/m²</t>
  </si>
  <si>
    <t>2-16.1</t>
  </si>
  <si>
    <t>Izrada bankine od zrnatog kamenog materijala</t>
  </si>
  <si>
    <t>Bankina se izvodi na uredno izvedenoj i preuzetoj podlozi, veličine zrna 0-31,5 mm, širine i debljine u zbijenom stanju prema projektu, a ovisno o debljini kolničke konstrukcije.
U cijenu je uključena nabava i prijevoz potrebnog materijala, razastiranje, grubo i fino planiranje, te zbijanje do tražene zbijenosti, debljine sloja i nagiba prema projektu i svi potrebni strojevi za dovršenje stavke. Obračun je u m1 izrađene bankine debljine i širine određene projektom.
Izvedba, kontrola kakvoće i obračun prema OTU 2-16. i 2-16.1.</t>
  </si>
  <si>
    <t>Rad se mjeri i obračunava po metru dužnom izvedene bankine širine 0,5 m, debljine 10 cm.</t>
  </si>
  <si>
    <t>Uređenje bankine</t>
  </si>
  <si>
    <t>SVEUKUPNO ZEMLJANI RADOVI:</t>
  </si>
  <si>
    <t>KOLNIČKA KONSTRUKCIJA</t>
  </si>
  <si>
    <t>5-01</t>
  </si>
  <si>
    <t>KOLNIK MNS
Nosivi sloj od mehanički zbijenog zrnatog kamenog materijala bez veziva (tampon)</t>
  </si>
  <si>
    <t>Stavka obuhvaća dobavu i ugradnju zrnatog kamenog materijala veličine zrna (0÷63)mm u sloju debljine minimalno 40cm.</t>
  </si>
  <si>
    <t>U stavku je uključena upotreba opreme, te sav potreban materijal, prijevoz i rad.</t>
  </si>
  <si>
    <t xml:space="preserve">  </t>
  </si>
  <si>
    <t>Kriteriji za ocjenu kakvoće:</t>
  </si>
  <si>
    <t>Stupanj zbijenosti, Sz=98%</t>
  </si>
  <si>
    <t>Modul stišljivosti, Ms=100MN/m2</t>
  </si>
  <si>
    <t>Rad se mjeri u m³ izvedenog sloja.</t>
  </si>
  <si>
    <t>Nosivi sloj od zrnatog kamenog materijala bez veziva na prometnici debljine min.  40cm</t>
  </si>
  <si>
    <t>PJEŠAČKI MNS
Nosivi sloj od mehanički zbijenog zrnatog kamenog materijala bez veziva (tampon)</t>
  </si>
  <si>
    <t>Modul stišljivosti, Ms=60 MN/m2</t>
  </si>
  <si>
    <t>Nosivi sloj od zrnatog kamenog materijala bez veziva debljine min. 40cm</t>
  </si>
  <si>
    <t>6-01</t>
  </si>
  <si>
    <t>Bitumenski međusloj za sljepljivanje asfaltnih slojeva</t>
  </si>
  <si>
    <t>Bitumenski međusloj za međusobno sljepljivanje asfaltnih slojeva jest tanki sloj bitumena dobiven od bitumenske emulzije ili vrućeg bitumena prskanjem. Izvodi se u okviru pripreme podloga za izvedbu asfaltnih slojeva kolničke konstrukcije.
Kakvoća bitumenske emulzije mora odgovarati zahtjevima danim u potpoglavlju 6-00.2.8 OTU-a.
Sloj izrađen na bazi bitumenskih veziva treba poprskati bitumenskom emulzijom u količini od 0,15 do 0,35 kg/m2, što ovisi o onečišćenosti i istrošenosti podloge.
Tijekom izvedbe asfaltnih slojeva kolničke konstrukcije, izvođač mora provoditi tekuća ispitivanja bitumenske emulzije sukladno potpoglavlju 6-00.4.2.1 OTU-a, te kontrolna ispitivanja bitumenske emulzije sukladno potpoglavlju 6-00.4.2.2, OTU-a.</t>
  </si>
  <si>
    <t>U stavku je uključen trošak nabave materijala, prijevoz, oprema i sve ostalo što je potrebno za izvođenje radova.</t>
  </si>
  <si>
    <t>Obračun radova u četvornim metrima obrađene površine.</t>
  </si>
  <si>
    <t>Bitumenska emulzija za sljepljivanje slojeva</t>
  </si>
  <si>
    <t>5-04.</t>
  </si>
  <si>
    <t>Bitumenizirani nosivi sloj (BNS)</t>
  </si>
  <si>
    <t>Bitumenizirani nosivi sloj (BNS) je nosivi sloj u kolničkoj konstrukciji izrađen od mješavine kamenog brašna, kamenog materijala te bitumena kao veziva, proizveden i ugrađen po vrućem postupku.
Udio bitumena i granulometrijski sastav kamene smjese određeni na uzorcima asfaltne mješavine u okviru tekućih i kontrolnih ispitivanja mora zadovoljavati uvjete dane u 6. poglavlju OTU-a.
Fizičko-mehanička svojstva asfaltne mješavine moraju zadovoljavati uvjete dane u potpoglavlju 5-04.3.2 OTU-a, u tablici 5-04-8. Svojstva izvedenog asfaltnog sloja moraju zadovoljavati uvjete dane u potpoglavlju 5-04.3.3, u tablicama 5-04-9 OTU-a i 5-04-10.
U cijeni su sadržani svi troškovi nabave materijala, proizvodnje i ugradnje asfaltne mješavine, prijevoz, oprema i sve ostalo što je potrebno za izvođenje radova.</t>
  </si>
  <si>
    <t>Količina obavljenih radova mjeri se m² gornje površine stvarno položenog i ugrađenog BNS-a i sukladno projektu.</t>
  </si>
  <si>
    <t>Nosivi sloj AC 22 base 50/70 AG8 M2, d=7 cm, na kolniku</t>
  </si>
  <si>
    <t>6-03.</t>
  </si>
  <si>
    <t>Izrada habajućeg sloja od asfaltbetona</t>
  </si>
  <si>
    <t>Habajući sloj od asfaltbetona (HS-AB) je asfaltni sloj izrađen od mješavine kamenog brašna, kamenog materijala veličine zrna do 11mm za kolnik, odnosno 8mm za pješačke staze, te bitumena kao veziva, gdje je granulometrijski sastav kamene smjese sastavljen po načelu najgušće složenog kamenog materijala.
U cijeni su sadržani svi troškovi nabave materijala, proizvodnje i ugradnje asfaltne mješavine, prijevoz, oprema i sve ostalo što je potrebno za izvođenje radova.</t>
  </si>
  <si>
    <t>Količina obavljenih radova mjeri se m² gornje površine stvarno položenog i ugrađenog HS-AB i sukladno projektu.</t>
  </si>
  <si>
    <t>Habajući sloj AC 8 surf 50/70 AG4 M2, d=3 cm, na kolniku</t>
  </si>
  <si>
    <t>Habajući sloj AC 16 surf 50/70 AG4 M3, d=5 cm, na pješačkjoj stai</t>
  </si>
  <si>
    <t>SVEUKUPNO KOLNIČKA KONSTRUKCIJA</t>
  </si>
  <si>
    <t>ODVODNJA PROMETNICA</t>
  </si>
  <si>
    <t>3-02.2</t>
  </si>
  <si>
    <t>Izrada plitke uzdužne drenaže</t>
  </si>
  <si>
    <t xml:space="preserve">Stavka obuhvaća strojni iskop materijala za drenažni rov u ''C'' kategoriji tla poprečnog presjeka prema projektu. Dno rova mora biti na dubini većoj od dubine smrzavanja tla, uređeno i isplanirano u zadani nagib i pad dna prema projektu. Na izravnato i uređeno dno rova ugrađuje se podloga od betona C12/15 na koju se polaže drenažna cijev te vodonepropusni spoj drenažne cijevi na oborinsku odvodnju. Drenažne cijevi su tvornički proizvedene perforirane cijevi od tvrdog PVC-a profila 110mm. </t>
  </si>
  <si>
    <t>Rad se mjeri u m' u skladu s projektom.</t>
  </si>
  <si>
    <t>Izrada plitkih drenaža</t>
  </si>
  <si>
    <t>3-04.5.2</t>
  </si>
  <si>
    <t xml:space="preserve">Izrada betonskih slivnika </t>
  </si>
  <si>
    <t xml:space="preserve">Rad obuhvaća iskope za slivnike koji se izrađuju od dvije betonske cijevi unutarnjeg promjera 50 cm dubine 2 do 2,5 m. Slivnici se ugrađuju na pripremljeni iskop i betonsku podlogu prema projektu. Obložni beton C12/15, se ugrađuje izvedbom jednostrane oplate ili bez oplate, koristeći betonsku cijev kao unutarnju oplatu. Predviđa se obrada spoja odvoda slivnika i spoja drenaže na slivnik vodonepropusnim mortom.
Svi radovi moraju biti tako izvedeni da je osigurana propisana vodonepropusnost slivnika. Izvedba gornjeg ruba slivnika treba izvesti u zadanom poprečnom nagibu kolnika ili rigola. Gornji rub rešetke treba ugraditi za 5-8 mm niže od kote rigola ili ruba kolnika.
Rad se mjeri i obračunava po komadu propisno ugrađenog i preuzetog slivnika. U cijenu stavke uključeno je sabijanje i uređenje tla, izvedba podloge prema uputi proizvođača i izvedba priključaka prema projektu. Stavka uključuje nabavu, dopremu i ugradnju slivničke rešetke tip na vijak veličine 400/400mm, nosivosti 400 KN ,za teški promet.
</t>
  </si>
  <si>
    <t>U jediničnu cijenu uključena je nabava, doprema (dovoz), ugradnja, njega tvornički pripremljenog betona, izvedba ležaja ili okvira i postavljanje slivničke rešetke, uklanjanje oplate i čišćenje okoliša od otpada nastalog tijekom izvedbe slivnika.</t>
  </si>
  <si>
    <t>Rad se obračunava po komadu kompletno izvedenog slivnika</t>
  </si>
  <si>
    <t>Izrada slivnika</t>
  </si>
  <si>
    <t xml:space="preserve"> Čišćenje izvedenih slivnika</t>
  </si>
  <si>
    <t>Stavka obuhvaća čišćenje svih dijelova sustava odvodnje nakon uspješno provedenog ispitivanja tlačnom probom.</t>
  </si>
  <si>
    <t>Rad se obračunava po komadu izvedenog slivnika sa spojem na reviziono okno kanalizacije.</t>
  </si>
  <si>
    <t>Čišćenje slivnika</t>
  </si>
  <si>
    <t>3-04.7.1</t>
  </si>
  <si>
    <t>Ugradnja rubnjaka</t>
  </si>
  <si>
    <t>Stavka obuhvaća dobavu i ugradnju betonskih rubnjaka i podložnog betona C12/15 prema projektu.
Beton ugrađenog rubnjaka mora biti klase C40/45 – v/c faktor ispod 0.45, otporan na smrzavanje i soli za odmrzavanje.
Rubnjaci se ugrađuju sa reškama širine 5-10 mm, koje se ispunjavaju cementnim mortom 1:4.
Stavka obuhvaća utovar, prijevoz, istovar i ugradnja rubnjaka na pripremljenu podlogu, kao i dobava i ugradnja betona za podlogu, priprema i ugradnja smjese za reške, te izrada eventualno potrebne oplate.</t>
  </si>
  <si>
    <t>Rad se mjeri u m' postavljenih rubnjaka, uključivo s izvedbom podloge.</t>
  </si>
  <si>
    <t>Rubnjaci 18/24/100cm</t>
  </si>
  <si>
    <t>Rubnjaci 8/20/100cm ravnog ruba</t>
  </si>
  <si>
    <t>SVEUKUPNO ODVODNJA PROMETNICA</t>
  </si>
  <si>
    <t>PROMETNA SIGNALIZACIJA</t>
  </si>
  <si>
    <t>Prometni znakovi</t>
  </si>
  <si>
    <t>Stavkama troškovnika je obuhvaćena nabava (izrada) i bojenje znakova i stupova, lijepljenje folije, prijevoz i postavljanje (ugradnja) prometnog znaka sa stupom-nosačem, i temeljem te ostali materijal i radovi vezani uz izradu i postavljanje prometnih znakova.
Znakovi su izrađeni sa retroreflektivnim materijalima stabilnim na UV zračenje i aplikacijom nanešenom na Al-podlogu debljine 3.00mm, s pojačanim okvirom zbog kvalitete i trajnosti znakova.
Stupovi nosači se postavljaju u betonske temelje minimalne kakvoće betona C20/25, oblika zarubljene priramide čije su stranice donjeg kvadrata 30 cm i gornjeg 20 cm.
Stavke uključuju i sav potreban alat, opremu, rad i materijal na montaži prometnog znaka, uređenju i čišćenju mjesta rada.
Radovi se izvode i obračunavaju prema Općim tehničkim uvjetima za radove na cestama (OTU - 9. poglavlje).</t>
  </si>
  <si>
    <t>Postavljanje prometnih znakova</t>
  </si>
  <si>
    <t>Svi znakovi trebaju biti izvedeni i postavljeni prema uvjetima iz Pravilnika o prometnim znakovima, signalizaciji i opremi na cesti (NN 92/19).</t>
  </si>
  <si>
    <t>1.1.1.</t>
  </si>
  <si>
    <t>9-01.2</t>
  </si>
  <si>
    <t>- prometni znak osmerokut F60 cm ("STOP" B02)</t>
  </si>
  <si>
    <t>1.1.2.</t>
  </si>
  <si>
    <t>- prometni znak pravokutnik A60 cm (C35)</t>
  </si>
  <si>
    <t>1.1.6.</t>
  </si>
  <si>
    <t>- prometni znak kvadrat A60 cm ("E06-17)</t>
  </si>
  <si>
    <t>1.1.7.</t>
  </si>
  <si>
    <t>- prometni znak kvadrat A60 cm (E10-6)</t>
  </si>
  <si>
    <t>1.1.8.</t>
  </si>
  <si>
    <t>- prometni znak kvadrat A60 cm (E11)</t>
  </si>
  <si>
    <t>Postavljanje stupa prometnog znaka zajedno sa temeljem</t>
  </si>
  <si>
    <t>Ovaj rad obuhvaća nabavu, dovoz i postavljanje stupa prometnog znaka zajedno sa izradom temelja. Stavka uključuje stup nosač, betonski temelj i sav potreban materijal i rad potreban za izradu temelja i postavljanje stupa.</t>
  </si>
  <si>
    <t>-broj stupova prometnih znakova</t>
  </si>
  <si>
    <t>Oznake na kolniku</t>
  </si>
  <si>
    <t>9-02.1</t>
  </si>
  <si>
    <t>Izvedba punih i isprekidanih crta</t>
  </si>
  <si>
    <t>Rad se obračunava po metru dužnom izvedene crte.</t>
  </si>
  <si>
    <t>Izvedba pune rezdjelne crte H01 d=10cm, bijele boje, retrorefleksija Tip I</t>
  </si>
  <si>
    <t>2.1.4.</t>
  </si>
  <si>
    <t>Izvedba isprekidane razdjelne crte H02  d=15 cm, dužine punog/praznog polja 3 m, bijele boje, retrorefleksija Tip I</t>
  </si>
  <si>
    <t>2.1.6.</t>
  </si>
  <si>
    <t>Izvedba pune zaustavne crte d=50cm, bijele retrorefleksija Tip I</t>
  </si>
  <si>
    <t>9-02.2</t>
  </si>
  <si>
    <t>Izvedba oznaka na pješačkim  prijelazima</t>
  </si>
  <si>
    <t>Izvedba pješačkog prijelaza H19 širine 3,0 I 4,0 m; učestalost punih/praznih polja – 0.50m, bijelom bojom, retrorefleksija Tip I</t>
  </si>
  <si>
    <t>Rad se obračunava po metru kvadratnom izvedene oznake.</t>
  </si>
  <si>
    <t>9-02.3</t>
  </si>
  <si>
    <t>Izvedba oznaka parkirnih mjesta</t>
  </si>
  <si>
    <t>2.3.1.</t>
  </si>
  <si>
    <t>Izvedba  parkirališnih mjesta , bijele boje - H57-1 (mjesta za parkiranje isključivo osobama s invaliditetom, dvostruko dimenzija 2,5x5,5 sa središnjim dijelom 1,5m)</t>
  </si>
  <si>
    <t>2.3.2.</t>
  </si>
  <si>
    <t>Izvedba  parkirališnih mjesta , bijele boje retrorefleksija klase Tip II - H61-1 (okomito)</t>
  </si>
  <si>
    <t>Izvedba  parkirališnih mjesta , bijele boje retrorefleksija klase Tip II - H61 (paralelno)</t>
  </si>
  <si>
    <t>Izvedba  parkirališnih mjesta , bijele boje retrorefleksija klase Tip II - H83-2 (simbol električnog vozila)</t>
  </si>
  <si>
    <t>Izvedba oznake usmjeravanja prometa na kolniku</t>
  </si>
  <si>
    <t>Izvedba oznake usmjeravanja prometa H47-1, bijele boje, retrorefleksije razreda RA1</t>
  </si>
  <si>
    <t>SVEUKUPNO OPREMA PROMETNICE</t>
  </si>
  <si>
    <t>DJEČJE IGRALIŠTE</t>
  </si>
  <si>
    <t>Planiranje i valjanje posteljice</t>
  </si>
  <si>
    <t>Planiranje i valjanje posteljice ispod cjelokupne površine 
objekta, do postizanja potrebne zbijenosti 
(Ms≥25 MN/m²).</t>
  </si>
  <si>
    <t>Strojni iskop zemlje za  temelje opreme</t>
  </si>
  <si>
    <t>Strojni iskop zemljanog materijala C kategorije za potrebe izrade  temelja opreme.</t>
  </si>
  <si>
    <r>
      <t>Obačun u m</t>
    </r>
    <r>
      <rPr>
        <sz val="10"/>
        <rFont val="Calibri"/>
        <family val="2"/>
      </rPr>
      <t>³</t>
    </r>
    <r>
      <rPr>
        <sz val="10"/>
        <rFont val="Open Sans"/>
        <family val="2"/>
      </rPr>
      <t xml:space="preserve"> u sraslom stanju tla</t>
    </r>
  </si>
  <si>
    <t>Tamponski sloj od drobljenog kamena</t>
  </si>
  <si>
    <r>
      <t>Nosivi sloj od mehanički zbijenog zrnatog kamenog materijala bez veziva (tampon) kao podloga za</t>
    </r>
    <r>
      <rPr>
        <sz val="10"/>
        <rFont val="Open Sans"/>
        <family val="2"/>
      </rPr>
      <t xml:space="preserve"> ASFALT</t>
    </r>
    <r>
      <rPr>
        <sz val="10"/>
        <rFont val="Open Sans"/>
        <family val="2"/>
        <charset val="238"/>
      </rPr>
      <t xml:space="preserve">
Stavka obuhvaća dobavu i ugradnju zrnatog kamenog materijala veličine zrna (0÷32)mm u sloju debljine minimalno 20 cm.
U stavku je uključena upotreba opreme, te sav potreban materijal, prijevoz i rad.
Kriteriji za ocjenu kakvoće:
Stupanj zbijenosti, Sz=98%
Modul stišljivosti, Ms=60 MN/m2
Obračun radova:
</t>
    </r>
  </si>
  <si>
    <t>Izrada habajućeg sloja od asfaltbetona
AC 8 surf 50/70 AG1 M4, d=3 cm</t>
  </si>
  <si>
    <t xml:space="preserve">Habajući sloj od asfaltbetona (HS-AB) je asfaltni sloj izrađen od mješavine kamenog brašna, kamenog materijala veličine zrna do 11mm za kolnik, odnosno 8mm za pješačke staze, te bitumena kao veziva, gdje je granulometrijski sastav kamene smjese sastavljen po načelu najgušće složenog kamenog materijala.
U cijeni su sadržani svi troškovi nabave materijala, proizvodnje i ugradnje asfaltne mješavine, prijevoz, oprema i sve ostalo što je potrebno za izvođenje radova.
Količina obavljenih radova mjeri se m² gornje površine stvarno položenog i ugrađenog HS-AB i sukladno projektu.
</t>
  </si>
  <si>
    <t>Habajući sloj AC 8 surf 50/70 AG1 M4, d=3 cm</t>
  </si>
  <si>
    <t>4-01.3</t>
  </si>
  <si>
    <t>Betoniranje stopa opreme</t>
  </si>
  <si>
    <t>Dobava materijala i betoniranje stopa igrala i opreme. Betoniranje se vrši u tlu. Betonirati betonom C 30/37. Ugradnja betona je ručna kao i iskop tla. U cijenu stavke uračunat je sav potreban materijal, njegova dobava i ugradnja te odvoz iskopanog materijala.</t>
  </si>
  <si>
    <t>Obračun po m³ ugrađenog betona.</t>
  </si>
  <si>
    <t>Ugradnja nove opreme</t>
  </si>
  <si>
    <t xml:space="preserve"> Ljuljačka sa 2 sjedalice</t>
  </si>
  <si>
    <t>Modularne dimenzije (DxŠxV): 3200 x 1800 x 2400 mm (dozvoljeno odstupanje do 10% u dimenziji proizvoda)
Sigurnosna zona: 8000 x 3500 mm
Preporučena dob: 2-12 godina
Oprema za dječija igrališta, dvije ljuljačke ovješene o gredu.
Omogućuje samostalnu igru jednog djeteta ili dvoje djece.
Konstrukcija igrala je izrađena od  aluminijskih profila , pjeskarena te  zaštićena UV-stabilnim zapečenim prahom u boji .  Izvedba u tamnim nijansama zelene i plave boje.
Oba sjedišta moraju biti izrađena od gume sa ojačanjima od aluminija.
Lanci moraju biti izrađeni od nehrđajućeg čelika.
U cijenu uključeni svi radovi i materijkal na izradi temelja ljuljačke i montiranje na ankere.</t>
  </si>
  <si>
    <t>­ ljuljačka sa 2 sjedalice</t>
  </si>
  <si>
    <t>Vrtuljak</t>
  </si>
  <si>
    <t>Modularne dimenzije (DxŠxV): 1500 x 1500 x 835 mm (dozvoljeno odstupanje do 10% u dimenziji proizvoda)
Sigurnosna zona: 5500 x 5500 mm
Preporučena dob: Od 5 do 12 godina
Oprema za dječija igrališta, vrtuljak platforma sa klupama.
Omogućuje samostalnu igru jednog djeteta ili više djece, uzrasta 5-12 godina.
Sprava je izrađena od čeličnih cijevi, profila i limova spojenih zavarivanjem i vijčanom vezom u funkcionalnu cjelinu, temeljena sidrenim vijcima na čvrstu podlogu. Proizvod mora biti zaštićen sa dva sloja plastifikacije - antikorozivnim temeljnim slojem i završnim dekorativnim slojem u boji. Izvedba u tamnim nijansama crvene, žute, zelene i plave boje.
Tijelo/konstrukcija igrala je izrađena od čelika. Sjedišta moraju biti izrađena od materijala izrazito otporne na vandalizam, vremenske utjecaje te UV zrake. Podnica je izrađena od aluminijskog rebrastog lima.
U cijenu uključeni svi radovi i materijkal na izradi temelja vrtuljka i montiranje na ankere.</t>
  </si>
  <si>
    <t>­ vrtuljak</t>
  </si>
  <si>
    <t>Njihalica na opruzi</t>
  </si>
  <si>
    <t>Modularne dimenzije (DxŠxV): 1100 x 445 x 825 mm (dozvoljeno odstupanje do 10% u dimenziji proizvoda)
Sigurnosna zona: 4500 x 3500 mm
Preporučena dob: 2-12 godina
Oprema za dječija igrališta, njihalica postavljena na oprugu.
Omogućuje samostalnu igru jednog djeteta, ili interaktivnu igru više djece.
Tijelo/konstrukcija igrala je izrađena od čelika, pjeskarena te zaštićena UV stabilnim zapečenim prahom u boji.  Izvedba u tamnim nijansama crvene, žute, zelene i plave boje.
Sjedišta moraju biti izrađena od materijala izrazito otporne na vandalizam, vremenske utjecaje te UV zrake.
Opruga je izrađena od čelika, zaštićena UV-stabilnim zapečenim prahom u boji.
U cijenu uključeni svi radovi i materijkal na izradi temelja njihalice i montiranje na ankere.</t>
  </si>
  <si>
    <t>­ njihalica na opruzi</t>
  </si>
  <si>
    <t xml:space="preserve">Klackalica </t>
  </si>
  <si>
    <t>Modularne dimenzije (DxŠxV): 4000 x 390 x 900 mm (dozvoljeno odstupanje do 10% u dimenziji proizvoda)
Sigurnosna zona: 7500 x 3500 mm
Preporučena dob: 2-12 godina
Oprema za dječija igrališta, klackalica sa četiri sjedišta.
Omogućuje interaktivnu više djece.
Konstrukcija igrala je izrađena od  aluminijskih profila, pjeskarena te zaštićena UV-stabilnim zapečenim prahom u boji. Izvedba u tamnim nijansama crvene, žute, zelene i plave boje.
Sjedišta moraju biti izrađeni od materijala izrazito otporne na vandalizam, vremenske utjecaje te UV zrake.
U cijenu uključeni svi radovi i materijkal na izradi temelja klackalice i montiranje na ankere.</t>
  </si>
  <si>
    <t xml:space="preserve">­ klackalica </t>
  </si>
  <si>
    <t>Klackalica za djecu s poteškoćama</t>
  </si>
  <si>
    <t>Konstrukcija klackalice izrađena je od aluminijskih ovalnih nehrđajućih profila , cijevi iznutra ojačanim pregradama koje čine zasebne  komore.
Svi materijali zaštićeni su odgovarajućim postupcima koji uključuju plastificiranje, lakiranje i
pocinčavanje. Polietilen dijelovi klackalice izvedeni su zaobljenih rubova i ergonomski oblikovani što
povećava sigurnost i lakoću upotabe klackalice. Sigurnosna sjedalica ima naslon i povišen rukohvat koji sprječava ispadanje ili prevrtanje djeteta. Izvedba u tamnim nijansama crvene, žute, zelene i plave boje.
Modularna dimenzije: 350 x 120 x 80 cm (dozvoljeno odstupanje do 10% u dimenziji proizvoda)
Sigurnosna zona igrala: 600 x 355cm
U cijenu uključeni svi radovi i materijkal na izradi temelja klackalice i montiranje na ankere.</t>
  </si>
  <si>
    <t>­ Klackalica za djecu s poteškoćama</t>
  </si>
  <si>
    <t>Igralište s toboganom</t>
  </si>
  <si>
    <t>Modularne dimenzije (DxŠxV): 4145 x 2475 x 2345 mm (dozvoljeno odstupanje do 10% u dimenziji proizvoda)
Sigurnosna zona: 7000 x 6000 mm
Preporučena dob: 2-5 godina
Komplet igralište se sastoji od dvije kućice s krovom, povezanih međusobno s mostom-penjalicom, tobogana, te tunela.
Omogućuje samostalnu igru jednog djeteta ili interaktivnu igru više djece.
Konstrukcija igrala je izrađena od aluminijskih profila, pjeskarena te  zaštićena UV-stabilnim zapečenim prahom u boji. Izvedba u tamnim nijansama crvene, žute, zelene i plave boje.
Maske i krov moraju biti izrađeni od materijala izrazito otporne na vandalizam, vremenske utjecaje te UV zrake.
U cijenu uključeni svi radovi i materijkal na izradi temelja tobogana i montiranje na ankere.</t>
  </si>
  <si>
    <t>­ igralište s toboganom</t>
  </si>
  <si>
    <t>­ antistres podloga</t>
  </si>
  <si>
    <t>dobava i ugradnja antistres gumene pologe u sigurnosnoj zoni igrala, kocke 50x50 cm sa spojnicama, debljine 45 mm. Sigurna visina pada za 4,5 cm debljinu (testirana) do 150 cm visine EN 1176. U cijeni sav rad i materijal do potpune gotovosti i funkcionalnosti.</t>
  </si>
  <si>
    <t xml:space="preserve">­ dostava i ugradnja </t>
  </si>
  <si>
    <t>Iskop jama za stabla</t>
  </si>
  <si>
    <t xml:space="preserve">Iskop jama za sadnju stabala, bez obzira na kategoriju tla. Uključuje sve potrebne radove, strojeve, utovar i odvoz na odlagalište.  Obračun po komadu iskopanih jama. </t>
  </si>
  <si>
    <t>Sadnja stabala</t>
  </si>
  <si>
    <r>
      <t xml:space="preserve">Stabla. Nabava i sanja stabla: </t>
    </r>
    <r>
      <rPr>
        <sz val="10"/>
        <rFont val="Open Sans"/>
        <family val="2"/>
      </rPr>
      <t xml:space="preserve">Tilia cordata ‘Greenspire’ - malolisna lipa . Sve sadnice moraju imati jasno definirano uspravno deblo i dobro razvijenu krošnju s minimalno tri primarne grane, korjenov sustav baliran ili kontejniran, minimalno 3x školovane sadnice.  Jedinična cijena sadrži nabavu i prijevoz stabala do mjesta sadnje. Sadnja stabla prema specifikacijama za predmetno vrsto stabla. Ustavku uračanata i garancija ponuđača na ukorjenjivanje stablo u trajanju od 3 godine.
Obračun je po komadu nabavljenih i posađenog stabala. </t>
    </r>
  </si>
  <si>
    <t>Sanja stabala</t>
  </si>
  <si>
    <t>Humusiranje</t>
  </si>
  <si>
    <r>
      <t>Humusiranje I planiranje travnatih površina igrališta humusom u debljini 20 cm. Stavka obuhvaća sav potrban rad i materijal potrbam za gotovost humusirane površine.
Obračun po m</t>
    </r>
    <r>
      <rPr>
        <sz val="10"/>
        <color theme="1"/>
        <rFont val="Calibri"/>
        <family val="2"/>
      </rPr>
      <t>²</t>
    </r>
    <r>
      <rPr>
        <sz val="10"/>
        <color theme="1"/>
        <rFont val="Open Sans"/>
        <family val="2"/>
        <charset val="238"/>
      </rPr>
      <t xml:space="preserve"> gotove površine.</t>
    </r>
  </si>
  <si>
    <r>
      <t>Humusiranje I planiranje po m</t>
    </r>
    <r>
      <rPr>
        <sz val="10"/>
        <rFont val="Calibri"/>
        <family val="2"/>
      </rPr>
      <t>²</t>
    </r>
  </si>
  <si>
    <t>Zatravnjenje</t>
  </si>
  <si>
    <t>Stavka obuhvača sijanje I održavanje travnjaka sve do oblikovanja primjerenog travnatog pokrivača. U stavku uključen sav potrerban rad I materijal do gotovosti travnjaka</t>
  </si>
  <si>
    <r>
      <t>Zatravnjenje po m</t>
    </r>
    <r>
      <rPr>
        <sz val="10"/>
        <rFont val="Calibri"/>
        <family val="2"/>
      </rPr>
      <t>²</t>
    </r>
  </si>
  <si>
    <t>SVEUKUPNO DJEČJE IGRALIŠTE</t>
  </si>
  <si>
    <t>POTPORNI ZIDOVI</t>
  </si>
  <si>
    <t>2-04</t>
  </si>
  <si>
    <t>Iskop zidove u materijalu "C" kategorije</t>
  </si>
  <si>
    <t>4-01.1</t>
  </si>
  <si>
    <t>Strojni iskop za temelje i građevne jame u materijalu kategorije "C". Dimenzija prema odredbama projekta s poravnanjem dna.  Rad se mjeri u kubičnim metrima stvarno iskopanog materijala, mjereno u sraslom stanju, a u jediničnu cijenu uključen je iskop, poravnanje dna, razupiranje, eventualno crpljenje oborinske i podzemne vode, vertikalni prijenos s odlaganjem iskopanog materijala, zatrpavanje temelja i nabijanje tla oko temelja i utovar viška iskopa nakon zatrpavanja u prijevozno sredstvo i odvoz na deponi koji osigurava izvođač, kao i uređenje i čišćenje terena. Eventualni dodatni iskop zbog nedovoljne nosivosti temeljnog tla obračunava se kao i projektirani.  Izvedba, kontrola kakvoće i obračun prema OTU 2-04. i 4-01.</t>
  </si>
  <si>
    <t>4-01.14</t>
  </si>
  <si>
    <r>
      <t>Obračun po m</t>
    </r>
    <r>
      <rPr>
        <vertAlign val="superscript"/>
        <sz val="10"/>
        <rFont val="Open Sans"/>
        <family val="2"/>
      </rPr>
      <t>3</t>
    </r>
    <r>
      <rPr>
        <sz val="10"/>
        <rFont val="Open Sans"/>
        <family val="2"/>
      </rPr>
      <t xml:space="preserve"> materijala u sraslom stanju</t>
    </r>
  </si>
  <si>
    <t>Geotekstil</t>
  </si>
  <si>
    <t>Stavka obuhvaća pripremu tla, materijal, prijevoz, upotrebu opreme i rad na postavljanju geotekstila s preklapanjem. Koristi se geotekstil 300 g/m2.</t>
  </si>
  <si>
    <t>Preklapanje treba izvesti u smjeru nasipanja materijala. Najmanja veličina preklopa iznosi 50cm.</t>
  </si>
  <si>
    <t>Obračun po m² površine na koju je ugrađen geotekstil</t>
  </si>
  <si>
    <t>4-01.10</t>
  </si>
  <si>
    <t>Ugradnja drenažnog materijala 16-32 mm</t>
  </si>
  <si>
    <t>Nabava, doprema i ugradnja od kamenog drenažnog materijala granulacije d=16-32 mm i zbijanje do Ms&gt;20 MPa. Ugrađuje se iza  zidova.</t>
  </si>
  <si>
    <r>
      <t>Obračun po m</t>
    </r>
    <r>
      <rPr>
        <vertAlign val="superscript"/>
        <sz val="10"/>
        <rFont val="Open Sans"/>
        <family val="2"/>
      </rPr>
      <t>3</t>
    </r>
    <r>
      <rPr>
        <sz val="10"/>
        <rFont val="Open Sans"/>
        <family val="2"/>
      </rPr>
      <t xml:space="preserve"> ugrađenog materijala</t>
    </r>
  </si>
  <si>
    <t>Ugradnja drenažnog materijala 0-64 mm</t>
  </si>
  <si>
    <t>Nabava, doprema i ugradnja od kamenog drenažnog materijala granulacije d=0-64 mm i zbijanje do Ms&gt;40 MPa. Ugrađuje se iza  zidova.</t>
  </si>
  <si>
    <t>7-01.4</t>
  </si>
  <si>
    <t>Izrada podložnog betona (beton klase C 12/15)</t>
  </si>
  <si>
    <t>Betoniranje podložnog sloja. Betoniranje podložnog sloja betonom klase C 12/15 debljine prema dimenzijama iz projekta na zbijenu, ispitanu i preuzetu podlogu od strane nadzornog inženjera. Obračun je po m³ ugrađenog sloja betona dimenzija prema projektu, a u cijeni je uključena nabava betona, svi prijevozi i prijenosi, eventualno potrebne oplate i skele, rad na ugradnji i njezi betona, eventualno crpljenje, te sav drugi potrebni rad, oprema i materijal</t>
  </si>
  <si>
    <t>Obračun po m³ ugrađenog betona</t>
  </si>
  <si>
    <t>Oplata AB  temelja</t>
  </si>
  <si>
    <t>Obračun po m² izvedene oplate</t>
  </si>
  <si>
    <t>4-01.2</t>
  </si>
  <si>
    <t>Izrada armiranobetonskih temelja potpornh zidova (beton klase C 25/30 XC2)</t>
  </si>
  <si>
    <t>Oplata AB zidova</t>
  </si>
  <si>
    <t>Izrada armiranobetonskog zida potpornih zidova (beton klase C 25/30, XC2, XF2, VDP1)</t>
  </si>
  <si>
    <t>7-01.5</t>
  </si>
  <si>
    <t>Čelik za armiranje betona B 500B</t>
  </si>
  <si>
    <t>Nabava, prijevoz i ugradnja armature rebrasta armatura, B500B. Prema specifikacijama iz projekta.  Obračunava se po kilogramu (kg) ugrađene armature prema specifikacijama iz projekta, a u cijeni je uključena nabava čelika za armiranje; razvrstavanje i čišćenje, sječenje i savijanje; doprema na gradilište, privremeno skladištenje, prijevozi i prijenosi; postavljanje, podlaganje i vezanje te eventualno zavarivanje uključivo izradu skela za rad na postavljanju armature kao i sav ostali rad, oprema i materijal potrebni za dovršenje stavke i postavljanje u projektirani položaj.</t>
  </si>
  <si>
    <t>11.1.</t>
  </si>
  <si>
    <t>Obračun po kg ugrađenih armaturnih šipki.</t>
  </si>
  <si>
    <t>11.2.</t>
  </si>
  <si>
    <t>Obračun po kg ugrađenih armaturnih mreža.</t>
  </si>
  <si>
    <t xml:space="preserve">Bitumenski temeljni premaz </t>
  </si>
  <si>
    <t>Nabava, doprema i izvedba hidroizolacije zatrpane strane potpornog zida. Prije nanošenja premaza očistiti podlogu upotrebom vodenog mlaza. Uklonit ulje, masnoće i slične kontaminante, cementno mlijeko, labave čestice, premaz za oplate, premaz za vezivanje betona i sl., trebaju biti uklonjeni. Premaz predvidjeti kao jednokomponentni bitumenski, nanositi četkom. U cijeni sve do potpune gotovosti i funkcionalnosti.</t>
  </si>
  <si>
    <t>Obračun po m² izvedenog bitumenskog premaza</t>
  </si>
  <si>
    <t>4-01.8</t>
  </si>
  <si>
    <t>Izrada procjednica promjera 10 cm</t>
  </si>
  <si>
    <t xml:space="preserve">Izrada procjednica (barbakana po kom) od PVC cijevi Ø100mm, cijevi su prosječne dužine 100 cm. Stavka obuhvaća nabavu, prijevoz i ugradnju, uključivo iskolčenje bušenje i ispiranje i oblogu procjednice geotekstilom sa drenažnim zasipom 8-16mm oko uljevnog dijela procjednice te sav ostali potrebni materijal i rad na izvedbi. Obračun po m' izvedenih procjednica. </t>
  </si>
  <si>
    <t>Obračun po m' ugrađene procjednice.</t>
  </si>
  <si>
    <t>Izvedba dilatacije između kampada zida</t>
  </si>
  <si>
    <t>Izrada dilatacije debljine 2 cm prema projektu. Stiropor se postavlja između susjednih kampada zidova na vertikalne plohe temelja i zidova. Izvedba u svemu prema nacrtima detaljima i uvjetima iz projekta. Stavka obuhvaća sav rad, opremu i materijal potreban za potpuno dovršenje stavke. Obračun po m' zapunjene reške. Izvedba, kontrola kakvoće i obračun prema Programu kontrole i osiguranja kakvoće i OTU.</t>
  </si>
  <si>
    <t>Obračun po m' zapunjene reške.</t>
  </si>
  <si>
    <t>3-02.3</t>
  </si>
  <si>
    <t>Izvedba duboke drenaže 150 mm uz dno zida sa podložnim betonom C12/15.</t>
  </si>
  <si>
    <t>Izrada duboke drenaže od perforiranih drenažnih PVC cijevi, DN 150 mm. Drenažna cijev se polaže na pripremljenu podlogu od podložnog betona C12/15 (0,2m³/m') u projektiranom nagibu i zasipava šlunčanim materijalom promjera zrna Ø≥30 mm, u svemu prema podredbama projekta.
Obračun je po m' izvedene drenaže po projektiranim mjerama, a u jediničnu cijenu je uključena nabava i prijevoz drenažnih cijevi i šljunčanog materijala tražene kvalitete, postavljanje i spajanje drenažnih cijevi u projektirani nagib, spajanje na poprečne ispuste s čišćenjem nakon dovršetka radova,  te rad na razastiranju, zbijanju i ugradnji šljunčanog materijala</t>
  </si>
  <si>
    <t>Obračun po m' ugrađene drenaže 150 mm</t>
  </si>
  <si>
    <t>Izrada nasipa od kamenog materijala</t>
  </si>
  <si>
    <t>Ovaj rad obuhvaća nabavu i prijevoz materijala, nasipanje, razastiranje, eventualno potrebno vlaženje ili sušenje, te grubo planiranje materijala u nasipu prema dimenzijama i nagibima danim u projektu, kao i zbijanje prema zahtjevima OTU-a.</t>
  </si>
  <si>
    <t>Nasip se izvodi od nasipnog kamenog materijala u slojevima čiju debljinu treba odrediti s obzirom na vrstu materijala i raspoloživa sredstva za zbijanje.</t>
  </si>
  <si>
    <t>Zbijanje nasipa treba izvoditi tako da se postigne modul stišljivosti Ms&gt;40MN/m2 što izvoditelj dokazuje atestom.</t>
  </si>
  <si>
    <t>Stavka obuhvaća:
- dobavu šljunka ili kamenog materijala, prijevoz na gradilište, istovar s razastiranjem u slojevima, zbijanje, te planiranje završnog sloja s točnošću ±3cm;
- ispitivanje svakog sloja nasipa i dobivanje svih atesta, te druge radnje potrebne za potpuno dovršenje nasipa.</t>
  </si>
  <si>
    <t>Obračun po m³ nasipa, mjereno u zbijenom stanju.</t>
  </si>
  <si>
    <t>Betonske montažne kanalice 32x13x60</t>
  </si>
  <si>
    <t>Kanalice se polažu na betonsku podlogu C12/15.</t>
  </si>
  <si>
    <t>Kanalice se ugrađuju sa reškama širine 5÷10 mm, koje se ispunjavaju cementnim mortom 1:4.</t>
  </si>
  <si>
    <t>U jediničnu cijenu uračunat je utovar, prijevoz, istovar i ugradnja kanalica na pripremljenu podlogu, kao i dobava i ugradnja betona za podlogu, priprema i ugradnja smjese za reške, te izrada eventualno potrebne oplate.</t>
  </si>
  <si>
    <t>Jedinična cijena obuhvaća i sva prethodna ispitivanja, ateste i izvještaje o traženoj kvaliteti.</t>
  </si>
  <si>
    <t>Obračun se vrši po m' ugrađene kanaice</t>
  </si>
  <si>
    <t>Betonske kanalice 32x13x60</t>
  </si>
  <si>
    <t>Uljevna građevina za betonske montažne kanalice  32x13x60</t>
  </si>
  <si>
    <t>Izrada betonske uljevne građevine unutrašnjih dimenzija 120x120 cm, debljine stjenki 20 cm, dubine do 3,5 m, armiranobetonski poklopac, te uljeva izvedenih od PEHD cijevi DN350 s prepustom od 15 cm unutar okna, izvedba prema nacrtima iz tehničke dokumentacije u smjesi betona C30/37 XF1. Dno, stijenke i ploča okna su armirani. Po građevini potrebno je 19 m³ betona C30/37 XF1, 1600 kg armaturne mreže Q257.
U cijenu je uljučena nabava, doprema i ugradnja svog potrebnog materijala, oplate i rad, obračun po komadu kompletno izvedene uljevne građevine.</t>
  </si>
  <si>
    <t>Obračun po komadu izvedene uljevne građevine</t>
  </si>
  <si>
    <t>SVEUKUPNO POTPORNI ZIDOVI</t>
  </si>
  <si>
    <t xml:space="preserve">SVEUKUPNA REKAPITULACIJA </t>
  </si>
  <si>
    <t>Stavka</t>
  </si>
  <si>
    <t>Opis</t>
  </si>
  <si>
    <t>Mjerna jedinica</t>
  </si>
  <si>
    <t>Cijena EUR</t>
  </si>
  <si>
    <t>Cijena ukupno EUR</t>
  </si>
  <si>
    <t>STROJARSTVO</t>
  </si>
  <si>
    <t>DV Slatina</t>
  </si>
  <si>
    <t>0.0</t>
  </si>
  <si>
    <t>0.0.1</t>
  </si>
  <si>
    <t>NAPOMENE ZA TROŠKOVNIK</t>
  </si>
  <si>
    <t xml:space="preserve">Dozvoljena odstupanja iskazanih parametara opreme iznose ± 5% </t>
  </si>
  <si>
    <t xml:space="preserve">- sve potrebne prateće građevinske i (sva “štemanja”, prodori za instalacije, uključivo s završnom građevinskom obradom i sl.)
</t>
  </si>
  <si>
    <t xml:space="preserve">- odraditi sve potrebne radove za pripremu gradilišta, primjerice demontažu postojećih sustava kojih je potrebno ukloniti, opreme i razvoda, te transport iste na deponiju 
</t>
  </si>
  <si>
    <t xml:space="preserve">-prateće elektroinstalaterske radove (spajanje uređaja na izvedene elektroinstalacije i sl.)
</t>
  </si>
  <si>
    <t>-izradu potrebne prateće radioničke dokumentacije,</t>
  </si>
  <si>
    <t>-prateća ispitivanja (tlačne, funkcionalne probe i sl.) s izradom pismenog izvješća</t>
  </si>
  <si>
    <t xml:space="preserve">- puštanje u probni pogon </t>
  </si>
  <si>
    <t>- podešavanje radnih parametara</t>
  </si>
  <si>
    <t>- puštanju u funkcijski-trajni rad</t>
  </si>
  <si>
    <t>- izdradu primopredajne dokumentacije</t>
  </si>
  <si>
    <t>- izradu projekta izvedenog stanja</t>
  </si>
  <si>
    <t xml:space="preserve">- ostale radove koji nisu posebno iskazani specifikacijama, a potrebni su za potpunu I urednu izvedbu projektiranih instalacija, njihovu funkcionalnost, pogonsku gotovost I primopredaju korisniku kao npr. Uputstva za rukovanje i održavanje. Izradu natpisnih pločica i oznaka, pribavljanje potrebne dokumentacije za uporabnu dozvolu i sl. </t>
  </si>
  <si>
    <t xml:space="preserve">Ponuđači su obvezni prije podnošenja ponude temeljito pregledati projektnu dokumentaciju, te procijeniti relevantne činjenice koje utječu na cijenu, kvalitetu i rok završetka radova. </t>
  </si>
  <si>
    <t xml:space="preserve">Prateća čišćenja prostora tijekom izvedbe radova, kao  obuka osoblja korisnika u rukovanju instalacijom do konačne - službene primopredaje investitoru, odnosno krajnjem korisniku, moraju biti uključena u ponudbenu cijenu. </t>
  </si>
  <si>
    <t xml:space="preserve">U troškove opreme I uređaja podrazumijeva se njihova nabavna cijena, transportni troškovi, svi potrebni prijenosi, utovari i istovari, skladištenje i čuvanje, sve fco. Montirano, prema projektnoj dokumentaciji, odnosno u skladu s predmetnim općim napomenama. </t>
  </si>
  <si>
    <t>U troškovima materijala, podrazumijeva se nabavna cijena kako primarnog, tako i kompletnog pomoćnog spojnog - potrošnog materijala, uključivo sa svim potrebnim prijenosima, utovarima i istovarima, uskladištenjem i čuvanjem.</t>
  </si>
  <si>
    <t>Za sve izvedene radove, ugrađene materijale i opremu, potrebno je u skladu s propisima ishodovati dokaze o kakvoći (atestna dokumentacija i sl.), koji se bez posebne naknade daju na uvid nadzornom inženjeru, a prilikom primopredaje građevine uručuju investitoru, odnosno krajnjem korisniku.</t>
  </si>
  <si>
    <t>Prije početka izvedbe izvoditelj radova dužan je u skladu s važećim propisima osigurati gradilište</t>
  </si>
  <si>
    <t>Za eventualne štete uzrokovane neodgovornim ili nestručnim radom odgovara izvoditelj radova, te ih je obvezan nadoknaditi investitoru.</t>
  </si>
  <si>
    <t>Pri izvedbi instalacije obavezno je poštivati:</t>
  </si>
  <si>
    <t>-upute proizvođača opreme</t>
  </si>
  <si>
    <t>Sve stavke uključuju potrebne prateće građevinske radove, kao proboji, šlicanja i sl., sa zatvaranjem nakon ugradbe instalacija.</t>
  </si>
  <si>
    <t>0.0.2.</t>
  </si>
  <si>
    <t>NAPOMENE VEZANE UZ IZVEDBU</t>
  </si>
  <si>
    <t xml:space="preserve">U dopuni ostalih točaka ugovora, prilikom izvođenja radova posebno se mora paziti na sljedeće točke:
</t>
  </si>
  <si>
    <t>1. KOROZIJA
Materijali i debljine zidova prema popisu radova predstavljaju minimalne zahtjeve. Svi dijelovi sustava, osobito svi vodovi položeni u zidovima i podnoj konstrukciji moraju se trajno zaštititi od korozije. Kombinacije materijala koje potiču koroziju nisu dopuštene, kod svake takve kombinacije potrebno je obavezno predvidjeti korozijski neutralan međusloj. Svi "crni" željezni elementi moraju se čitavom površinom premazati s dva sloja boje za zaštitu od korozije</t>
  </si>
  <si>
    <t>2. BUKA
Širenje zvuka, npr. uslijed prevelikih brzina strujanja, šumova ispusta i odvoda ili slično, te širenje zvuka tijela npr. zbog nepostojećih gumenih uložaka kod ovjesa ili slično, načelno je potrebno izbjegavati. Ako se pojave ometajući prijenosi zvuka, nužno je ukloniti neodgovarajuće ugradbene elemente o trošku Izvođača i zamijeniti ih prikladnim elementima. Mjerilo su priznata pravila struke.</t>
  </si>
  <si>
    <t>Strojevi i uređaji se uz korištenje zvučnih izolacijskih elemenata moraju postaviti tako da se ne prenosi njihov zvuk i vibracija. 
Za izolaciju tehnološke opreme od buke moraju se po potrebi poduzeti prikladne mjere, kako razina zvuka ne bi bila prekoračena. Prikladnim mjerama smatraju se propisana zaštitna oprema i građevinski elementi za apsorpciju zvuka. Razina zvuka pritom ne smije prelaziti dopuštene maksimalne vrijednosti, u skladu s referentnim građevinskim normama.
Izvođač može samoinicijativno iznijeti prijedloge kako će u pojedinačnom slučaju realizirati zvučnu izolaciju.</t>
  </si>
  <si>
    <t>Za sve cijevi i vodove koji prolaze kroz zidove, stropove ili ostale građevne elemente, moraju se ugraditi čelične zaštitne cijevi. Cijev i zaštitna cijev moraju se zabrtviti trajno elastičnim brtvenim materijalom.</t>
  </si>
  <si>
    <t>Ako se ne ugrade zaštitne cijevi, cijevi položene u zidu ili stropu moraju se izolirati na način da bude osigurano širenje i spriječen direktni dodir. Treba biti moguća kasnija zamjena cjevovoda bez da se moraju ukloniti drugi cjevovodi i njihova izolacija.</t>
  </si>
  <si>
    <t xml:space="preserve">5. KABLIRANJE
Kompletno kabliranje i priključivanje motora, uređaja i razdjelnika sadržano je u opsegu radova Izvođača. Polaganje i priključivanje glavnog napajanja nije predmet ovog popisa radova.
Međutim, stezaljke se moraju postaviti na potrebnom poprečnom presjeku kabela. </t>
  </si>
  <si>
    <t>6. UVJETI ELEKTRIČNOG PRIKLJUČIVANJA
Svi električni uređaji uključujući pribor moraju se isporučiti i izvesti u skladu s:
- svim propisima i odredbama organa vlasti i nadležnih javnih ustanova
- zadnje važećim HR zakonima, propisima i normama
- tehničkim uvjetim priključivanja nadležnog distributera el. energije (ove uvjete treba uzeti u obzir posebice u odnosu na dolazne struje, tako da treba izvesti npr motore sa 4 kW za pokretanje zvijezda trokut)
- usuglašavanjem i uzimajući u obzir propise i posebne uvjete elektrodistributera, tijela nadležnog za protupožarnu zaštitu, inspekcije rada i državnog inspektorata,
- opće priznatim pravilima tehnike.</t>
  </si>
  <si>
    <t>7. SKELE
Skele se uračunavaju u jediničnu cijenu stavke uzimajući u obzir predmetne visine montaže. Potrebni radovi izvode se na svim katovima bez povećanja cijene za povećani utrošak vremena na transport.</t>
  </si>
  <si>
    <t>0.0.3.</t>
  </si>
  <si>
    <t>PROBNI RAD</t>
  </si>
  <si>
    <t>0.0.4.</t>
  </si>
  <si>
    <t>NAPOMENE VEZANE UZ IZVEDBU IZOLACIJE</t>
  </si>
  <si>
    <t>0.0.5.</t>
  </si>
  <si>
    <t>MATERIJALI</t>
  </si>
  <si>
    <t xml:space="preserve">Za korištene materijale vrijede sljedeće smjernice:
- U načelu su dopušteni samo materijali koji su prikladni za odgovarajuću razinu temperature.
- MINERALNA VUNA, klasa A1, nezapaljiva. Toplinska vodljivost manja ili jednaka 0,035 W/mK pri 40°C. 
- PUR, klasa B2, normalno zapaljiva. Brutto gustoća iznosi pri temperaturama od 100 do 0 stupnjeva najmanje 40 kg/m3, od 0 do -50 stupnjeva najmanje 45 kg/m3, ispod -50 stupnjeva najmanje 50 kg/m3. Brutto gustoća distancera (držača razmaka) može neznatno odstupati od gornjih vrijednosti. Toplinska vodljivost manja ili jednaka 0,035 W/mK.
- PUR-in situ pjena: od 100 do 0 stupnjeva najmanje 40 kg/m3, od 0 do -50 stupnjeva najmanje 45 kg/m3, ispod -50 stupnjeva najmanje 50 kg/m3.
- PUR-ljuske od tvrde pjene: oko 25 kg/m3. Brutto gustoća distancera (držača razmaka) može neznatno odstupati od gornjih vrijednosti. Toplinska vodljivost manja ili jednaka 0,035 W/mK pri 40° C.
- PE, klasa B1, teško zapaljiv. Toplinska vodljivost manja ili jednaka 0,04 W/mK pri 40°C. Koeficijent otpora difuziji vodene pare my =&gt; 2500.
</t>
  </si>
  <si>
    <t xml:space="preserve"> - FEF 3000 (Formable Elastomeric Foam), klasa B1, teško zapaljiv. Toplinska vodljivost manja ili jednaka 0,040 W/mK pri 20°C. Koeficijent otpora difuziji vodene pare my =&gt; 3000.
- FEF 5000 (Formable Elastomeric Foam), klasa B1 teško zapaljiv. Toplinska vodljivost manja ili jednaka 0,040 W/mK pri 20°C. Koeficijent otpora difuziji vodene pare my =&gt; 5000.
- FEF 7000 (Formable Elastomeric Foam), klasa B1, teško zapaljiv. Toplinska vodljivost manja ili jednaka 0,038 W/mK pri 20°C. Koeficijent otpora difuziji vodene pare my=&gt;7000 
- FEF 15000 (Formable Elastomeric Foam), klasa B1, teško zapaljiv. Toplinska vodljivost manja ili jednaka 0,040 W/mK pri 20°C. Koeficijent otpora difuziji vodene pare my =&gt; 15000.
- Za odabir i obradu izolacijskih materijala moraju se uvažavati važeće smjernice i norme.</t>
  </si>
  <si>
    <t>0.0.6.</t>
  </si>
  <si>
    <t>ZAKLJUČAK</t>
  </si>
  <si>
    <t>SVI UVJETI OVDJE NAVEDENI, KOJI SE NE POJAVLJUJU KAO ZASEBNE STAVKE U OPSEGU USLUGA, BITI ĆE UKLJUČENE U CIJENU, I NE MOGU NI POD KAKVIM OKOLNOSITIMA BITI ZASEBNO NAPLAĆENE.
Tijekom priprema dokumentacije, izvođač se mora upoznati sa lokalnim uvjetima. na temelju toga, izvođač ne može tražiti nikakve dodatne troškove.</t>
  </si>
  <si>
    <t>PROTUPOŽARNA ZAŠTITA</t>
  </si>
  <si>
    <t>GRAĐEVINSKA PROTUPOŽARNA ZAŠTITA</t>
  </si>
  <si>
    <t>1.	OPSEG RADOVA
Jedinične cijene obuhvaćaju stručno izvođenje radova potrebnih za izradu mjera protupožarne zaštite, uključujući sporedne radove, kao što je izrada priključaka i prilagodbi na granične građevinske elemente, potrebno polaganje spojeva, štednih otvora i njihovi priključci te protupožarno tehnički potrebno zaglađivanje kompatibilnom masom.
Izvođač se pri izvođenju radova treba pridržavati svih predmetnih zakona, normi, odredbi i propisa.</t>
  </si>
  <si>
    <t>2.	ZAHTJEVI ZA MATERIJAL
Svi građevinski materijali koji će se isporučiti moraju biti zadovoljavajućih svojstava te otporni na starenje i koroziju. Ovo se odnosi i na okolne temperature do 120º C i relativnu vlažnost zraka do 98%.
Premazi se u slučaju požara moraju zapjeniti, ne smiju sadržavati otapala i biti higroskopni. Ne smiju sadržavati po zdravlje štetne materijale, moraju i u konačnom stanju ostati trajno elastični i ne smiju prouzrokovati smanjenje opteretivosti kablova itd.. Materijal je moguće nanositi špricanjem ili pomoću kista.
Vatrootporno brtvljenje mora biti nepropusna za dimne plinove i mora biti moguća naknadna instalacija.</t>
  </si>
  <si>
    <t>Površine vatrootporne obloge u pravilu moraju obvezno: završavati u zidu, te se premazuju uobičajenim bojama i premazima, kako bi se optički prilagodili površinama zidova i stropova s kojima graniče.
Na zahtjev nadzora Izvođač treba napraviti i dostaviti probe ili uzorke bez posebne naknade. Smiju se koristiti samo građevinski proizvodi i vrste, koje odgovaraju državnim građevinskim odredbama. Za predviđeno korištenje predmetni sustav protupožarne zaštite mora biti građevinski pravno odobren. U svakom slučaju se dokazuje građevinsko pravno odobrenje.</t>
  </si>
  <si>
    <t>Svako požarno brtvljenje trajno se označava pločom, na kojoj su navedeni ime proizvođača, sustav i godina proizvodnje.
Izvođač generalno jamči za ispravno izvođenje požarnog brtvljenja itd. u skladu s propisima. Sve štete i posljedice nastale zbog nepravilnog izvođenja snosi Izvođač.</t>
  </si>
  <si>
    <t>3.	IZVOĐENJE 
Izvoditi se smiju samo mjere protupožarne zaštite istog proizvođača. Ukoliko se nude različiti proizvodi od navedenih u troškovniku, oni moraju biti minimalno iste kvalitete kao proizvod iz troškovnika. 
Prije početka radova treba besprijekorno očistiti predmetne podloge, kablove, vodove i td. Kod protupožarnih premaza el. kablova i vodova mora sigurno biti onemogućeno širenje vatre plastikom izoliranim kablom; korišteni materijal mora apsorbirati nastale HCl-plinove.</t>
  </si>
  <si>
    <t>POŽARNA BRTVLJENJA
Požarno brtvljnje smiju izvoditi samo školovani stručnjaci.
Mora biti moguća naknadna instalacija kablova jednostavnim sredstvima. Time se ne smije narušiti protupožarno djelovanje pregrađivanja.</t>
  </si>
  <si>
    <t>Izrada pregrada kako slijedi:
A) MEKA BRTVLJENJA
Kod pregrađivanja u zidovima i stropovima potrebno je obostrano zatvoriti područja između kablova, nosećih konstrukcija kablova, cijevi i kanala te njihovih nosećih konstrukcija i  otvora negorivom pločom od mineralnih vlakana (klasa A) minimalne bruto gustoće 150 kg/m3. Vanjska strana ploča od mineralnih vlakana premazuje se mehanički visoko opteretivim, fleksibilnim, premazom otprornim na starenje, vremenske uvjete i kemikalije.</t>
  </si>
  <si>
    <t>A) TVRDA BRTVLJENJA
Sastoji se od središnje ploče od mineralnih vlakana (klasa A), debljina prema potrebi (minimalna bruto gustoća 150 kg/m3), s obje strane nanesen protupožarni mort grupe II ili III. Rubovi protupožarnih ploča premazuju se gipsanim mlijekom i učvršćuju. Međuprostori te izlazi kablova dostatno se brtve; Nadalje, vanjske  površine zidova u području pregrađivanje tijesno voditi.</t>
  </si>
  <si>
    <t>Svi kablovi, vodovi i njihove viseće i noseće konstrukcije premazuju se s obje strane pemazom u duljini sukladno potvrdama o ispitivanju protuprožarnim premazom za kablove (premaz ili špricanje). Izrada pregrada mora jamčiti, da u slučaju požara kanalice ne mogu izvući ugrađenu zagrađivanje iz njihovih sidrenja.
OBLOGE se sastoje od mineralnih protupožarnih ploča (klasa A), debljine po potrebi, minimalne bruto gustoće 450 kg/m3. Obloge (plaštevi) moraju biti tako izvedeni, da zbog uzdužnih dilatacija, posebice kod oblaganja čeličnih elemenata, bez da se utječe na otpornost od požara elemenata nosive konstrukcije.</t>
  </si>
  <si>
    <t>Oblaganje trasa kablova i ventilacijskih kanala: Raspisane obloge se podrazumijevaju – ukoliko nije drugačije navedeno u tekstu pozicije – za trase kablova s neobloženim visećim konstrukcijama. Viseći razmak iznosi max. 120 cm, max. dopušteni čelični napon 160 N/mm2. Kod priključaka na čelične elemente klase vatrootpornosti F 90 oblažu se ovjesi i priključni čelični elementi u duljini od najmanje 300 mm u potrebnoj debljini priključenog čeličnog elementa. Kod sveobuhvatnih se u području protupožarnih zidova ugrađuju zadani prijelomi.</t>
  </si>
  <si>
    <t>PRIPREMA OGRIJEVNOG I RASHLADNO MEDIJA</t>
  </si>
  <si>
    <t>DIZALICA TOPLINE ZRAK VODA (oznaka na nacrtu A1 i A2)</t>
  </si>
  <si>
    <t xml:space="preserve">Visokotemperaturna dizalica topline zrak-voda sa zrakom hlađenim kondenzatorom predviđena za vanjsku ugradnju. Dizalica topline ima mogućnost zagrijavanja vode do 65°C tokom cijele godine te se isporučuje sa svim senzorima potrebnim za potpuno automatski režima rada. Uređaj je u mogućnosti isporučiti temperaturu polaza od 55°C pri temperaturi okoliša -20°C. </t>
  </si>
  <si>
    <t>Stavka uključuje dobavu i ugradnju stavke skupa sa svim potrebnim elementima (ovjesi, kompenzatori, obujmice i sl.), potrošnim materijalom i građevinskim radovima za postavljanje stavke u stanje pogonske gotovosti.</t>
  </si>
  <si>
    <t>Dizalica topline se isporučuje u jednom komadu tvornički ispitana te napunjena potrebnom količinom radne tvari R410A i ulja.</t>
  </si>
  <si>
    <t>Minimalni rashladni učinak: 86  [kW] kod temperature vode isparivaču  5/10 [°C] i temperature zraka na usisu u kondenzator 30,9 [°C].</t>
  </si>
  <si>
    <t>Minimalni ogrjevni učinak: 68 [kW] kod temperature vode u kondenzatoru 55/50 [°C] i temperature okoline -14,8 [°C].</t>
  </si>
  <si>
    <t>Minimalni SCOP = 3,4</t>
  </si>
  <si>
    <t>Radna tvar: R-410A</t>
  </si>
  <si>
    <t>Zvučni tlak na udaljenosti 10 m od stroja ne smije biti veći od: 51 dB(A)</t>
  </si>
  <si>
    <t>Maksimalne dimenzije DxŠxV [mm]: 3300x1150x2400</t>
  </si>
  <si>
    <t>Uređaj treba tvornički biti isporučen prema gore navedenom te spreman za rad nakon hidrauličkog i električnog spajanja. Dodatne isporuke opreme i software-a nisu dopuštene, odnosno ako budu potrebne idu na teret isporučitelja.</t>
  </si>
  <si>
    <t xml:space="preserve">Probni rad instalacije (topla proba) dizalice topline od strane ovlaštenih servisera na području RH te puštanje u redovan pogon do potpune funkcionalnosti postrojenja, uključivo mjerenje projektiranih parametara </t>
  </si>
  <si>
    <t>Spremnik DT  (Oznaka na nacrtu B)</t>
  </si>
  <si>
    <t xml:space="preserve">Spremnik za spremanje ogrjevne i rashladne vode, za sustave s dizalicama topline, s toplinskom izolacijom. Dozvoljena temperatura ogrjevne vode polaznog voda do 95°C i pogonski tlak grijanja do 3 bara. </t>
  </si>
  <si>
    <t>Volumen spremnika: 1500 l +/- 5%.</t>
  </si>
  <si>
    <t>Maksimalni promjer bez toplinske izolacije: 950 mm</t>
  </si>
  <si>
    <t>Maksimalni promjer sa izolacijom: 1200 mm</t>
  </si>
  <si>
    <t>Ekspanzijska posuda DT  (Oznaka na nacrtu EP1)</t>
  </si>
  <si>
    <t>Membranska ekspanzijska posuda za sustave dizalice topline. Radni medij smjesa voda/etilen glikol 35%. U kompletu s pripadajućim sigurnosnim ventilom i ventilom sa zaklučavanjem za zaštitu od neovlaštenog zatvaranja.</t>
  </si>
  <si>
    <t xml:space="preserve">Minimalno V= 140 l </t>
  </si>
  <si>
    <t>p= 3,0 bar</t>
  </si>
  <si>
    <t>Pločasti izmjenjivač topline (Oznaka na nacrtu C)</t>
  </si>
  <si>
    <t>Pločasti izmjenjivač topline, rastavljive izvedbe (s brtvama).</t>
  </si>
  <si>
    <t xml:space="preserve"> Stavka uključuje dobavu i ugradnju stavke skupa sa svim potrebnim elementima (ovjesi, kompenzatori, obujmice i sl.), potrošnim materijalom i građevinskim radovima za postavljanje stavke u stanje pogonske gotovosti.</t>
  </si>
  <si>
    <t xml:space="preserve"> - nazivni (nominalni) tlak: PN10</t>
  </si>
  <si>
    <t xml:space="preserve"> - toplinska izolacija</t>
  </si>
  <si>
    <t>Primarni krug:</t>
  </si>
  <si>
    <t xml:space="preserve"> - voda</t>
  </si>
  <si>
    <t xml:space="preserve"> - temperaturni režim ul/iz: 12/7°C</t>
  </si>
  <si>
    <t xml:space="preserve"> - pad tlaka: &lt;30 kPa</t>
  </si>
  <si>
    <t>Sekundarni krug:</t>
  </si>
  <si>
    <t xml:space="preserve"> - medij: smjesa voda - 35% etilen-glikol</t>
  </si>
  <si>
    <t xml:space="preserve"> - temperaturni režim ul/iz: 5/10°C</t>
  </si>
  <si>
    <t xml:space="preserve"> - pad tlaka: &lt; 35 kPa</t>
  </si>
  <si>
    <t>Razdjelnik  (Oznaka na nacrtu I)</t>
  </si>
  <si>
    <t xml:space="preserve">Razdjelnik s nosačima i izolacijom. Od ugljičnog čelika, kompaktne izvedbe. S cijevnim prikljukom s navojem za pražnjenje. S izolacijom od mineralne vune 50 mm i oplatom od pocinčanog lima debljine 1 mm. Zaštićen temeljnim premazom na bazi cinka. U kompletu s pripadajućim nosačima. </t>
  </si>
  <si>
    <t xml:space="preserve">Priključci </t>
  </si>
  <si>
    <t>1xNO80 ( Krug DT)</t>
  </si>
  <si>
    <t>1xNO65 (Krug ventilokonvektora)</t>
  </si>
  <si>
    <t>2xNO50 (Krug podno grijanje i klima komora)</t>
  </si>
  <si>
    <t>2xNO25 (Krug PTV-a i radijatora)</t>
  </si>
  <si>
    <t>1xNO20 (ispust)</t>
  </si>
  <si>
    <t>2xNO15 (priključak manometar i termometar)</t>
  </si>
  <si>
    <t>Sabirnik  (Oznaka na nacrtu J)</t>
  </si>
  <si>
    <t xml:space="preserve">Sabirnik s nosačima i izolacijom. Od ugljičnog čelika kompaktne izvedbe. S cijevnim prikljukom s navojem za pražnjenje. S izolacijom od mineralne vune 50 mm i oplatom od pocinčanog lima debljine 1 mm. Zaštićen temeljnim premazom na bazi cinka. U kompletu s pripadajućim nosačima. </t>
  </si>
  <si>
    <t>Ekspanzijska posuda krugovi 
grijanja i hlađenja  (Oznaka na nacrtu EP2)</t>
  </si>
  <si>
    <t>Membranska ekspanzijska posuda za sustave grijanja i hlađenja. Radni medij smjesa voda. U kompletu s pripadajućim sigurnosnim ventilom.</t>
  </si>
  <si>
    <t>Minimalni volumen V= 200 l</t>
  </si>
  <si>
    <t>Automatski dvostruki ionski uređaj za omekšavanje i opskrbu mekom vodom. (Oznaka na nacrtu K)</t>
  </si>
  <si>
    <t>Dvostruki automatski ionski omekšivač vode sa posudom za sol, vodomjerom, ionskom masom i indikatorom za ispitivanje ostatne tvrdoće omekšane vode. U stavku uključiti komplet s pakiranjem soli za regeneraciju i komplet za spajanje na vodovodnu mrežu potrošača (kuglaste ventile, filtar, mješačku garnituru, slavine za uzorkovanje).
Sljedećeg tipa i karakteristika:</t>
  </si>
  <si>
    <t>Dobava cjevovoda za razvod tople ogrijevne vode izrađenog iz čeličnih cijevi, kompletiranog hamburškim lukovima, pričvrsnicama, proturnim cijevima, materijalom za brtvljenje i zavarivanje, u sljedećim količinama i dimenzijama:</t>
  </si>
  <si>
    <t>U stavku uključiti pomoćne građevinske radove potrebni kod ugradnje sve gore navedene opreme, poput bušenja rupa u zidu/stropu za polaganje cjevovoda i sl.</t>
  </si>
  <si>
    <t>NO15</t>
  </si>
  <si>
    <t>NO25</t>
  </si>
  <si>
    <t>NO50</t>
  </si>
  <si>
    <t>NO80</t>
  </si>
  <si>
    <t>Toplinska cijevna izolacija cjevovoda elastomernom izolacijom s parnom branom. Izolacije za cijevi sljedećih dimenzija I debljina</t>
  </si>
  <si>
    <t>NO50x19mm</t>
  </si>
  <si>
    <t>NO80x19mm</t>
  </si>
  <si>
    <t>Toplinska izolacija cjevovoda mineralnom vunom (l = 0,04 W/mK), u zaštitnoj oblozi od Al lima sa parnom branom.</t>
  </si>
  <si>
    <t>debljina min.vune 50 mm (u vanjskom prostoru)</t>
  </si>
  <si>
    <r>
      <t>m</t>
    </r>
    <r>
      <rPr>
        <vertAlign val="superscript"/>
        <sz val="10"/>
        <rFont val="Open Sans"/>
        <family val="2"/>
      </rPr>
      <t>2</t>
    </r>
    <r>
      <rPr>
        <sz val="10"/>
        <rFont val="Arial"/>
        <family val="2"/>
      </rPr>
      <t/>
    </r>
  </si>
  <si>
    <t>debljina min.vune 30 mm (u strojarnici)</t>
  </si>
  <si>
    <t>Zaporni kugla ventil navojni uključivo  brtve i spojni materijal, sljedećih dimenzija:</t>
  </si>
  <si>
    <t>NO20</t>
  </si>
  <si>
    <t>Leptirasta međuprirubnička zaklopka u kompletu sa ručicom s mogućnošću fiksiranja položaja otvorenosti, uključivo protuprirubnice, brtve, vijke i matice, sljedećih dimenzija:</t>
  </si>
  <si>
    <t>Međuprirubnička nepovratna klapna uključivo protuprirubnice, brtve, vijke i matice, sljedećih dimenzija:</t>
  </si>
  <si>
    <t>Hvatač nečistoća sa prirubničkim priključcima uključivo  protuprirubnice, brtve, vijke i matice, sljedećih dimenzija:</t>
  </si>
  <si>
    <t>Ventil sa zaključavanjem za zaštitu od neovlaštenog zatvaranja.</t>
  </si>
  <si>
    <t>Odzračni lonac formira se kao cijevni produžetak vertikalnih dionica cjevovoda.</t>
  </si>
  <si>
    <t>Odzračni lončić sa automatskim odzračnim ventilom dimenzije NO 20.</t>
  </si>
  <si>
    <t>Termometar 1/2"  mjernog područja 0-130°C  s uranjajućom čahurom.</t>
  </si>
  <si>
    <t>Manometar promjera D80mm, priključak 1/2", mjerno područje 0-6 bara. U stavku uključena pripadajuća manometarska slavina 1/2".</t>
  </si>
  <si>
    <t>Čišćenje čeličnog cjevovoda do metalnog sjaja i bojanje sa dva sloja temeljne boje.</t>
  </si>
  <si>
    <t xml:space="preserve">Dobava i punjenje smjese protiv smrzavanja propilen glikol 35% </t>
  </si>
  <si>
    <t>lit</t>
  </si>
  <si>
    <t>Postolje za postavljanje vanjske jedinice dizalica topline uključujući antivibracijske gumene podloške.</t>
  </si>
  <si>
    <t>Ispitivanje vodene instalacije na hidraulički pritisak (hladna proba) i vodonepropusnost 1,5 x radni  pritisak u trajanju od 6 sati, s punjenjem i pražnjenjem instalacije. Izdavanje zapisnika ovjerenog od strane nadzornog inženjera.</t>
  </si>
  <si>
    <t>RADIJATORSKO GRIJANJE</t>
  </si>
  <si>
    <t>CIRKULACIJSKA PUMPA  KRUGA RADIJATORSKOG GRIJANJA 
(Oznaka na nacrtu P4)</t>
  </si>
  <si>
    <t>Elektronički regulirana pumpa za toplu i hladnu vodu, uključivo kontraprirubnice, brtve, vijke slijedećih tehničkih karakteristika:</t>
  </si>
  <si>
    <t>Minimalni protok G= 0,787 m3/h</t>
  </si>
  <si>
    <t>Minimalna visina dobave H= 57 kPa</t>
  </si>
  <si>
    <t>Priključci: G 1 1/2"</t>
  </si>
  <si>
    <t>NO15 PN16</t>
  </si>
  <si>
    <t>DN 15 PN 16</t>
  </si>
  <si>
    <t>Pločasti čelični radijator u bijeloj boji, opremljen termostatskim ventilom s termostatskom glavom, za spajanje sa ravnim H-ventilima, odzračnim pipcem, slavinom za ispust i pripadajućim spojnim elementima i ovjesnim priborom za postavljanje na zid i plastičnim rozetama za prolaz cijevi :</t>
  </si>
  <si>
    <t>maks.radni tlak: 10 bara</t>
  </si>
  <si>
    <t xml:space="preserve">400x400x80 </t>
  </si>
  <si>
    <t xml:space="preserve">600x400x80 </t>
  </si>
  <si>
    <t xml:space="preserve">600x520x80 </t>
  </si>
  <si>
    <t xml:space="preserve">600x1200x80 </t>
  </si>
  <si>
    <t>Cijevni razvod ppr cijevi (u podu)</t>
  </si>
  <si>
    <t>PPR∅32x2,9</t>
  </si>
  <si>
    <t>PPR∅25x2,0</t>
  </si>
  <si>
    <t>PPRØ16x1,0</t>
  </si>
  <si>
    <t>Toplinska izolacija ppr cijevi (u podu)</t>
  </si>
  <si>
    <t>Dobava i montaža  spojnice za spajanje cijevnog razvoda PPR na radijatore i razdjelnike, uključivo sav sitni i potrošni materijal koji nije posebno naveden.</t>
  </si>
  <si>
    <t>U stavku uključiti pomoćne građevinske radove potrebne kod ugradnje sve gore navedene opreme, poput bušenja rupa u zidu/stropu za polaganje cjevovoda i sl.</t>
  </si>
  <si>
    <t>NO25x19mm</t>
  </si>
  <si>
    <t>Toplinska izolacija cjevovoda u strojarnici mineralnom vunom sa parnom branom (l = 0,04 W/mK), u zaštitnoj oblozi od Al lima.</t>
  </si>
  <si>
    <t>debljina min.vune 30 mm</t>
  </si>
  <si>
    <t>Hvatač nečistoća navojni uključivo  brtve i spojni materijal, sljedećih dimenzija:</t>
  </si>
  <si>
    <t>Nepovratna klapna navojna uključivo  brtve i spojni materijal, sljedećih dimenzija:</t>
  </si>
  <si>
    <t>Elementi za odzračivanje cjevovoda uključivo: automatski odzračni lončić 2 l s protupovratnim ventilom, kuglastom slavinom R1/2" s priključkom za gumeno crijevo te 6 m čelične cijevi NO15 . Komplet antikorozivno zaštićeno i obojano.</t>
  </si>
  <si>
    <t>PODNO GRIJANJE</t>
  </si>
  <si>
    <t>CIRKULACIJSKA PUMPA  KRUGA PODNOG GRIJANJA
(Oznaka na nacrtu P5)</t>
  </si>
  <si>
    <t>Minimalni protok G= 9,9 m3/h</t>
  </si>
  <si>
    <t>Minimalna visina dobave H= 98 kPa</t>
  </si>
  <si>
    <t>Priključci: NO40 NP6/10</t>
  </si>
  <si>
    <t>U stavku uključiti dobavu i ugradnju kompenzatora.</t>
  </si>
  <si>
    <t>Stavka uključuje dobavu i ugradnju stavke skupa sa svim potrebnim elementima (ovjesi, vijci i sl.), potrošnim materijalom i građevinskim radovima za postavljanje stavke u stanje pogonske gotovosti.</t>
  </si>
  <si>
    <t>set</t>
  </si>
  <si>
    <t xml:space="preserve">NO25 </t>
  </si>
  <si>
    <t>NO32</t>
  </si>
  <si>
    <t>Stavka uključuje dobavu i ugradnju stavke skupa sa svim potrebnim elementima, potrošnim materijalom i građevinskim radovima za postavljanje stavke u stanje pogonske gotovosti.</t>
  </si>
  <si>
    <t>l</t>
  </si>
  <si>
    <t>Stezni adapt. 16x2,0x3/4" eurokonus Kompresijski adapter proizvede iz mesinga, služi za spajanje cijevi na razdjelnike. Ženski navoj 3/4˝ euro-konus.</t>
  </si>
  <si>
    <t>Cjevovod za razvod tople ogrijevne vode, izrađenog iz čeličnih cijevi, kompletiranog hamburškim lukovima, pričvrsnicama, proturnim cijevima, materijalom za brtvljenje i zavarivanje, u sljedećim količinama i dimenzijama:</t>
  </si>
  <si>
    <t>NO65</t>
  </si>
  <si>
    <t>NO40</t>
  </si>
  <si>
    <t>NO65x19mm</t>
  </si>
  <si>
    <t>NO40x19mm</t>
  </si>
  <si>
    <t>NO32x19mm</t>
  </si>
  <si>
    <t>NO65 NP6</t>
  </si>
  <si>
    <t>NO50 NP6</t>
  </si>
  <si>
    <t>Troputni regulacijski ventil, jednakopostotne karakteristike A-AB ili linearne karakteristike B-AB,  za sustave grijanja i hlađenja . Nazivnog tlaka PN 16. Spajanje putem navojnog priključka DN 50. Tehnički podaci:
 kvs=31,5 m3/h
Maksimalni pad tlaka dp=10,00kPa
U stavku uključiti aktuator 1000 Nm 230V, 4-20 mA, povratna opruga.</t>
  </si>
  <si>
    <t xml:space="preserve">NO50 </t>
  </si>
  <si>
    <t>Termometar 1/2"  mjernog područja 0-130°C u mesinganoj čahuri s uranjajućom čahurom.</t>
  </si>
  <si>
    <t xml:space="preserve">Čišćenje čeličnog cjevovoda do metalnog sjaja i bojanje sa dva sloja temeljne boje. </t>
  </si>
  <si>
    <t>VENTILOKONVEKTORI</t>
  </si>
  <si>
    <t>CIRKULACIJSKA PUMPA  KRUGA VENTILOKONVEKTOR
(Oznaka na nacrtu P3)</t>
  </si>
  <si>
    <t>Elektronički regulirana pumpa za toplu i hladnu vodu, uključivo kontraprirubnice, brtve, vijke i slijedećih tehničkih karakteristika:</t>
  </si>
  <si>
    <t>Minimalni protok G= 14,534 m3/h</t>
  </si>
  <si>
    <t>Minimalna visina dobave H= 115 kPa</t>
  </si>
  <si>
    <t>Priključci: NO50  NP6/10</t>
  </si>
  <si>
    <t>KANALNI PODSTROPNI VETILOKONVEKTORI</t>
  </si>
  <si>
    <t>Niskošumni stropni ventilokonvektori predviđeni za dvocijevni sustav grijanja/hlađenja za vertikalnu/horizontalnu ugradnju, bez maske. Uređaj je standardno opremljen sa: glavnom tavicom za kondenzat, odzračnim pipcem, perivim filterom, ventilatorom sa direktno pogonjenim elektro motorom te svim ostalim elementima potrebnim za funkcionalni rad ventilokonvektora.</t>
  </si>
  <si>
    <t>Rashladni učinak odabran je prema temperaturi prostora 26 °C suhog termometra / 19°C vlažnog termometra i temperaturi hladne vode 7/12°C.</t>
  </si>
  <si>
    <t>Ogrijevni učinak odabran je na temperaturi prostora 20 °C, i temperaturi tople vode 50/45 °C.</t>
  </si>
  <si>
    <t>Dodatna oprema koja se isporučuje u sklopu ventilokonvektora:</t>
  </si>
  <si>
    <t>* troputni ventil 220V; on-off tvornički montiran na ventilokonvektoru</t>
  </si>
  <si>
    <t>Proizvod slijedećih tehničkih karakteristika:</t>
  </si>
  <si>
    <t/>
  </si>
  <si>
    <t xml:space="preserve"> KANALNI PODSTROPNI VETILOKONVEKTOR (Oznaka na nacrtu 5)</t>
  </si>
  <si>
    <t xml:space="preserve"> KANALNI PODSTROPNI VETILOKONVEKTOR (Oznaka na nacrtu 6)</t>
  </si>
  <si>
    <t>2.1.3.</t>
  </si>
  <si>
    <t xml:space="preserve"> KANALNI PODSTROPNI VETILOKONVEKTOR (Oznaka na nacrtu 7)</t>
  </si>
  <si>
    <t>ZIDNI VENTILOKONVEKTORI</t>
  </si>
  <si>
    <t>Ventilokonvektori dubine od samo 185 mm predviđeni za dvocijevni sustav grijanja/hlađenja za montažu na zid. Uređaj je standardno opremljen sa: standardnom maskom, izmjenjivačem topline za grijanje/hlađenje, glavnom tavicom za kondenzat, odzračnim pipcem, perivim filterom, ventilatorom sa direktno pogonjenim elektro motorom te svim ostalim elementima potrebnim za funkcionalni rad ventilokonvektora.</t>
  </si>
  <si>
    <t>Ogrijevni učinak odabran je na temperaturi prostora 20 °C i temperaturi tople vode 50/45 °C.</t>
  </si>
  <si>
    <t>2.2.1.</t>
  </si>
  <si>
    <t>ZIDNI VENTILOKONVEKTOR (Oznaka na nacrtu 3)</t>
  </si>
  <si>
    <t>2.2.2.</t>
  </si>
  <si>
    <t>ZIDNI VENTILOKONVEKTOR (Oznaka na nacrtu 2)</t>
  </si>
  <si>
    <t>KAZETNI VENTILOKONVEKTORI</t>
  </si>
  <si>
    <t>Ventilokonvektori predviđeni za dvocijevni sustav grijanja/hlađenja kazetne izvedbe za ugradnju u strop. Uređaj je standardno opremljen sa: standardnom maskom za ispuhivanje zraka na 4 strane, izmjenjivačem topline za grijanje/hlađenje, odzračnim pipcem, perivim filterom, glavnom tavicom za kondenzat, pumpicom za prebacivanje kondenzata, ventilatorom sa direktno pogonjenim elektro motorom te svim ostalim elementima potrebnim za funkcionalni rad ventilokonvektora.</t>
  </si>
  <si>
    <t>* troputni ventil 220V; on-off tvornički montiran u sklopu ventilokonvektora</t>
  </si>
  <si>
    <t>KAZETNI VENTILOKONVEKTOR (Oznaka na nacrtu 4)</t>
  </si>
  <si>
    <t>2.3.3.</t>
  </si>
  <si>
    <t>KAZETNI VENTILOKONVEKTOR (Oznaka na nacrtu 1)</t>
  </si>
  <si>
    <t>Regulacija i upravljanje ventilokonvektorima</t>
  </si>
  <si>
    <t>Individualni upravljači ventilokonvektora</t>
  </si>
  <si>
    <t>Regulator se koristi za kontrolu temperature u sustavima ventilokonvektora. Upravlja ventilokonvektorom, otvaranjem i zatvaranjem ventila u ovisnosti o temperaturnoj razlici između sobne i zadane temperature, a sve u svrhu postizanja odgovarajuće temperature i uštede energije.</t>
  </si>
  <si>
    <t>Primjenjuje tehnologiju digitalne kontrole s velikim LCD zaslonom, a prikazuje sljedeće: režim rada (hlađenje, grijanje, ventilacija), brzinu ventilatora, sobnu temperaturu, zadanu temperaturu.</t>
  </si>
  <si>
    <t>Mogućnosti regulatora:</t>
  </si>
  <si>
    <t>* postavke sobne temperature</t>
  </si>
  <si>
    <t>* ručno ili automatsko 3-brzinsko prebacivanje</t>
  </si>
  <si>
    <t>* mogućnost isključivanja ventilatora ukoliko nema zahtjeva za grijanje / hlađenje</t>
  </si>
  <si>
    <t>Stavka uključuje dobavu i ugradnju stavke skupa sa svim potrebnim elementima (ovjesi, vijci, obujmice i sl.), potrošnim materijalom i građevinskim radovima za postavljanje stavke u stanje pogonske gotovosti.</t>
  </si>
  <si>
    <t>Relejna kutija</t>
  </si>
  <si>
    <t>Relejna kutija za grupno vođenje 2 do 4 ventilokonvektora.</t>
  </si>
  <si>
    <t>Dobava cjevovoda za razvod tople i hladne vode, izrađenog iz čeličnih cijevi, kompletiranog hamburškim lukovima, pričvrsnicama, proturnim cijevima, materijalom za brtvljenje i zavarivanje, u sljedećim količinama i dimenzijama:</t>
  </si>
  <si>
    <t>NO15x19mm</t>
  </si>
  <si>
    <t>NO20x19mm</t>
  </si>
  <si>
    <t>Cjevovi za odvod kondenzata izrađen od PVC cijevi u stavku uključiti fazonske komade, koljena i brtve, te ostali spojni materijal</t>
  </si>
  <si>
    <t>Toplinska izolacija cjevovoda kondenzata polietilenskom izolacijom, s parnom branom. Isporučuje se kao cijevna izolacija debljine stijenke 9 mm. U stavci obuhvatiti potrebno ljepilo i trake, dimenzija:</t>
  </si>
  <si>
    <t>SIFON ZA ODVOD KONDENZATA</t>
  </si>
  <si>
    <t>Od polipropilena, za kondenzat sa vodenim i mehaničkim zatvaračem(kuglica) zadaha.</t>
  </si>
  <si>
    <t>priključni cjevovod od DN20 do DN32, protok 0,15 l/s.</t>
  </si>
  <si>
    <t xml:space="preserve">NO65 </t>
  </si>
  <si>
    <t>E</t>
  </si>
  <si>
    <t>KLIMAKOMORE</t>
  </si>
  <si>
    <t>CIRKULACIJSKA PUMPA  KRUGA KLIMAKOMORE
(Oznaka na nacrtu P2)</t>
  </si>
  <si>
    <t>Elektronički regulirana pumpa za toplu i hladnu vodu, uključivo kontraprirubnice, brtve, vijke  slijedećih tehničkih karakteristika:</t>
  </si>
  <si>
    <t>Minimalni protok G= 8,942 m3/h</t>
  </si>
  <si>
    <t>Minimalna visina H= 63 kPa</t>
  </si>
  <si>
    <t>Priključci: NO40  NP6/10</t>
  </si>
  <si>
    <t>Toplinska izolacija cjevovoda mineralnom vunom (l = 0,04 W/mK), sa parnom branom u zaštitnoj oblozi od Al lima.</t>
  </si>
  <si>
    <t>F</t>
  </si>
  <si>
    <t xml:space="preserve">PRIPREMA PTV-A </t>
  </si>
  <si>
    <t xml:space="preserve">Solari sustav </t>
  </si>
  <si>
    <t>Pločasti kolektor (Oznaka na nacrtu H)</t>
  </si>
  <si>
    <t>Pločasti kolektor s automatskim temperaturnim isključivanjem pri povišenoj temperaturi.  Kućište od po obodu razvijenog aluminijskoj profila i toplinska izolacija od mineralne vune sa stražnje strane. Pokrov od vrlo prozirnog solarnog sigurnosnog stakla otpornog na tuču. Integrirani cjevovod za modularnu konstrukciju kolektorskih polja sa do 12 kolektora.</t>
  </si>
  <si>
    <t>Tehnički podaci:</t>
  </si>
  <si>
    <t>Minimalni optički stupanj iskoristivosti:  79%</t>
  </si>
  <si>
    <t>Minimalni stupanj iskoristivosti kolektora: 58 %</t>
  </si>
  <si>
    <t>Spojne cijevi (1 par) Od fleksibilne valovite cijevi od plemenitog čelika.</t>
  </si>
  <si>
    <t>Priključni set za jedno kolektorsko polje.</t>
  </si>
  <si>
    <t>Set uranjajuće čahure s uranjajućom čahurom i vijčanim dijelovima.</t>
  </si>
  <si>
    <t>Brzi odzračnik. Sa slavinom, T-komadom i vijčanim spojkama sa steznim prstenom.</t>
  </si>
  <si>
    <t xml:space="preserve">Solarna toplinska podstanica  (Oznaka na nacrtu G) </t>
  </si>
  <si>
    <t>1.9.</t>
  </si>
  <si>
    <t>1.10.</t>
  </si>
  <si>
    <t>Toplinski medij smjesa 20 litara u jednokratnom kanistru za punjenje solarnog sustava. Protiv smrzavanja do min. -25 °C.</t>
  </si>
  <si>
    <t>1.11.</t>
  </si>
  <si>
    <t xml:space="preserve">Solarna ekspanzijska posuda (Oznaka na nacrtu EP4) </t>
  </si>
  <si>
    <t>1.12.</t>
  </si>
  <si>
    <t>Uranjajuća čahura G1/2" x 100mm</t>
  </si>
  <si>
    <t>1.13.</t>
  </si>
  <si>
    <t xml:space="preserve">Solarni monovalentni spremnik za PTV (Oznaka na nacrtu F) </t>
  </si>
  <si>
    <t>1.14.</t>
  </si>
  <si>
    <t>1.15.</t>
  </si>
  <si>
    <t>Tvrda bakrena cijev za spoj kolektora i spremnika, uključivo s fazonskim komadima i brtvenim materijalom. Sljedećih dimenzija:</t>
  </si>
  <si>
    <t>Ø22x1 mm</t>
  </si>
  <si>
    <t>Ø28x1,5 mm</t>
  </si>
  <si>
    <t>1.16.</t>
  </si>
  <si>
    <t>Ø22x1 x 19 mm</t>
  </si>
  <si>
    <t>m.</t>
  </si>
  <si>
    <t>Ø28x1,5 x 19 mm</t>
  </si>
  <si>
    <t>1.17.</t>
  </si>
  <si>
    <t>Krug pripreme PTV-a putem dizalice topline</t>
  </si>
  <si>
    <t>CIRKULACIJSKA PUMPA  KRUGA PRIPREME PTV-a
(Oznaka na nacrtu P1)</t>
  </si>
  <si>
    <t>Minimalni protok G= 2,753m3/h</t>
  </si>
  <si>
    <t>Minimalna visina dobave H= 60 kPa</t>
  </si>
  <si>
    <t>Priključci: G1 1/2"</t>
  </si>
  <si>
    <t>Dobava cjevovoda za razvod tople vode, prema izrađenog iz čeličnih cijevi, kompletiranog hamburškim lukovima, pričvrsnicama, proturnim cijevima, materijalom za brtvljenje i zavarivanje, u sljedećim količinama i dimenzijama:</t>
  </si>
  <si>
    <t>Toplinska cijevna izolacija cjevovoda elastomernom izolacijom s parnom branom. Izolacije za cijevi sljedećih dimenzija i debljina</t>
  </si>
  <si>
    <t xml:space="preserve">Krug bojlera, dimovod i recirkulacijski vod  (Oznaka na nacrtu D) </t>
  </si>
  <si>
    <t xml:space="preserve">Zidni plinski kondenzacijski uređaj na zemni plin za grijanje.
Plinski kondenzacijski kotao kao zidni uređaj za pogon neovisan o zraku u prostoru.
• Regulacija s dodirnim zaslonom i integriranim WLAN sučeljem
• Ugrađena sigurnosna armatura
Visokoučinkovita crpka sa promijenjivim brojem okretaja i 3-putni ventil </t>
  </si>
  <si>
    <t>Montažni set za plinski kondenzacijski cirkulacijski kotao s pričvrsnim elementima,
armaturama i plinskom zapornom slavinom R ¾ s ugrađenim termičkim sigurnosnim zapornim ventilom.</t>
  </si>
  <si>
    <t>Temperaturni osjetnik  NTC 10k  min duljine  3500 mm</t>
  </si>
  <si>
    <t xml:space="preserve">Proširenje automatike za solarno zagrijavanje tople vode  (Oznaka na nacrtu R2) </t>
  </si>
  <si>
    <t>Uranjajući temperaturni osjetnik. Za mjerenje temperature u uranjajućoj čahuri. S priključnim vodom i utikačem.</t>
  </si>
  <si>
    <t>Sustav za odvod dimnih plinova od plastike, odobren do 120°C.
Krovno provođenje s obujmicom za pričvršćivanje.
Veličina sustava 60/100 mm.</t>
  </si>
  <si>
    <t>Puštanje u pogon i programiranje mikroprocesorske regulacije rada, postizanje idealnih radnih parametara, uključivo električno spajanje svih potrebnih elemenata sustava od strane ovlaštenog servisera s već postavljenim ožičenjem (stavkom nisu obuhvaćeni putni troškovi).</t>
  </si>
  <si>
    <t>Ispitivanje solarne instalacije na hidraulički pritisak (hladna proba) i vodonepropusnost 1,5 x radni  pritisak u trajanju od 6 sati, s punjenjem i pražnjenjem instalacije. Izdavanje zapisnika ovjerenog od strane nadzornog inženjera.</t>
  </si>
  <si>
    <t>Probni rad vodenih instalacija (topla proba), te puštanje u redovan pogon do potpune funkcionalnosti postrojenja, uključivo mjerenje projektiranih parametara. Izdavanje zapisnika ovjerenog od strane nadzornog inženjera.</t>
  </si>
  <si>
    <t>G</t>
  </si>
  <si>
    <t>VENTILACIJA KLIMAKOMORE</t>
  </si>
  <si>
    <t>KLIMAKOMOREA</t>
  </si>
  <si>
    <t>Stavka uključuje dobavu i ugradnju stavki skupa sa svim potrebnim elementima, potrošnim materijalom i građevinskim radovima za postavljanje stavke u stanje pogonske gotovosti.</t>
  </si>
  <si>
    <t xml:space="preserve">Klimakomora KK1  (Oznaka na nacrtu KK1) </t>
  </si>
  <si>
    <t>Izvedba kućišta:	
-Debljina panela:	50,0 mm
-Oplata izvana i iznutra:	Pocinčano plastificirano</t>
  </si>
  <si>
    <t>Energetska klasa: 		A+</t>
  </si>
  <si>
    <t>Min klasa rekuperacije	 	H1</t>
  </si>
  <si>
    <t>F - Filter
- Vrećasti filtar
Klasa		ePM1 60%</t>
  </si>
  <si>
    <t>Zimski režim:
Temperatura - svježi zrak	:	-14,80°C
Temperatura – dobavni zrak:		22,00°C
Temperatura - odsisni zrak:		20,00°C</t>
  </si>
  <si>
    <t>Klima komora će imati vlastiti integrirani elektroormar te upravljanje sa mogućnošću spajanja na sustav PLC-a i upravljanje sa zaklopkama za ventilaciju prostora dvorane vođene koji će se voditi osjetnikom CO2.</t>
  </si>
  <si>
    <t>Uz klima komoru se isporučuje regulacijska grupa (cirkulacijska pumpa, troputnim ventilom sa elektromotornim pogonom ), zaklopka na otpadnom i sviježem zraku te kuglasti sifon, PVC sifon i grijači sifona.</t>
  </si>
  <si>
    <t>Napomena: Spojni cjevovod (radni medij voda)  kruga grijanja i hlađenja klima komore vođen u vanjskom prostoru potrebno je zaštiti od smrzavanja sa el.grijačim kablom.</t>
  </si>
  <si>
    <t xml:space="preserve">Klimakomora KK2   (Oznaka na nacrtu KK2) </t>
  </si>
  <si>
    <t>Klimakomora za bez mogućnosti mješanja struja zraka</t>
  </si>
  <si>
    <t>Zimski režim:
Temperatura - svježi zrak	:	-14,80°C
Temperatura – dobavni zrak:		20,00°C
Temperatura - odsisni zrak:		20,00°C</t>
  </si>
  <si>
    <t>Puštanje u pogon klimakomora KK1 i KK2 od strane ovlaštenih distributera i podešavanje radnih parametara.</t>
  </si>
  <si>
    <t xml:space="preserve"> Sljedećih dimenzija:</t>
  </si>
  <si>
    <t xml:space="preserve">400x300 </t>
  </si>
  <si>
    <t xml:space="preserve">600x200 </t>
  </si>
  <si>
    <t xml:space="preserve">400x200 </t>
  </si>
  <si>
    <t>300x200</t>
  </si>
  <si>
    <t xml:space="preserve">Istrujna ventilacijska rešetka s dva reda redom vertikalnih lamela.  Rešetka je izrađena iz čeličnog lima. </t>
  </si>
  <si>
    <t xml:space="preserve">625x225 </t>
  </si>
  <si>
    <t xml:space="preserve">625x125 </t>
  </si>
  <si>
    <t xml:space="preserve">425x125 </t>
  </si>
  <si>
    <t xml:space="preserve">225x125 </t>
  </si>
  <si>
    <t xml:space="preserve">625x75 </t>
  </si>
  <si>
    <t xml:space="preserve">425x75 </t>
  </si>
  <si>
    <t>Odisna ventilacijska rešetka s jednim redom lamela.  Rešetka je izrađena iz čeličnog lima.</t>
  </si>
  <si>
    <t>625x225</t>
  </si>
  <si>
    <t>625x125</t>
  </si>
  <si>
    <t>425x125</t>
  </si>
  <si>
    <t>225x125</t>
  </si>
  <si>
    <t>625x75</t>
  </si>
  <si>
    <t>425x75</t>
  </si>
  <si>
    <t>Prestrujna ventilacijska rešetka za ugradnju u vrata, okvir, protuokvir i lamele od eloksiranog aluminija. Jedan red horizontalno nepomičnih, neprovidnih lamela, protuokvir sa stražnje strane vrata. Dljedećih dimnenzija:</t>
  </si>
  <si>
    <t>Zračni odsisni ili tlačni okrugli ventil, izrađen od čeličnog lima i standardno plastiviciran u bijelu boju. Sljedećih dimenzija:</t>
  </si>
  <si>
    <t>Ø 100</t>
  </si>
  <si>
    <t>Ø 125</t>
  </si>
  <si>
    <t>Varijabilni vrtložni distributer, s motornim pogonom 220V. Sljedećih dimenzija:</t>
  </si>
  <si>
    <t>Ø400</t>
  </si>
  <si>
    <t>Pocinčana zaštitna mrežica za zaštitu otvora ventilacijskih kanala, s otvorom oka maksimalno 10x10mm.</t>
  </si>
  <si>
    <t xml:space="preserve">PRAVOKUTNI KANALI </t>
  </si>
  <si>
    <t>- U nastavku su opisani pravokutni ventilacijski kanali od pocinčanog čeličnog lima u standardiziranoj izvedbi. U količine ubrojiti i:</t>
  </si>
  <si>
    <t xml:space="preserve"> - spojni materijal, prirubnice i brtveni materijali (otporni na vremenske utjecaje i starenje ovisno o naprezanju trajno plastično ili trajno elastično) – žlijebovi u slučaju skretanja smjera strujanja zraka i nepovoljnih poprečnih presjeka 
- ojačavajući limovi kod velikih poprečnih presjeka radi izbjegavanja ispupčenja – inspekcijski poklopci i izrezi u kanalu (za rešetke ili slično)
</t>
  </si>
  <si>
    <t>- ovjesni materijal s ulošcima od kaučuka radi izbjegavanja zvučnih i toplinskih mostova</t>
  </si>
  <si>
    <t>- u cijenu su uključeni I svi elementi; koljena, T-komadi, prijelazi itd.</t>
  </si>
  <si>
    <t>Dužina stranice od 100 do 500 mm	0,6 mm
Dužina stranice od 501 do 1000 mm	0,75 mm
Dužina stranice od 1001 do 2000 mm	0,95 mm
Dužina stranice od 2001 do 2500 mm	01,1 mm</t>
  </si>
  <si>
    <t>ZAVJEŠENJE VENTILACIJSKIH KANALA</t>
  </si>
  <si>
    <t xml:space="preserve">Stavka uključuje dobavu i ugradnju stavke skupa sa svim potrebnim elementima (ovjesi, t-komadi, koljena, račve,  kompenzatori, obujmice i sl.), potrošnim materijalom i građevinskim radovima za postavljanje stavke u stanje pogonske gotovosti, izrada prodora. </t>
  </si>
  <si>
    <t>- mjerna mjesta s čepnim zatvaračem</t>
  </si>
  <si>
    <t>Pomoćni građevinski radovi potrebni kod ugradnje sve gore navedene opreme, poput bušenja rupa promjera do fi 250 mm u zidu/stropu za polaganje kanala i sl.</t>
  </si>
  <si>
    <t>Obračun po kg.</t>
  </si>
  <si>
    <t xml:space="preserve">SPIRALNO FALCANI KANALI </t>
  </si>
  <si>
    <t>- U nastavku su opisani okrugli, spiralno falcani ventilacijski kanali od pocinčanog čeličnog lima u standardiziranoj izvedbi. U jedinične cijene se mora uračunati (vidjeti također Tehničke uvodne napomene):</t>
  </si>
  <si>
    <t>- u cijenu su uključeni  svi elementi; koljena, T-komadi, prijelazi,prirubnice, ovjesni materijal itd.</t>
  </si>
  <si>
    <t xml:space="preserve">- fazonski elementi (koljena, redukcije, T-komadi i sl.)
- spojni materijal i brtve (otporni na vremenske utjecaje i starenje ovisno o naprezanju trajno plastično ili trajno elastično)
- inspekcijski poklopci i izrezi u kanalu (za rešetke ili slično)
- naglavci za priključke kanala
- ovjesni materijal s ulošcima od kaučuka radi izbjegavanja zvučnih i toplinskih mostova
- mjerna mjesta s čepnim zatvaračem
</t>
  </si>
  <si>
    <t>SPIRALNO FALCANA CIJEV 80 mm</t>
  </si>
  <si>
    <t>SPIRALNO FALCANA CIJEV 100 mm</t>
  </si>
  <si>
    <t>SPIRALNO FALCANA CIJEV 125 mm</t>
  </si>
  <si>
    <t>SPIRALNO FALCANA CIJEV 150 mm</t>
  </si>
  <si>
    <t>SPIRALNO FALCANA CIJEV 160 mm</t>
  </si>
  <si>
    <t>SPIRALNO FALCANA CIJEV 200 mm</t>
  </si>
  <si>
    <t>SPIRALNO FALCANA CIJEV 250 mm</t>
  </si>
  <si>
    <t>SPIRALNO FALCANA CIJEV 315 mm</t>
  </si>
  <si>
    <t>SPIRALNO FALCANA CIJEV 400 mm</t>
  </si>
  <si>
    <t>SPIRALNO FALCANA CIJEV 450 mm</t>
  </si>
  <si>
    <t>SPIRALNO FALCANA CIJEV 500 mm</t>
  </si>
  <si>
    <t>Fleksibilna predizolirana alu-cijev za zrak. Uključen sav pribor i materijal potreban za ugradnju. Stavka uključuje dobavu, montažu te sav potrošni materijal koji je potreban za montažu: pužne obujmice promjera cijevi, Al ljepljiva traka. Sljedećih dimenzija:</t>
  </si>
  <si>
    <t>Ø 80</t>
  </si>
  <si>
    <t>Ø 150</t>
  </si>
  <si>
    <t>Ø 200</t>
  </si>
  <si>
    <t>Ø 315</t>
  </si>
  <si>
    <t>Toplinska izolacija pravokutnih i okruglih kanala toplinskom izolacijom s parnom branom, klase zapaljivosti B1. Stavka uključuje potrebnu količinu ljepila te završne originalne trake za spojeve. Stavka uključuje dobavu i montažu te sav potrošni materijal koji je potreban za montažu. Izolacija sljedeće debljine:</t>
  </si>
  <si>
    <t>13 mm</t>
  </si>
  <si>
    <t>Toplinska izolacija ventilacijskih kanala od mineralne vune debljine 30 mm u završnoj oblozi od Al-lima 0,55 mm, negoriva λ = 0,040 W/mK. Stavka uključuje dobavu, montažu te sav potrošni materijal koji je potreban za montažu: spojnice,, zakovice, Al ljepljiva traka, i ostalo.</t>
  </si>
  <si>
    <t>Ispitivanje zrakopropusnosti ventilacijskih kanala od strane ovlaštene ustanove, isporuka pisanog izvještaja o klasi zrakopropusnosti kanala.</t>
  </si>
  <si>
    <t>Balansiranje sustava, mjerenje buke, protoka zraka, izrada izvješća o balansiranju i buci, puštanje u pogon od strane ovlaštenog servisera, zajedno sa svim potrebnim podešavanjima i mjerenjima.  Čiščenje kanala prije puštanja u pogon.</t>
  </si>
  <si>
    <t>Priprema kompletne dokumentacije za tehnički pregled, pribavljanje atesta za svu opremu, puštanje u pogon, ispitivanje, izrada shema i uputa, uokvireno  i obješeno na zid, školovanje osoblja korisnika, izdavanje garantnih listova.</t>
  </si>
  <si>
    <t>Građevinski radovi izvođenja otvora u armirano betonskim zidovima/stropovima debljine do 20 cm za polaganje ventilacijskih kanala. Površine otvora:</t>
  </si>
  <si>
    <t>od 0,05 m2 do 0,1 m2</t>
  </si>
  <si>
    <t>od 0,1 m2 do 0,2 m2</t>
  </si>
  <si>
    <t>od 0,2 m2 do 0,3 m2</t>
  </si>
  <si>
    <t>od 0,3 m2 do 0,4 m2</t>
  </si>
  <si>
    <t>od 0,4 m2 do 0,5m2</t>
  </si>
  <si>
    <t>H</t>
  </si>
  <si>
    <t>VENTILACIJA KUHINJE I PRAONICE</t>
  </si>
  <si>
    <t>KUHINJA</t>
  </si>
  <si>
    <t>Protok: 3569 m3/h (+/-5%)</t>
  </si>
  <si>
    <t>Maksimalna dužina L = 2950 mm</t>
  </si>
  <si>
    <t>Maksimalna širina B = 2250 mm</t>
  </si>
  <si>
    <t>Maksimalna visina H = 500 mm</t>
  </si>
  <si>
    <t>Protok: 757 m3/h  (+/-5%)</t>
  </si>
  <si>
    <t>Maksimalna dužina L = 1350 mm</t>
  </si>
  <si>
    <t>Maksimalnaširina B = 1350 mm</t>
  </si>
  <si>
    <t>Maksimalna visina H = 400 mm</t>
  </si>
  <si>
    <t>Protok: 569 m3/h   (+/-5%)</t>
  </si>
  <si>
    <t>Maksimalna dužina L = 1150 mm</t>
  </si>
  <si>
    <t>Maksimalna širina B = 1550 mm</t>
  </si>
  <si>
    <t>Maksimalna visina H = 450 mm</t>
  </si>
  <si>
    <t>Priključak: NO 450</t>
  </si>
  <si>
    <t xml:space="preserve"> V=4900m3/h (+/-5%)</t>
  </si>
  <si>
    <t>Minimalni eksterni tlak dp,ext=300Pa</t>
  </si>
  <si>
    <t>Pel=1100W (+/-5%)</t>
  </si>
  <si>
    <t>230V, 50Hz, 1ph</t>
  </si>
  <si>
    <t xml:space="preserve">Maksimalno Lw=87 dB(A) </t>
  </si>
  <si>
    <t>Diferencijalni presostat zraka, 20-300 Pa sa kosim nastavcima 2 kom, 2 m cijev</t>
  </si>
  <si>
    <t>Krilna sklopka za zrak, radna temperatura -40...+80°C, u kanalu -10...+85°C:</t>
  </si>
  <si>
    <t>PRAONICA</t>
  </si>
  <si>
    <t xml:space="preserve">Priključak: NO 250 </t>
  </si>
  <si>
    <t xml:space="preserve">Minimalno qV=720 m3//h </t>
  </si>
  <si>
    <t>N = 230 V / 1f / 50Hz</t>
  </si>
  <si>
    <t xml:space="preserve">Maksimalna potrošnja: 0,2 kW </t>
  </si>
  <si>
    <t xml:space="preserve">Maksimalne dimenzije: </t>
  </si>
  <si>
    <t>tehnički podaci:</t>
  </si>
  <si>
    <t>Priključak: NO250</t>
  </si>
  <si>
    <t xml:space="preserve">3x400V </t>
  </si>
  <si>
    <t>Pravokutna fiksne fasadne žaluzine izrađene od aluminija, kao zaštita od vanjskih utjecaja, sa zaštitnom mrežicom na stražnjoj strani. Efektivna površina žaluzine minimalno 60%.
Sljedećih dimenzija:</t>
  </si>
  <si>
    <t>385x300</t>
  </si>
  <si>
    <t>Diferencijalni presostat zraka, 20-300 Pa sa kosim nastavcima 2 kom, 2 m cijev za upravljanje radom dobavnog ventilatora prostora praonice.</t>
  </si>
  <si>
    <t>Istrujna ventilacijska rešetka s dva reda redom vertikalnih lamela.  Rešetka je izrađena iz čeličnog lima.</t>
  </si>
  <si>
    <t>Stavka uključuje dobavu i ugradnju stavke skupa sa svim potrebnim elementima (ljepilo i sl.), potrošnim materijalom i građevinskim radovima za postavljanje stavke u stanje pogonske gotovosti.</t>
  </si>
  <si>
    <t>I</t>
  </si>
  <si>
    <t>AUTOMATSKA REGULACIJA</t>
  </si>
  <si>
    <t xml:space="preserve">Elementi automatske regulacije u polju </t>
  </si>
  <si>
    <t>Popis opreme:</t>
  </si>
  <si>
    <t>-Vanjski osjetnik temperature Pt1000, IP67
 (kom 1)</t>
  </si>
  <si>
    <t>-Uronski osjetnik temperature Pt1000, 100mm (kom 7)</t>
  </si>
  <si>
    <t>-Čahura za uronski osjetnik temperature, mesing, 100mm (kom 6)</t>
  </si>
  <si>
    <t>-Čahura za uronski osjetnik temperature, inox, 100mm (kom 1)</t>
  </si>
  <si>
    <t>-Uronski osjetnik temperature Pt1000, 300mm (kom 3)</t>
  </si>
  <si>
    <t>-Čahura za uronski osjetnik temperature, mesing, 300mm  (kom 2)</t>
  </si>
  <si>
    <t>-Čahura za uronski osjetnik temperature, inox, 300mm  (kom 1)</t>
  </si>
  <si>
    <t>-Kabelski osjetnik temperature, slikon 1,5 m  (kom 1)</t>
  </si>
  <si>
    <t>-Osjetnik tlaka 0...6 bar, 0-10V  (kom 1)</t>
  </si>
  <si>
    <t>-Zaštitini termostat podesiv, 0...+60 °C, 100mm  (kom 1)</t>
  </si>
  <si>
    <t>Troputni regulacijski ventil  (kom 1)</t>
  </si>
  <si>
    <t>Fitinzi za ventil  (kom 3)</t>
  </si>
  <si>
    <t>Elektromotorni pogon ventila  (kom 1)</t>
  </si>
  <si>
    <t>Stavka uključuje dobavu i ugradnju stavke skupa sa svim potrebnim elementima (vijci, obujmice, prirubnice i sl.) potrošnim materijalom i građevinskim radovima za postavljanje stavke u stanje pogonske gotovosti.</t>
  </si>
  <si>
    <t>Elementi za upravljanje ventilacijom praonice</t>
  </si>
  <si>
    <t>Regulacijska DDC oprema za ormar +RO-STR</t>
  </si>
  <si>
    <t>-Slobodno programibilni, regulacijsko-integracijski kontroler s 500 točaka i 18 mjeseci održavanja s 36 ulaza/izlaza  (16UI, 4DI, 8DO, 8AO)
Kontroler ima mogućnost komunikacije putem bilo kojeg  standardnog otvorenog komunikacijskog protokola (Modbus, Lonworks, BACnet,M-bus, KNX, DALI, OPC, SNMP, MQTT). Ima mogućnost upravljanja podacima, trendiranje, alarmiranje, vremensko upravljanje, integriran server s naprednim slobodno programibilnim grafičkim sučeljem, a vizualizacija i upravljanje je moguće putem standardnih WEB pretraživača, lokalno ili daljinski preko interneta. (kom 1)</t>
  </si>
  <si>
    <t>-U/I modul s 16 DI (digital input) (kom 1)</t>
  </si>
  <si>
    <t>-U/I modul s 16 RO (digital output) (kom 1)</t>
  </si>
  <si>
    <t>-Gateway modbus RS485/modbus TCP (kom 1)</t>
  </si>
  <si>
    <t xml:space="preserve">-5 portni ethernet switch za montažu na din šinu (kom 1) </t>
  </si>
  <si>
    <t>-Napojna jedinica 230VAC/24VDC/150W (kom 1)</t>
  </si>
  <si>
    <t>-10" dodirni LCD WEB panel (kom 1)</t>
  </si>
  <si>
    <t>Dobava elektrokomandnog-upravljačkog ormara +RO-STR sa svim potrebnom opremom DDC regulacije. Isporučuje se kompletno ožičen i ispitan, sa svom potrebnom tehničkom dokumentacijom. Elektrokomandni ormar je zidne izvedbe u zaštiti IP 54, za unutarnju ugradnju. Signalizacija stanja elektromotornih potrošača prikazana je pomoću dodirnog panela koji se ugrađuje na gornjoj ploči unutarnjeg ormara (grafička aplikacija). 
Dimenzije ormara su 1000x1000x300 (+/-5%)</t>
  </si>
  <si>
    <t>Izrada dokumentacije za izvedbu sustava automatske regulacije i CNUS-a koja uključuje izradu tehnoloških shema s ucrtanim elementima automatike, izradu kabel lista, blok shemu CNUS-a i strujne sheme ormara.</t>
  </si>
  <si>
    <t xml:space="preserve">Radovi montaže i spajanja opreme u polju, FC regulatora, ventilokonvektora u zajedničkim prostorima i elektrokomandnih ormara na prethodno  položene i ispitane i označene kabele. Dobava i polaganje kabela, završno s uvlačenjem u elemente i el. razdjelnike nije uključena u stavci.
</t>
  </si>
  <si>
    <t>Specijalistički radovi puštanja u rad opreme u polju. Radovi uključuju:</t>
  </si>
  <si>
    <t>-nadzor nad ugradnjom opreme u polju
-ugađanje opreme u polju
-puštanje u rad
-testiranje isporučene opreme                                                                                                -podešavanje parametara regulacije
-izrada uputstava za rad
-obuka osoblja krajnjeg korisnika</t>
  </si>
  <si>
    <t>Specijalistički radovi programiranja i puštanja u rad DDC opreme. Radovi uključuju:</t>
  </si>
  <si>
    <t>-izrada finalnih funkcionalnih shema
-izrada strujnih shema elektrokomandnih ormara (potrebno dostaviti projektantu/nadzoru na ovjeru)
-programiranje DDC regulatora
-testiranje aplikacija
-puštanje u rad
-ispitivanje signala i izrada protokola o ispitivanju 
-programiranje grafičkih prikaza na Touch panelu                                                                                            -podešavanje parametara regulacije sukladno projektantskim i korisničkim zahtjevima
-izrada uputstava za rad
-obuka osoblja krajnjeg korisnika</t>
  </si>
  <si>
    <t>Specijalistički radovi programiranja na nivou grafičke vizualizacije unutar  WEB sučelja u DDC kontroleru. Vizualizacija i upravljenje sustavom predviđeno je i putem Internet pretraživača s bilo kojeg računala na mreži, a pristup sustavu je moguć samo uz odgovarajuća korisnička pristupna prava.</t>
  </si>
  <si>
    <t>-spajanje DDC podstanice na korisničku ethernet mrežu</t>
  </si>
  <si>
    <t>-testiranje komunikacija</t>
  </si>
  <si>
    <t>-izrada i programiranje grafičkih prikaza</t>
  </si>
  <si>
    <t>-programiranje alarmnih prikaza</t>
  </si>
  <si>
    <t>-programiranje history prikaza</t>
  </si>
  <si>
    <t>-programiranje e-mail alarmiranja</t>
  </si>
  <si>
    <t>-izrada uputstava za rad</t>
  </si>
  <si>
    <t>-obuka osoblja krajnjeg korisnika</t>
  </si>
  <si>
    <t>Specijalistički radovi integracije oprema treće strane. Stavka uključuje dobavu i ugradnju stavke skupa sa svim potrebnim elementima, potrošnim materijalom i građevinskim radovima za postavljanje stavke u stanje pogonske gotovosti.</t>
  </si>
  <si>
    <t>Specijalistički radovi daljinskog praćenja rada sustava putem Internet konekcije s ciljem optimizacije rada, podešavanja parametara, otkrivanja skrivenih grešaka i pomoć službi održavanja za rukovanje sustavom u trajanju jedne godine od finalnog puštanja u rad i primopredaje.</t>
  </si>
  <si>
    <t>J</t>
  </si>
  <si>
    <t>SPLIT SUSTAV</t>
  </si>
  <si>
    <t>SPLIT JEDINICA</t>
  </si>
  <si>
    <t>Tehničke karakteristike sustava:</t>
  </si>
  <si>
    <t>Napajanje: jednofazno, 220-240 V, 50 Hz</t>
  </si>
  <si>
    <t>EER=3,5</t>
  </si>
  <si>
    <t>Minimalni COP=3,31</t>
  </si>
  <si>
    <t xml:space="preserve">medij:  R32 </t>
  </si>
  <si>
    <t>Mimalno radno područje - hlađenje:  +35°C</t>
  </si>
  <si>
    <t>Mimalno radno područje - grijanje: od -20°</t>
  </si>
  <si>
    <t>Maksimalni nivo zvučnog tlaka unutarnje jedinice: (max): 40  dB(A)</t>
  </si>
  <si>
    <t>Maksimalne dimenzije vanjske jedinice: 800x300 mm; h=550 mm</t>
  </si>
  <si>
    <t>Ø9,52</t>
  </si>
  <si>
    <t>Ø15,9</t>
  </si>
  <si>
    <t>CIJEVI ZA ODVOD KONDENZATA</t>
  </si>
  <si>
    <t>Polipropilenska kanalizacijska cijevi i fazonski komadi s naglavkom i brtvom za izvedbu horizontalne i vertikalne odvodnje unutar objekta.
Cijevi i spojevi se spajaju na naglavak pomoću integrirane gumene brtve. Cijevi se polažu u instalacijski kanal, zidne usjeke i proboje kao i pod stropom građevine. U cijenu uključiti materijal za pričvršćivanje cijevi (obujmica sa vijkom) pomoću kliznih i čvrstih točaka, cijevi se pričvršćuju po uputama proizvođača.</t>
  </si>
  <si>
    <t>∅20</t>
  </si>
  <si>
    <t>od polipropilena za kondenzat sa vodenim i mehaničkim zatvaračem(kuglica) zadaha.</t>
  </si>
  <si>
    <t>Ispitivanje cjevovoda na nepropusnost što uključuje tlačnu probu (28 bar u trajanju od 48 sati), te vakumiranje sustava</t>
  </si>
  <si>
    <t>K</t>
  </si>
  <si>
    <t xml:space="preserve">PLINSKA INSTALACIJA </t>
  </si>
  <si>
    <t>Uspostava asfalta debljine sloja 10 cm nakon izvedene plinske instalacije. Obračun po kvadratu stvarno izvedenog stanja.</t>
  </si>
  <si>
    <t>Strojni iskop varne jame i rova širine 40 cm zemlje III kategorije te profiliranje dna. Zemlju odbacivati pokraj rova. Obračun po kubiku stvarno iskopanog materijala prema količinama u sraslom stanju .</t>
  </si>
  <si>
    <t>Ručni iskop varne jame i rova  širine 40 cm zemlje III kategorije te profiliranje dna. Zemlju odbacivati pokraj rova. Obračun po kubiku stvarno iskopanog materijala prema količinama u sraslom stanju .</t>
  </si>
  <si>
    <t xml:space="preserve">Planiranje dna kanala ručno sa točnošću ± 2,0 cm. Obračun po kvadratu stvarno isplaniranog dna. </t>
  </si>
  <si>
    <r>
      <t>Nabava, prijevoz i ugradnja sitnog pijeska, koji se ugrađuje u rov ispod cijevi, debljine sloja 15cm. Obračun se vrši po m</t>
    </r>
    <r>
      <rPr>
        <vertAlign val="superscript"/>
        <sz val="10"/>
        <rFont val="Open Sans"/>
        <family val="2"/>
      </rPr>
      <t>3</t>
    </r>
    <r>
      <rPr>
        <sz val="10"/>
        <rFont val="Open Sans"/>
        <family val="2"/>
      </rPr>
      <t xml:space="preserve"> nabavljenog, dovezenog i ugrađenog pijeska u rov kanala.</t>
    </r>
  </si>
  <si>
    <t>Zatrpavanje rova nakon polaganja i ispitivanja cijevi niskotlačne plinske instalacije sitnim pijeskom, debljine sloja 15cm iznad cijevi. Zatrpavanje se vrši ručno prema navedenoj visini.</t>
  </si>
  <si>
    <t>Dobava i polaganje traka za upozorenje i otkrivanje PE plinovoda: PE traka s dvije žice od nehrđajućeg čelika (valovito ugrađene), širine 6 - 8 cm, žute boje  s natpisom PLIN ili POZOR PLIN. Traka položena na cijev, s natpisom prema gore. Žice spojiti tako da se ostvari trajna i kvalitetna električna veza. Krajevi žice moraju biti dostupni za priključenje detektora. Nakon ugradnje izvršiti kontrolu električne veze i o tome dati pismeni nalaz. PE traka žute boje, s natpisom PLIN ili POZOR PLIN. Položena iznad cijevi na dubini 50 cm.</t>
  </si>
  <si>
    <r>
      <t>Zatrpavanje rova nakon polaganja cijevi materijalom iz iskopa, debljine sloja 15 cm u dijelu kolnika.Obračun se vrši po m</t>
    </r>
    <r>
      <rPr>
        <vertAlign val="superscript"/>
        <sz val="10"/>
        <rFont val="Open Sans"/>
        <family val="2"/>
      </rPr>
      <t>3</t>
    </r>
    <r>
      <rPr>
        <sz val="10"/>
        <rFont val="Open Sans"/>
        <family val="2"/>
      </rPr>
      <t xml:space="preserve"> ugrađenog materijala u rov.</t>
    </r>
  </si>
  <si>
    <r>
      <t>Zatrpavanje rova nakon polaganja cijevi materijalom iz iskopa do konačne visine u dijelu izvan kolnika.Obračun se vrši po m</t>
    </r>
    <r>
      <rPr>
        <vertAlign val="superscript"/>
        <sz val="10"/>
        <rFont val="Open Sans"/>
        <family val="2"/>
      </rPr>
      <t>3</t>
    </r>
    <r>
      <rPr>
        <sz val="10"/>
        <rFont val="Open Sans"/>
        <family val="2"/>
      </rPr>
      <t xml:space="preserve"> ugrađenog materijala u rov.</t>
    </r>
  </si>
  <si>
    <t>Sedlo s nožem i ventilom PE100 d32 i spojnicom sa elektrozavojnicom</t>
  </si>
  <si>
    <t xml:space="preserve">Adapter PE čelik sa elektrozavoJnicom </t>
  </si>
  <si>
    <t>PE d32/NO40</t>
  </si>
  <si>
    <t>PE d32</t>
  </si>
  <si>
    <t xml:space="preserve">Zaštitna čelična cijevi </t>
  </si>
  <si>
    <t>Zaštitna fleksibilna PVC cijev</t>
  </si>
  <si>
    <t>Ispitivanje  instalacije plina na tlak i nepropusnost sa neutralnim plinom prema propisima distributera kao i kompletnog plinovoda (uključivo ispitivanje svih zavara, tlačne probe i ostalo prema projektu).Poslije uspješnog ispitivanja izdati odgovarajuće dokumente.</t>
  </si>
  <si>
    <t>Geodetsko snimanje strojarskih instalacija izvedenog priključka</t>
  </si>
  <si>
    <t>UKUPNO KUČNI PRIKLJUČAK:</t>
  </si>
  <si>
    <t xml:space="preserve">NEMJERENI PLIN </t>
  </si>
  <si>
    <t xml:space="preserve">Glavni zaporni ventil kuglasta slavina prirubnička u kompletu s, brtvama, spojnim materijalom i  protuprirubnicama ,za smještaj u ormariću </t>
  </si>
  <si>
    <t>NO40 NO6</t>
  </si>
  <si>
    <t>Plinski filter, u kompletu sa spojnim i brtvenim materijalom – U ormariću mjerno redukcijske stanice</t>
  </si>
  <si>
    <t>Ličenje cijevne instalacije temeljnom bojom i dva sloja uljne boje, uz prethodno čišćenje do metalnog sjaja</t>
  </si>
  <si>
    <t>Stavka uključuje dobavu i ugradnju stavke skupa sa svim potrebnim elementima i sitno potrošnim materijalom i građevinskim radovima za postavljanje stavke u stanje pogonske gotovosti.</t>
  </si>
  <si>
    <t>UKUPNO NEMJERENI PLIN:</t>
  </si>
  <si>
    <t xml:space="preserve">MJERENI PLIN </t>
  </si>
  <si>
    <t>Kuglasta plinska slavina sa navojnim priključcima (uključivo spojni i brtveni materijal), dimenzija:</t>
  </si>
  <si>
    <t>Čelični redukcija sljedećih dimenzija:</t>
  </si>
  <si>
    <t>NO50/20</t>
  </si>
  <si>
    <t>NO40/32</t>
  </si>
  <si>
    <t>NO32/25</t>
  </si>
  <si>
    <t>NO32/15</t>
  </si>
  <si>
    <t>NO25/15</t>
  </si>
  <si>
    <t>Čelični kolčak i čep s rubom:</t>
  </si>
  <si>
    <t>Zaštitna čelična cijevi</t>
  </si>
  <si>
    <t>4.10.</t>
  </si>
  <si>
    <t>Zaštitna čelična cijev za prolaz kroz etaže i zidove ispunjena izolacionim materijalom sljedećih dimenzija:</t>
  </si>
  <si>
    <t>4.11.</t>
  </si>
  <si>
    <t>Kuhinjski potrošači</t>
  </si>
  <si>
    <t>Kotao</t>
  </si>
  <si>
    <t>4.12.</t>
  </si>
  <si>
    <t>PE d63/Če NO 50</t>
  </si>
  <si>
    <t>4.13.</t>
  </si>
  <si>
    <t>PE d63</t>
  </si>
  <si>
    <t>4.14.</t>
  </si>
  <si>
    <t>Elektromagnetni ventil NO32 navojni, za spajanje na krilnu sklopku ugrađenom u odisnog kanala nape.U stavku uključiti spojni i brveni materijal kao i el.spajanje na krilnu sklopku.</t>
  </si>
  <si>
    <t>4.15.</t>
  </si>
  <si>
    <t>Krilna sklopka za ugradnju na okrugli kanal fi500 na odisu kuhinje za otvaranje i zatvaranje magnetnog ventila kuhinje.</t>
  </si>
  <si>
    <t>4.16.</t>
  </si>
  <si>
    <t>4.17.</t>
  </si>
  <si>
    <t>Ispitivanja  instalacije plina na tlak i nepropusnost sa neutralnim plinom prema propisima distributera kao i kompletnog plinovoda (uključivo ispitivanje svih zavara, tlačne probe i ostalo prema projektu). Poslije uspješnog ispitivanja izdati odgovarajuće dokumente.</t>
  </si>
  <si>
    <t>UKUPNO MJERENI PLIN:</t>
  </si>
  <si>
    <t xml:space="preserve">UKUPNO PLINSKA INSTALACIJA BEZ PDV-a: </t>
  </si>
  <si>
    <t>PLINSKA INSTALACIJA</t>
  </si>
  <si>
    <t xml:space="preserve"> - Minimalni nazivni toplinski učinak: 110,7kW</t>
  </si>
  <si>
    <t xml:space="preserve">Regulator podnog grijanja , 230V                                      
- 8 ulaza za termostate podnog grijanja
- 1 relejni izlaz za crpku podnog grijanja 
- 1 relejni izlaz za plinski bojler                                                                               </t>
  </si>
  <si>
    <t>LCD touch termostat podnog grijanja sa podnim senzorom 
- prikaz i podešavanje temperature prostora
- ulaz za osjetnik temperature poda
- ugradnja u podžbuknu elektroinstalacijsku kutiju 
- WIFI komunikacija za upravljanje mobilnom aplikacijom na pametnim telefonima</t>
  </si>
  <si>
    <t xml:space="preserve">GRAĐEVINSKI RADOVI </t>
  </si>
  <si>
    <r>
      <t xml:space="preserve">3. MONTAŽA CIJEVI
Mreža cjevovoda izrađuje se u ravnoj liniji, pod pravim kutom i na način da se može potpuno isprazniti i odzračiti. 
Cjelokupna mreža cijevi izrađuje se na način koji osigurava dobro strujanje.
Potrebno je odabrati cjevovode čija debljina stijenki odgovara ispitnom tlaku pojedinog nazivnog tlaka . Cijevni nosači se postavljaju u pravilnim razmacima i uredno </t>
    </r>
    <r>
      <rPr>
        <sz val="10"/>
        <color theme="1"/>
        <rFont val="Open Sans"/>
        <family val="2"/>
      </rPr>
      <t>poredani</t>
    </r>
    <r>
      <rPr>
        <sz val="10"/>
        <color theme="1"/>
        <rFont val="Open Sans"/>
        <family val="2"/>
        <charset val="238"/>
      </rPr>
      <t xml:space="preserve">.
</t>
    </r>
  </si>
  <si>
    <t>Nakon postavljanja potrebne toplinske izolacije, uključujući njezino oblaganje, mora biti osiguran svijetli razmak između cjevovoda od najmanje 5 cm. Cjevovodi se moraju moći pojedinačno izolirati.</t>
  </si>
  <si>
    <t>- potrošnja pogonskog energenta
- temperatura kondenzacije
- temperatura isparavanja
- pad tlaka u izmjenjivaču topline
- podaci o emisiji 
- temperature ispusnih plinova
- temperature polaza i povrata
- regulacija i kontrola funkcije svih sustava i dijelova sustava. 
Knjiga postrojenja i knjiga sa rezultatima ispitivanja moraju se potpuno popunjene nakon usuglašavanja s prvostupanjskim tijelom zajedno sa svim mjernim protokolima predati Investitoru.</t>
  </si>
  <si>
    <t>Dizalica topline je sa kontrolom upravljanja do 32 jedinice. Mogućnost povezivanja na online servisnu podršku.</t>
  </si>
  <si>
    <t>Napajanje: 400V - 3f - 50Hz</t>
  </si>
  <si>
    <t>Minimalni SEER = 3,7</t>
  </si>
  <si>
    <t>Maksimalno dopuštena apsorbirana el. snaga stroja: 35,5  [kW]</t>
  </si>
  <si>
    <t xml:space="preserve">Maksimalna masa stroja: 1300  kg </t>
  </si>
  <si>
    <t>Elektro ormar treba biti ugrađen na uređaju sa svim elementima i ožičenjem potrebnim za siguran i ispavan rad uređaja, mikroprocesorom za kontrolu i vođenje rada uređaja. Mikroprocesor mora osigurati potpuno automatski rad uređaja.</t>
  </si>
  <si>
    <t>Opremljen hidro modulom s jednom cirkulacijskom crpkom [minimalni raspoloživi eksterni pad tlaka pumpe hlađenje/grijanje je 115/130 kPa]</t>
  </si>
  <si>
    <t>U stavku potrebno je uključiti modbus komunikacijsku karticu, protokol za komunikaciju, opremu za funkciju dizalica u modu master/slave, upravljač, tavicu za kondenzat sa pripadnim grijačem i antivibracijske podloške.</t>
  </si>
  <si>
    <t>Maksimalna visina: 2600mm</t>
  </si>
  <si>
    <t xml:space="preserve"> - Dimenzije: ŠxDxV= 330 x 7800 x 880 mm (+/-10%)</t>
  </si>
  <si>
    <t>Maksimalne dužine 1800 mm</t>
  </si>
  <si>
    <t>minimalni volumenski protok: G= 2,0 m3/h
dimenzije: 1300x690x1320 mm (LxBxH) +/-10%
priključci za ulaz, izlaz i odvod
220V/50Hz</t>
  </si>
  <si>
    <t>Elementi za odzračivanje cjevovoda uključivo: automatski odzračni lončić min. V= 2l s protupovratnim ventilom, kuglasto PP slavinom R1/2" s priključkom za gumeno crijevo te 6 m čelične cijevi NO15. Komplet antikorozivno zaštićeno i obojano.</t>
  </si>
  <si>
    <t>Maksimalna potrošnja N= 0,1 kW 
230 V /1f / 50 Hz</t>
  </si>
  <si>
    <t>Duljina: 180 mm (+/-10%)</t>
  </si>
  <si>
    <t xml:space="preserve">Razdjelnik za ugradnju u ormarić radijatorskog grijanja.  Razdjelnik grijanja dolazi u setu sa nosačim podesive visine termometrima na razdjelniku i sabirniku, indikatorima (mjeračima) protoka i spojevima za montažu termopogona za  svaki krug  grijanja, slavinom za punjenje i pražnjenje, te odzračnim pipcima na razdjelniku i sabirniku. 
Tehničke karakteristike: 
- Medij: voda                                                      
Radna temperatura medija: 0-60°C                    
- Radni tlak : 6 bar                                                                                                        U stavku uključiti set  kuglastih ventila 1" za razdjelnike </t>
  </si>
  <si>
    <t>Kompaktni višeslojni kompozitni  razdjelnik s indikatorom protoka za 9 krugova  (Za ugradnju u ormarić oznake R10)
Maksimalne dimenzije (VxŠxD): 340x570x100 mm   +/-10%</t>
  </si>
  <si>
    <t>Kompaktni višeslojni kompozitni  razdjelnik s indikatorom protoka za 4 krugova (Za ugradnju u ormarić oznake R11)
Maksimalne dimenzije  (VxŠxD): 340x370x100 mm   +/-10%</t>
  </si>
  <si>
    <t>Kompaktni višeslojni kompozitni  razdjelnik s indikatorom protoka za 5 krugova (Za ugradnju u ormarić oznake R12)
Maksimalne dimenzije  (VxŠxD): 340x370x100 mm   +/-10%</t>
  </si>
  <si>
    <t>Ventili za hidrauličko balansiranje  za ugradnju u podžbukni ormarić. Ventili  sa proporcionalnom karakteristikom prigušenja, mjernim priključcima za instrument za podešavanje protoka. Opremljeni ručnim kolom sa numeričkom skalom za predpodešavanje i mogućnosti blokiranja podešenog položaja.   Ventili su sa navojnim priključkom.  U stavku uključiti sav spojni i pričvrisni pribor.</t>
  </si>
  <si>
    <t>Regulator diferencijalnog tlaka sa membranom, u kompletu sa kapilarnom cijevi i mjernim priključcima. U navojnoj izvedbi za DN15. Kontinuirano podešavanje i održavanje razlike tlakova u rasponu 10-60 kPa DN15.</t>
  </si>
  <si>
    <t xml:space="preserve">sljedećih dimenzija (mm) i količina (visina x dužina x širina) +/-10%: </t>
  </si>
  <si>
    <t>Maksimalna potrošnja N= 0,7 kW 
 230 V/1f/ 50 Hz</t>
  </si>
  <si>
    <t>Duljina: 250 mm (+/-10%)</t>
  </si>
  <si>
    <t xml:space="preserve"> Kompaktni višeslojni kompozitni  razdjelnik s indikatorom protoka za 10 krugova
Kompozitni razdjelnik podnog grijanja za stambene i javne građevine. Razdjelnik podnog grijanja dolazi u setu sa nosačim podesive visine, termometrima na razdjelniku i sabirniku, indikatorima (mjeračima) protoka i spojevima za montažu termopogona za  svaki krug podnog grijanja, slavinom za punjenje i pražnjenje, te odzračnim pipcima na razdjelniku i sabirniku.
</t>
  </si>
  <si>
    <t>Tehničke karakteristike:
 - Medij: voda                                                           
- Radna temperatura medija: 0-60C
- Radni tlak : 6 bar                                                                                   
-Dimenzije (VxŠxD): 340x650x100 mm (+/-10%)   U stavku uključiti i set kuglastih ventila 1" za razdjelnike</t>
  </si>
  <si>
    <t>Elektrotermički pogon 230V, NC, za spajanje sa regulatorom podnog grijanja</t>
  </si>
  <si>
    <t>Ventili za hidrauličko balansiranje  za ugradnju u podžbukni ormarić, Ventili  sa proporcionalnom karakteristikom prigušenja, mjernim priključcima za instrument za podešavanje protoka. Opremljeni ručnim kolom sa numeričkom skalom za predpodešavanje i mogućnosti blokiranja podešenog položaja. Ventili su sa navojnim priključkom.</t>
  </si>
  <si>
    <t xml:space="preserve">PE-Xc cijev za podno grijanje 16x2,0mm 
Cijev za grijanje/hlađenje od umreženog polietilena s slojem zaštite od difuzije kisika.                                                                       
</t>
  </si>
  <si>
    <t>Pričvrsnica za PE-Xc cijevi                                         Služi za fiksiranje cijevi na ploču za polaganje cijevi.</t>
  </si>
  <si>
    <t>Rubna traka
Rubna dilataciona traka za osiguranje brtvljenja između rubne trake i toplinske izolacije.</t>
  </si>
  <si>
    <t>Dilatacijski profil 
maksimalna visina: 110mm, a min debljina 7 mm.</t>
  </si>
  <si>
    <t xml:space="preserve">Aditiv za estrih na cementnoj osnovi, homogenizira i poboljšava kvalitetu materijala i time povećava toplinsku provodljivost poda. </t>
  </si>
  <si>
    <t>Kutni držač cijevi
Fiksira cijev pod kutem od 90°. Proizvedeno od plastike otporne na udarce. Koristiti za lukove uz razdjeljivač.</t>
  </si>
  <si>
    <t>Elementi za odzračivanje cjevovoda uključivo: automatski odzračni lončić min.V= 2l s protupovratnim ventilom, kuglastom PP slavinom R1/2" s priključkom za gumeno crijevo te 6 m čelične cijevi NO15. Komplet antikorozivno zaštićeno i obojano.</t>
  </si>
  <si>
    <t>Maksimalna potrošnja N= 1,55 kW
 230 V /1f/ 50 Hz</t>
  </si>
  <si>
    <t>Duljina: 340 mm  (+/-10%)</t>
  </si>
  <si>
    <t>Minimalni rashladni učinak :0,69 kW</t>
  </si>
  <si>
    <t>Minimalni ogrijevni učinak : 1,08 kW</t>
  </si>
  <si>
    <t>Dimenzije kućišta  DxŠxV:  380 x 215 x 480 mm  (+-10%)</t>
  </si>
  <si>
    <t>* tavica za kondenzat</t>
  </si>
  <si>
    <t xml:space="preserve">Max nivo zvučne snage: 40 dB(A) </t>
  </si>
  <si>
    <t>Max električna snaga: 30 W</t>
  </si>
  <si>
    <t>Minimalni rashladni učinak : 1,10 kW</t>
  </si>
  <si>
    <t>Minimalni ogrijevni učinak :  1,61 kW</t>
  </si>
  <si>
    <t>Dimenzije kućišta  DxŠxV:  530 x 215 x 480 mm   (+-10%)</t>
  </si>
  <si>
    <t>Minimalni rashladni učinak : 3,79 kW</t>
  </si>
  <si>
    <t>Minimalni ogrijevni učinak :  5,64 kW</t>
  </si>
  <si>
    <t xml:space="preserve">Max nivo zvučne snage: 52 dB(A) </t>
  </si>
  <si>
    <t>Max električna snaga: 35 W</t>
  </si>
  <si>
    <t>Max električna snaga: 75 W</t>
  </si>
  <si>
    <t>Dimenzije kućišta  DxŠxV:  1280 x 215 x 480 mm  (+-10%)</t>
  </si>
  <si>
    <t>Minimalni rashladni učinak: 1,87 kW</t>
  </si>
  <si>
    <t>Minimalni ogrijevni učinak:  2,56 kW</t>
  </si>
  <si>
    <t xml:space="preserve">Max nivo zvučne snage: 45 dB(A) </t>
  </si>
  <si>
    <t xml:space="preserve">Dobava i montaža podžbuknog razdjelnog ormara u koji se predviđa smještaj razdjelnika krugova podnog grijanja. </t>
  </si>
  <si>
    <t>Maksimalna električna snaga: 30 W 
230V /1f/ 50Hz</t>
  </si>
  <si>
    <t>Dimenzije kućišta DxŠxV:  930 x 190 x 330 mm  (+/-10%)</t>
  </si>
  <si>
    <t>Minimalni rashladni učinak: 3,25 kW</t>
  </si>
  <si>
    <t>Minimalni ogrijevni učinak:  4,33 kW</t>
  </si>
  <si>
    <t>Max nivo zvučne snage:50 dB(A)</t>
  </si>
  <si>
    <t>Maksimalna električna snaga: 35 W 
230V /1f/ 50Hz</t>
  </si>
  <si>
    <t>Dimenzije kućišta DxŠxV:  1230 x 190 x 330 mm (+/-10%)</t>
  </si>
  <si>
    <t>Minimalni rashladni učinak : 4,25 kW</t>
  </si>
  <si>
    <t>Minimalni ogrijevni učinak :  4,91 kW</t>
  </si>
  <si>
    <t>Max nivo zvučne snage:52 dB(A)</t>
  </si>
  <si>
    <t>Maksimalna električna snaga: 70 W 
230V /1f/ 50Hz</t>
  </si>
  <si>
    <t>Minimalni rashladni učinak : 9,25 kW</t>
  </si>
  <si>
    <t>Minimalni ogrijevni učinak : 13,10 kW</t>
  </si>
  <si>
    <t>Max nivo zvučne snage: 59 dB(A)</t>
  </si>
  <si>
    <t>Maksimalna električna snaga: 165 W 
230V /1f/ 50Hz</t>
  </si>
  <si>
    <t>Dimenzije panela  DxŠxV: 680x680x40  mm (+/-10%)</t>
  </si>
  <si>
    <t>Dimenzije kućišta DxŠxV: 820x820x330 mm (+/-10%)</t>
  </si>
  <si>
    <t>Dimenzije kućišta DxŠxV: 575x575x290 mm (+/-10%)</t>
  </si>
  <si>
    <t>Dimenzije panela  DxŠxV: 900x900x50  mm (+/-10%)</t>
  </si>
  <si>
    <t>Ventili za hidrauličko balansiranje u sustavima grijanja i hlađenja sa proporcionalnom karakteristikom prigušenja, mjernim priključcima za instrument za podešavanje protoka, opremljeni ručnim kolom sa numeričkom skalom  za predpodešavanje i mogućnosti blokiranja podešenog položaja.  Ventili su sa priključkom na prirubnicu.</t>
  </si>
  <si>
    <t>Elementi za odzračivanje cjevovoda uključivo: automatski odzračni lončić min.V=2l s protupovratnim ventilom, kuglastom PP slavinom R1/2" s priključkom za gumeno crijevo te 6 m čelične cijevi NO15. Komplet antikorozivno zaštićeno i obojano.</t>
  </si>
  <si>
    <t>Maksimalna potrošnja N=0,65 kW 
230 V/1f/50 Hz</t>
  </si>
  <si>
    <t xml:space="preserve">Duljina: 250 mm (+/-10%) </t>
  </si>
  <si>
    <t>Ventili za hidrauličko balansiranje. Ventili  sa proporcionalnom karakteristikom prigušenja, mjernim priključcima za instrument za podešavanje protoka. Opremljeni ručnim kolom sa numeričkom skalom za predpodešavanje i mogućnosti blokiranja podešenog položaja. Ventili su sa navojnim priključkom.</t>
  </si>
  <si>
    <t>Elementi za odzračivanje cjevovoda uključivo: automatski odzračni lončić min. V= 2l s protupovratnim ventilom, kuglastom PP slavinom R1/2" s priključkom za gumeno crijevo te 6 m čelične cijevi NO15. Komplet antikorozivno zaštićeno i obojano.</t>
  </si>
  <si>
    <t>Minimalna brutto površina kolektora: 2,5 m²</t>
  </si>
  <si>
    <t>Površina apsorbera: 2,32 m² (+/-10%)</t>
  </si>
  <si>
    <t>Priključni vodovi (2 komada). Valovita cijev od plemenitog čelika s toplinskom izolacijom postojanom na UV zračenje i vijčanim spojkama sa steznim prstenom, duljine 1000 mm.</t>
  </si>
  <si>
    <t>Bivalentni spremnik (Oznaka na nacrtu E)</t>
  </si>
  <si>
    <t>Pričvrsni set. Za potporu na ravnim krovovima za slobodnu montažu na podkonstrukciji  otpornog na koroziju.
Kut postavljanja - 45 °
Prikladno za - 8 kolektora
Za minimalno opterećenje snijegom od 1,4 kN/m²
Za maksimalnu brzine vjetra do 150 km/h</t>
  </si>
  <si>
    <t>Dvocijevna crpna stanica za krug kolektora kao kompaktna jedinica koja se sastoji od ogranka crpke i solarnog ogranka.
Opseg isporuke / Opremljenost:
•  crpka 
• 2 termometra
• 2 kuglaste slavine s nepovratnim zaklopkama
• pokazivač volumnog protoka
• manometar
Minimalna visina dobave 6,4 m
Minimalni protok 1500 lit/h
Maksimalna potrošnja 50 W</t>
  </si>
  <si>
    <t>Odvajać zraka R1 1/4", za solar</t>
  </si>
  <si>
    <t xml:space="preserve">Solarni monovalentni spremnik za PTV
Monovalentni spremnik sa jednom ogrijevnom spiralom od čelika u donjoj zoni. Ogrjevna spirala za priključak solara ili drugog proizvođača topline. Kompletna anodna zaštita i unutarnjom obradom za korištenje za PTV. Vanjska izolacija minimalne debljine 100 mm. 
Tehnički podaci:
Minimalni efektivni volumen 1500 litara(+/-10%)
</t>
  </si>
  <si>
    <t>Solarna izolacija cjevovoda  sa zaštitnim termioizolacijskim plaštom otpornim na visoke temperature, te UV zaštitom od sunca i ptica. Minimalne debljine 19 mm, s pripadajućim ljepilom i samoljepivom trakom. Sljedećih dimenzija:</t>
  </si>
  <si>
    <t>Maksimalna potrošnja N=0,2 kW
230V/1f/50Hz</t>
  </si>
  <si>
    <t xml:space="preserve">• Donja/gornja spirala 10 bar
• Sanitarna voda 10 bar
Maksimalne temperature
• Donja/gornja spirala 110 °C
• Sanitarna voda 95 °C
Maksimalne dimenzije:
• Promjer s izolacijom 1200 mm
• Ukupna visina s izolacijom 2300 mm
</t>
  </si>
  <si>
    <t>Elementi za odzračivanje cjevovoda uključivo: automatski odzračni lončić min V=2l s protupovratnim ventilom, kuglastom PP slavinom R1/2" s priključkom za gumeno crijevo te 6 m čelične cijevi NO15 (Ø21,3 x 2,65). Komplet antikorozivno zaštićeno i obojano.</t>
  </si>
  <si>
    <t>Ingegrirana ekspanzijska posuda
• Set za nadopunu
• Kotlovski nastavni komad</t>
  </si>
  <si>
    <t>Integriran osjetnik tlaka vode za mjerenje tlaka instalacije s podesivom zadanom temperaturom polaza.</t>
  </si>
  <si>
    <t xml:space="preserve">Nazivni toplinski učin pri radu na zemni plin
Maksimalni toplinski učin 50/30°C 26 kW
Toplinski učin PTV 23 kW (+/-10%)
Maksimalne dimenzije
• Duljina 400 mm
• Širina 490 mm
• Visina 750 mm
Dozv. radni tlak 3 bar
Dimovodni priključak 60 mm
Priključak dovodnog zraka 100 mm
Uključivo cirkulacijska crpka
Minimalni volumen ekspanzijske posude 9,5 l
Minmalni stupanj iskoristivosti Hs do 98 %
</t>
  </si>
  <si>
    <t>Funkcijsko proširenje u kućištu za zidnu montažu. Elektronička regulacija
temperaturnog diferencijala za bivalentno zagrijavanje tople vode i jednostavnu
podršku grijanja sa solarnim kolektorima
• Regulacija broja okretaja solarne crpke
U ovisnosti o solarnom prinosu podrška zagrijavanja spremnika s proizvođačem topline
• S osjetnikom temperature kolektora s priključnim vodom i osjetnikom temperature spremnika</t>
  </si>
  <si>
    <t>Obruč ravnog krova, Alu vanjskog promjera 125 mm (+/-10%)</t>
  </si>
  <si>
    <t>-Dobava:
Min. protok zraka:	14310 m3/h 
Min eksterni pad tlaka :	330 Pa
 -Odsis:	
Min. protok zraka : 	11110 m3/h
Min eksterni pad tlaka :	330 Pa
Maksimalne dimenzije LxBxH :	
6.100,0 x 2.485,0x2.280,0 mm
Maksimalna masa uređaja:	3500,00 kg</t>
  </si>
  <si>
    <t>A - Usisna / odvodna jedinica
- Regulacijska zaklopka
Zrakotijesna izvedba 
- Hauba na izlaznoj strani</t>
  </si>
  <si>
    <t>- Pločasti rekuperator
Izvedba: 		s by-passom i žaluzijom</t>
  </si>
  <si>
    <t xml:space="preserve"> Ljetni režim:
Temperatura - svježi zrak:		30,20°C
Temperatura – dobavni zrak:		24,0°C
Temperatura - odsisni zrak:		26,00°C</t>
  </si>
  <si>
    <t>Povrat topline minimalno	:	82%
Energetska učinkovitost minimalno:		79%
Klasa povrata topline minimalno:		H1</t>
  </si>
  <si>
    <t xml:space="preserve">Prigušenje kod 250 Hz je minimalno 25 dB </t>
  </si>
  <si>
    <t>Uključivo vodeni grijač/hladnjak</t>
  </si>
  <si>
    <t xml:space="preserve">Min. rashladni učin:	18,51kW  
Temperatura zraka - ulaz 		27,2°C
Temperatura zraka - izlaz		24,00°C
Medij		Voda
Temperatura medija - ulaz		7,00°C
Temperatura medija - izlaz		12,00°C
Max pad tlaka medija	15 kPa	</t>
  </si>
  <si>
    <t>Min ogrijevni učin:	33,8kW
 Temperatura zraka - ulaz:		 14,95 °C
 Temperatura zraka - izlaz:		 22,00 °C
 Temperatura medija - ulaz:		 45,00 °C
 Temperatura medija - izlaz:		 40,00 °C</t>
  </si>
  <si>
    <t>Uz stavku je potrebno predvidjeti iduću opremu  klimakomore
1	Kpl	 Postolje uređaja
1	Kpl	 Gumeni podmetači
1	Kpl	 Krov
		 Vodonepropusna izvedba		
1	Kpl	 Sigurnosne oznake 
1	Kpl	 Transportne oznake
1	Kom	 Uputstva za spajanje</t>
  </si>
  <si>
    <t>Klima komora izvedena sa postoljem min.visine 150mm bez nogica.</t>
  </si>
  <si>
    <t>-Dobava:
   Min. protok zraka:	4404 m3/h
   Min. eksterni pad tlaka :	400 Pa 
 -Odsis:	
   Min. protok zraka : 	3200m3/h
   Min. eksterni pad tlaka :	215 Pa 
  Maksimalne dimenzije LxBxH :
	4.650,0x1.400,0x1.500,0 mm
Maksimalna masa uređaja:	1600,00 kg</t>
  </si>
  <si>
    <t>Klasa rekuperacije minimalno		H1</t>
  </si>
  <si>
    <t>A - Usisna / odvodna jedinica
- Regulacijska zaklopka
Zrakotijesna izvedba
- Hauba na izlaznoj strani</t>
  </si>
  <si>
    <t>Povrat topline minimalno	:	81%
Energetska učinkovitost minimalno:		78%
Klasa povrata topline minimalno:		H1</t>
  </si>
  <si>
    <t>Prigušenje kod 250 Hz je minimalno 25,0 dB</t>
  </si>
  <si>
    <t>Vodeni grijač/hladnjak</t>
  </si>
  <si>
    <t xml:space="preserve">Min. rashladni učin:	5,9kW
Temperatura zraka - ulaz		27,36°C
Temperatura zraka - izlaz		24,00°C
Medij		Voda
Temperatura medija - ulaz		7,00°C
Temperatura medija - izlaz		12,00°C
Maksimalni pad tlaka medija	20 kPa	</t>
  </si>
  <si>
    <t>Min. ogrijevni učin:	11,9kW
 Temperatura zraka - ulaz:		 -14,95 °C
 Temperatura zraka - izlaz:		 22,00 °C
 Temperatura medija - ulaz:		 45,00 °C
 Temperatura medija - izlaz:		 40,00 °C</t>
  </si>
  <si>
    <t>Uz stavku je potrebno predvidjeti iduću opremu  klimakomore
1	Kpl	 Postolje uređaja
1	Kpl	 Gumeni podmetači
1	Kpl	 Krov
		 Vodonepropusna izvedba
		 Standardno pakiranje
1	Kpl	 Sigurnosne oznake
1	Kpl	 Transportne oznake
1	Kom	 Uputstva za spajanje</t>
  </si>
  <si>
    <t>Klima komora će imati vlastiti integrirani elektroormar te upravljanje sa mogućnošću spajanja na sustav PLC-a</t>
  </si>
  <si>
    <t>Klima komora izvedena sa postoljem visine min 150 mm bez nogica.</t>
  </si>
  <si>
    <t xml:space="preserve"> 500x400 mm</t>
  </si>
  <si>
    <t>Regulator varijabilnog protoka zraka, kućišta izrađenog od pocinčanog čelika, duljine 350 mm s obostranim prirubnicama . Uređaj je opremljen dinamičkim diferencijalnim senzorom tlaka i volumetrijskim regulatorom protoka zraka integriranim u elektromotorni pogon 24V AC/DC u klasi zaštite IP 54 kojim se upravlja MP-Bus komunikacijskim sučeljem.
Tehničke karateristike:
Maksimaln protok zraka: 2520 m3/h
Maksimalni pad tlaka: 110 Pa</t>
  </si>
  <si>
    <t xml:space="preserve">Regulacijska žaluzina za ručnu regulaciju protoka zraka. Okvir i protuhodne lamele izrađene su iz pocinčanog čeličnog lima, dok su pogonski zupčanici i ležajevi izrađeni iz materijal s otpornošću na udarce, kemijski i mehanički otporan, stabilan i čvrst. </t>
  </si>
  <si>
    <t>Tlačni distributer za stropnu ili zidnu ugradnju. Distributer je prikladan za opskrbu zamjenskog zraka u kuhinjama. Izrađen iz čeličnog lima,  plastificiran.  Dimenzije:</t>
  </si>
  <si>
    <t>maksimalne dimenzije 1800x650mm sa priključcima 2x315mm (+/-10%)</t>
  </si>
  <si>
    <t>Debljina pocinčanog čeličnog lima prema duljini stranice kanala</t>
  </si>
  <si>
    <t>Klasa zrakopropusnosti: C prema projektnoj dokumentaciji</t>
  </si>
  <si>
    <t>- Razred nepropusnosti C prema projektnoj dokumentaciji</t>
  </si>
  <si>
    <t>U stavku uključiti odvoz viška materijala i zbrinjavanje sukladno Zakonu o gospodaranju otpadom.</t>
  </si>
  <si>
    <t>Utovar, odvoz te deponiranje smeća i otpadnog materijala sukladno Zakonu o gospodaranju otpadom.</t>
  </si>
  <si>
    <t xml:space="preserve">Indukcijska kuhinjska odsisna napa prostorne pravokutne izvedbe, s priključcima otpadnog i dobavnog indukcijskog zraka. Izrađena je od nehrđajučeg čelika. Na rubovima s donje strane kuhinjske nape nalaze se mlaznice, koje pušu i stvaraju zračnu zavjesu prema osoblju. Tlačni ventilator s konstantnim tlakom opskrbljuje mlaznice s dovodnim zrakom. </t>
  </si>
  <si>
    <t>Ventilatorom se upravlja putem upravljačke jedinice koja je ugrađena u dovodnoj komori, a mjeri i kontrolira statički nadtlak u komori. Zadana vrijednost se tvornički kalibrira i podešava na 60 Pa nadtlaka u komori za dovod zraka. Uz napu se standardno isporučuje odgovarajući broj ciklonskih filtera za masnoću. U unutrašnjosti kuhinjske nape integrirana je rasvjeta boje otporna na povišene temperature i drenažni priključci za odvod masnoće i kondenzata. Uz napu se isporučuje i sustav ovjesa za montažu. U priključcima kuhinjske nape integrirane su regulacijske zaklopke za balansiranje protoka. Tehnički podaci:</t>
  </si>
  <si>
    <t>Konvencionalna kuhinjska odsisna napa zidne pravokutne izvedbe, s priključcima otpadnog zraka, izrađena je od nehrđajučeg čelika.</t>
  </si>
  <si>
    <t>Uz napu se standardno isporučuje odgovarajući broj ciklonskih filtera za masnoću. U unutrašnjosti kuhinjske nape integrirana je rasvjeta otporna na povišene temperature te drenažni priključci za odvod masnoće i kondenzata. Uz napu isporučuje se i sustav ovjesa za jednostavnu i brzu montažu. U priključcima kuhinjske nape integrirane su regulacijske zaklopke za balansiranje protoka. Tehnički podaci:</t>
  </si>
  <si>
    <t xml:space="preserve">Kuhinjska kondenzacijska odsisna napa zidne pravokutne izvedbe, s priključcima otpadnog zraka, izrađena je od nehrđajučeg čelika. U unutrašnjosti kuhinjske nape integrirana je rasvjeta (otporna na povišene temperature) i  spojevi kanala s regulacijskom zaklopkom.  drenažni priključci za odvod kondenzata.  Uz napu isporučuje se i sustav ovjesa za montažu. </t>
  </si>
  <si>
    <t xml:space="preserve">Centrifugalni krovni ventilator sa unatrag zakrivljenim lopaticama i vertikalnim ispuhom. Kućište je napravljeno od aluminija otpornog na vremenske uvjete. Konstrukcija ventilatorske jedinice omogućava jednostavno čišćenje i održavanje. Ventilator je prikladan za korištenje za potrebe odisne ventilacije kuhinje. Ugrađena ploča za skupljanje i odvod masnoća onemogućuje onečišćenje krova i osigurava kontroliranu odvodnju masti i nečistoća. Motor je smješten izvan struje zraka.  Mogućnost regulacije brzine vrtnje. Uz ventilator isporučuje se potenciometar, postolje za ugradnju na ravni krov, elastični priključak i nepovratna zaklopka. </t>
  </si>
  <si>
    <t>Cijevni radijalni ventilator s EC motorom. Montaža na okrugli kanal. Kućište ventilatora je metalno i plastificirano.  Mogućnost regulacije brzine vrtnje, integrirani termički kontakt. Uz ventilator isporučuju montažne spojnice. Tehnički podaci:</t>
  </si>
  <si>
    <t>Minimalno eksterni tlak: 100 Pa</t>
  </si>
  <si>
    <t xml:space="preserve">∅dxŠ=345 mm x 235 mm </t>
  </si>
  <si>
    <t xml:space="preserve">Električni grijač namijenjen za ugradnju u cilindične ventilacijske kanale. Kućište grijača  otporno na povišene temerature. Grijači su opremljeni s dva zaštitna termostata protiv pregrijavanja , upravljačkom kutijom na kućištu grijača presostatom, te kanalskim senzorom temperature. </t>
  </si>
  <si>
    <t>Min. snaga grijača: 8,9 kW</t>
  </si>
  <si>
    <t>U stavku uključiti i pomoćne građevinske radove potrebne kod ugradnje sve gore navedene opreme, poput bušenja rupa promjera do fi 250 mm u zidu/stropu za polaganje kanala i sl.</t>
  </si>
  <si>
    <t>-Osjetnik diferencijalnog tlaka -50-50 Pa, 
0-10V, 0-10V, uklj. cjevčice i montažni pribor</t>
  </si>
  <si>
    <t>Unutarnja jedinica monosplit sustava  predviđena za  montažu na zid, Uređaj je opremljen IC bežičnim upravljačem.</t>
  </si>
  <si>
    <t>Vanjska jedinica monosplit sustava u izvedbi dizalice topline zrak/zrak namijenjena za spoj na jednu unutarnju jedinicu. Uređaj je namijenjen za vanjsku montažu. Zaštićena od vremenskih utjecaja. Rashladni medij R32.</t>
  </si>
  <si>
    <t>Minimalni rashladni kapacitet Qh: 4,50 kW</t>
  </si>
  <si>
    <t>Maksimalna potrošnja N =1,5 kW</t>
  </si>
  <si>
    <t>Minimalni ogrijevni kapacitet Qg: 4,80 kW</t>
  </si>
  <si>
    <t>Maksimalne dimenzije unutarnje jedinice: 850x230 mm; h=300 mm</t>
  </si>
  <si>
    <t xml:space="preserve">Maksimalni nivo zvučnog tlaka vanjske jedinice: 50 dB(A)  </t>
  </si>
  <si>
    <t>Predizolirane bakrene cijevi plinske i tekuće faze rashladnog medija, specijalno očišćene i osušene. U stavci obuhvatiti potreban broj fazonskih komada, dimenzija:</t>
  </si>
  <si>
    <t xml:space="preserve">Strojno rezanje asfalta. Razbijanje asfalta. Asfalt prije razbijanja treba izrezati na širinu prema širini rova. U cijenu je uključen utovar u kamion, prijevoz materijala sukladno Zakonu o gospodaranju otpadom. Obračun po kvadratu stvarno razbijenog asfalta. </t>
  </si>
  <si>
    <r>
      <t>Odvoz viška zemlje iz iskopa i zbrinjavanje materijala sukladno Zakonu o gospodaranju otpadom. U cijenu po m</t>
    </r>
    <r>
      <rPr>
        <vertAlign val="superscript"/>
        <sz val="10"/>
        <rFont val="Open Sans"/>
        <family val="2"/>
      </rPr>
      <t>3</t>
    </r>
    <r>
      <rPr>
        <sz val="10"/>
        <rFont val="Open Sans"/>
        <family val="2"/>
      </rPr>
      <t xml:space="preserve"> uključen je utovar, transport, istovar, razastiranje i ugradnja na deponiji. Obračun se vrši po m3 stvarno odvezenog viška zemlje.</t>
    </r>
  </si>
  <si>
    <t xml:space="preserve">Polietilenska cijev za plinovod tip PE100 klase SDR 11 PN10 (S5) </t>
  </si>
  <si>
    <t>Samostojeći limeni plinski ormarić kućnog priključka za smještaj plinomjera s regulacijskom i zapornom armaturom. Max dimenzije ormarića 1200x1100x450 mm, s bravicom,  min. 400 mm iznad kote nula, te natpisom “PLIN”, (ormarić je oličen temeljnom i žutom bojom)</t>
  </si>
  <si>
    <t>Čelični cijevni luk 90º za plinsku instalaciju  sljedećih dimenzija:</t>
  </si>
  <si>
    <t>Regulator tlaka NO40 233-8-4-72  za regulaciju tlaka srednjetlačnog plinovoda 1-4 bar na izlazni tlak 22 mbar  (uključivo spojni i brtveni materijal).</t>
  </si>
  <si>
    <t>Ličenje cijevne instalacije temeljnom bojom i dva sloja uljne boje , uz prethodno čišćenje do metalnog sjaja</t>
  </si>
  <si>
    <t>Čelične bešavne cijevi za plinsku instalaciju  ispitane na nepropusnost, dimenzija:</t>
  </si>
  <si>
    <t>Čelični T-komad za plinsku instalaciju sljedećih dimenzija:</t>
  </si>
  <si>
    <t>Izvedba priključaka na potrošače (uključivo spojni i brtveni materijal):</t>
  </si>
  <si>
    <t>4.18.</t>
  </si>
  <si>
    <t>Zbrinjavanje viška materijala prema Zakonu o gospodarenju otpadom o trošku izvođača</t>
  </si>
  <si>
    <t>Dobava i polaganje instalacijske PEHD cijevi 110mm u tlu od SPMO do betonskog zida objekta, te do pozicije glavnog razvodnog ormara u objektu.</t>
  </si>
  <si>
    <t>Dobava i polaganje instalacijske PEHD cijevi 75mm u tlu za privod EK do betonskog zida objekta, te do pozicije samog ormara slabe struje.</t>
  </si>
  <si>
    <t>Grebenasta sklopka 20A 1-0-2, ugradnja na vrata ormara, kom 4</t>
  </si>
  <si>
    <t>Rastavna sklopka za cilindrične osigurače 10x38mm, 3P+N/32A, kom 3</t>
  </si>
  <si>
    <t>Rastavna sklopka za cilindrične osigurače 10x38mm, 3P+N/100A, kom 1</t>
  </si>
  <si>
    <t>Rastavna sklopka za cilindrične osigurače 10x38mm, 3P+N/25A, kom 5</t>
  </si>
  <si>
    <t>Rastavna sklopka za cilindrične osigurače 10x38mm, 3P+N/63A, kom 2</t>
  </si>
  <si>
    <t>Rastavna sklopka za cilindrične osigurače 10x38mm, 3P+N/20A, kom 1</t>
  </si>
  <si>
    <t>Cilindrični osigurač 10x38mm 20A, kom 3</t>
  </si>
  <si>
    <t xml:space="preserve">Cilindrični osigurač 10x38mm 25A, kom 15 </t>
  </si>
  <si>
    <t>Cilindrični osigurač 10x38mm 32A, kom 9</t>
  </si>
  <si>
    <t xml:space="preserve">Cilindrični osigurač 10x38mm 63A, kom 6 </t>
  </si>
  <si>
    <t>Cilindrični osigurač 10x38mm 100A, kom 3</t>
  </si>
  <si>
    <r>
      <t xml:space="preserve">Dobava, montaža i spajanje modularnog razvodnog ormara oznake </t>
    </r>
    <r>
      <rPr>
        <b/>
        <sz val="10"/>
        <rFont val="Open Sans"/>
        <family val="2"/>
      </rPr>
      <t>+R-STR</t>
    </r>
    <r>
      <rPr>
        <sz val="10"/>
        <rFont val="Open Sans"/>
        <family val="2"/>
      </rPr>
      <t>, min. dimenzija [590x595x135mm].Ormar je nadgradni, metalni, s punim metalnim vratima u stupnju zaštite IP40., kom 1</t>
    </r>
  </si>
  <si>
    <r>
      <t xml:space="preserve">Dobava, montaža i spajanje modularnog razvodnog ormara oznake </t>
    </r>
    <r>
      <rPr>
        <b/>
        <sz val="10"/>
        <rFont val="Open Sans"/>
        <family val="2"/>
      </rPr>
      <t>+R-PR</t>
    </r>
    <r>
      <rPr>
        <sz val="10"/>
        <rFont val="Open Sans"/>
        <family val="2"/>
      </rPr>
      <t>, min. dimenzija [590x595x135mm].Ormar je nadgradni, metalni, s punim metalnim vratima u stupnju zaštite IP40.  , kom 1</t>
    </r>
  </si>
  <si>
    <r>
      <t xml:space="preserve">Dobava, montaža i spajanje modularnog razvodnog ormara oznake </t>
    </r>
    <r>
      <rPr>
        <b/>
        <sz val="10"/>
        <rFont val="Open Sans"/>
        <family val="2"/>
      </rPr>
      <t>+RS1</t>
    </r>
    <r>
      <rPr>
        <sz val="10"/>
        <rFont val="Open Sans"/>
        <family val="2"/>
      </rPr>
      <t>, min. dimenzija [590x595x135mm].Ormar je nadgradni, metalni, s punim metalnim vratima u stupnju zaštite IP40.,kom 1</t>
    </r>
  </si>
  <si>
    <r>
      <t xml:space="preserve">Dobava, montaža i spajanje modularnog razvodnog ormara oznake </t>
    </r>
    <r>
      <rPr>
        <b/>
        <sz val="10"/>
        <rFont val="Open Sans"/>
        <family val="2"/>
      </rPr>
      <t>+RS2</t>
    </r>
    <r>
      <rPr>
        <sz val="10"/>
        <rFont val="Open Sans"/>
        <family val="2"/>
      </rPr>
      <t xml:space="preserve">, min. dimenzija [590x595x135mm]. Ormar je nadgradni, metalni, s punim metalnim vratima u stupnju zaštite IP40., kom 1
</t>
    </r>
  </si>
  <si>
    <r>
      <t xml:space="preserve">Dobava, montaža i spajanje modularnog razvodnog ormara oznake </t>
    </r>
    <r>
      <rPr>
        <b/>
        <sz val="10"/>
        <rFont val="Open Sans"/>
        <family val="2"/>
      </rPr>
      <t>+RS3</t>
    </r>
    <r>
      <rPr>
        <sz val="10"/>
        <rFont val="Open Sans"/>
        <family val="2"/>
      </rPr>
      <t>, min. dimenzija [590x595x135mm].Ormar je nadgradni, metalni, s punim metalnim vratima u stupnju zaštite IP40., kom 1</t>
    </r>
  </si>
  <si>
    <r>
      <t xml:space="preserve">Dobava, montaža i spajanje modularnog razvodnog ormara oznake </t>
    </r>
    <r>
      <rPr>
        <b/>
        <sz val="10"/>
        <rFont val="Open Sans"/>
        <family val="2"/>
      </rPr>
      <t>+RS4</t>
    </r>
    <r>
      <rPr>
        <sz val="10"/>
        <rFont val="Open Sans"/>
        <family val="2"/>
      </rPr>
      <t>, min. dimenzija [590x595x135mm].Ormar je nadgradni, metalni, s punim metalnim vratima u stupnju zaštite IP40. , kom 1</t>
    </r>
  </si>
  <si>
    <r>
      <t xml:space="preserve">Dobava, montaža i spajanje modularnog razvodnog ormara oznake </t>
    </r>
    <r>
      <rPr>
        <b/>
        <sz val="10"/>
        <rFont val="Open Sans"/>
        <family val="2"/>
      </rPr>
      <t>+R-K</t>
    </r>
    <r>
      <rPr>
        <sz val="10"/>
        <rFont val="Open Sans"/>
        <family val="2"/>
      </rPr>
      <t>, min. dimenzija [590x595x135mm].Ormar je nadgradni, metalni, s punim metalnim vratima u stupnju zaštite IP40., kom 1</t>
    </r>
  </si>
  <si>
    <t>Planiranje suvišnog materijala na mjestu iskopa</t>
  </si>
  <si>
    <t>Prekidač za rolete 7M, 7xprekidača, kpl. sa ugradnom kutijom, nosivim okvirom i ukrasnim maskicama</t>
  </si>
  <si>
    <t>Prekidač za rolete 4M, 4xprekidača, kpl. sa ugradnom kutijom, nosivim okvirom i ukrasnim maskicama</t>
  </si>
  <si>
    <t>Prekidač za rolete 3M, 3xprekidača, kpl. sa ugradnom kutijom, nosivim okvirom i ukrasnim maskicama</t>
  </si>
  <si>
    <t>Izmjenična sklopka, kompletna, 10A, (p/ž), kpl. sa ugradnom kutijom, nosivim okvirom i ukrasnim maskicama</t>
  </si>
  <si>
    <t>Serijska sklopka, kompletna, 10A, (p/ž), kpl. sa ugradnom kutijom, nosivim okvirom i ukrasnim maskicama</t>
  </si>
  <si>
    <t>1-polna sklopka, (5-kom)1M,  kompletna, 10A, (p/ž) 5M, kpl. sa ugradnom kutijom, nosivim okvirom i ukrasnim maskicama</t>
  </si>
  <si>
    <t>1-polna sklopka, kompletna, 10A, (p/ž) 2M, kpl. sa ugradnom kutijom, nosivim okvirom i ukrasnim maskicama</t>
  </si>
  <si>
    <t>Križna sklopka, kompletna, 10A, (p/ž), kpl. sa ugradnom kutijom, nosivim okvirom i ukrasnim maskicama</t>
  </si>
  <si>
    <t>7M- 2x prekidač rolete + 1xRJ45 + HDMI + COAX + 1xSCHUKO 230V, 16A, kpl. sa ugradnom kutijom, nosivim okvirom i ukrasnim maskicama</t>
  </si>
  <si>
    <t>7M- 2xEURO utičnica, 16A, p/ž + 1xRJ45 + HDMI + COAX + 1xSCHUKO 230V, 16A, kpl. sa ugradnom kutijom, nosivim okvirom i ukrasnim maskicama</t>
  </si>
  <si>
    <t>6M-2x utičnica, 16A, p/ž + 1xRJ45, kpl. sa ugradnom kutijom, nosivim okvirom i ukrasnim maskicama</t>
  </si>
  <si>
    <t>2M-Šuko utičnica 16A, 230V, p/ž, kpl. sa ugradnom kutijom, nosivim okvirom i ukrasnim maskicama</t>
  </si>
  <si>
    <t>4M-Utičnica šuko, dvostruka, 16A, p/ž, kpl. sa ugradnom kutijom, nosivim okvirom i ukrasnim maskicama</t>
  </si>
  <si>
    <t>6M-3x utičnica, 16A, p/ž, kpl. sa ugradnom kutijom, nosivim okvirom i ukrasnim maskicama</t>
  </si>
  <si>
    <t>4M-1x utičnica, 16A, p/ž + 2xRJ45, kpl. sa ugradnom kutijom, nosivim okvirom i ukrasnim maskicama</t>
  </si>
  <si>
    <t>Utičnica šuko sa poklopcem, p/ž, kpl. sa ugradnom kutijom, nosivim okvirom i ukrasnom maskom</t>
  </si>
  <si>
    <t>NYY 5x70mm2</t>
  </si>
  <si>
    <t>NYM-J 3x2,5mm2</t>
  </si>
  <si>
    <t>NYM-J 3x1,5mm2</t>
  </si>
  <si>
    <t>NYM-J 4x1,5mm2</t>
  </si>
  <si>
    <t xml:space="preserve">Mjerenje jačine el.mag.polja na krovu objekta 
nakon grubih građevinskih radova te izbor lokacije za 
postavljanje atenskog stupa.
</t>
  </si>
  <si>
    <t>Dobava i isporuka adresabilnog termičkog detektora požara s termičkim senzorom. 
Tehničke karakteristike:
- radni napon minimalno 17 VDC, maksimalno 28 VDC
- potrošnja struje maksimalno 0,27 mA (normalan rad), maksimalno 4,7 mA (alarm)
- stupanj zaštite kućišta minimalno IP20
- radna temperatura minimalno u rasponu od -10°C do +60°C
- mogućnost adresiranja od 1 do 128
- uređaj sukladan zahtjevima definiranim glavnim projektom
- način rada: samo termički - fiksna temperatura; samo termički - gradijent porasta temperature</t>
  </si>
  <si>
    <t>Dobava i isporuka vatrootpornog ormara za smještaj centrale za dojavu požara, dimenzija 800x800x250 mm, +-10%. Sastoji se od jednokrilnih protupožarnih zaokretnih čeličnih vrata otpornosti na požar razreda T90 i čelične pregradne stijene otpornosti na požar.</t>
  </si>
  <si>
    <t xml:space="preserve">Dobava i isporuka podnožja detektora požara s integriranim izolatorom petlje kompatibilnog sa specificiranim automatskim javljačima požara.
Podnožje za ESP detektore s ugrađenim dvostrukim izolatorima.
▪ Jednostavna i brza montaža detektora
▪ Niskoprofilni dizajn
▪ Uvod kabela moguć do d=6mm bočno
▪ Integrirani dvostruki izolatori za zadržavanje komunikacijskog protokola s centralom u slučaju kratkog spoja petlje
TEHNIČKE SPECIFIKACIJE:
Potrošnja struje:   60µA, +-5% (Standby)
Potrošnja struje:  &lt;4mA, +-5% (kratki spoj)
Radna temperatura:   -10°C do +50°C
Vlažnost:   max. 95 %
</t>
  </si>
  <si>
    <t>Dobava i isporuka unutarnje adresabilne crvene vatrodojavne sirene,   napajane iz linije.
Tehničke karakteristike:
-Napajanje: 17 – 28 VDC
-Struja mirovanja: min. 0,030 mA
-Struja alarma: min. 5,0 mA
-Vlažnost: od 5 do 95 %
-Radno područje: od -10C do +55C
-Broj tonova: min. 30
-Dimenzije: min. 100 x 75 mm, +-5%
-Zaštita kućišta: IP21</t>
  </si>
  <si>
    <t>Dobava i isporuka vanjske adresabilne vatrodojavne sirene s bljeskalicom napajane iz linije.
Tehničke karakteristike:
-Napajanje: 17 – 32 VDC
-Struja mirovanja: min 0,30 mA
-Struja alarma: min. 45.0 mA
-Vlažnost: od 5 do 95 %
-Broj tonova:
-Glasnoća: min. 30
-97 ±3 dB(A) @ 1 m @ 90º
-Radno područje: od -10C do +55C
-Dimenzije: min 100 x 100 mm, +-5%
-Zaštita kućišta: IP65▪ Test detektora pomoću softvera panela</t>
  </si>
  <si>
    <t>Dobava i isporuka kućišta za ugradnju optičkih detektora na ventilacijske cijevi
Tehničke karakteristike:
-Specijalno dizajnirana venturijeva cijev koja osigurava optimalne performanse
- Za prihvat konvecionalnih ili adreasabilnih detektora
- Brzina strujanja zraka: 0,2 m/s - 20 m/s
- Duljina cijevi za uzorkovanje zraka: 600 mm, +-5%
- Dimenzije 180 x 230 x 180 mm, +-5%
- Kućište: sivo, ABS
- Stupanj zaštite kućišta:   IP54
- Radna temperatura:   -20°C do +50°C
- Nadgradna montaža
- Ispitna rupa na poklopcu</t>
  </si>
  <si>
    <t xml:space="preserve">Ugradnja rebraste cijevi - samogasiva - CSPS25/20 </t>
  </si>
  <si>
    <t xml:space="preserve">Dobava i isporuka rebraste cijevi - samogasiva - CSPS25/20 </t>
  </si>
  <si>
    <t>Dobava, isporuka, montaža i spajanje sklopnog bloka elektrane AC_GR-SE, sastavljenog iz zidnog ormara  u IP65 stupnju zaštite, dimenzija prema stvarnim potrebama, opremljenog slijedećom opremom, sve do pune funkcionalnosti :</t>
  </si>
  <si>
    <t xml:space="preserve"> UV vezice kao materijal za učvršćenje kabela na policama i panelima</t>
  </si>
  <si>
    <t xml:space="preserve">Evakuacijski terminal za individualna vrata sa osvjetljenim evakuacijskim piktogramom i evakuacijskim tipkalom. Ugradbena izvedba:
izvedba:
-sa integriranim LED statusima- otključano/zaključano/privremeno -otključano, greška/predalarm/alarm, otvoreno/zatvoreno
- napajanje 230V AC, integrirani trafo, 24V DC - max 950mA
- 3 programabilna ulazna i 2 programabilna izlazna signala
- integrirana sirena 75dB
</t>
  </si>
  <si>
    <r>
      <t>Nabava, doprema i ugradnja brtvenog elementa za vodotjesno i plinotjesno brtvljenje kabela kroz krov</t>
    </r>
    <r>
      <rPr>
        <b/>
        <sz val="10"/>
        <color theme="1"/>
        <rFont val="Open Sans"/>
        <family val="2"/>
      </rPr>
      <t xml:space="preserve"> </t>
    </r>
    <r>
      <rPr>
        <sz val="10"/>
        <color theme="1"/>
        <rFont val="Open Sans"/>
        <family val="2"/>
      </rPr>
      <t>objekt</t>
    </r>
    <r>
      <rPr>
        <b/>
        <sz val="10"/>
        <color theme="1"/>
        <rFont val="Open Sans"/>
        <family val="2"/>
      </rPr>
      <t>a</t>
    </r>
    <r>
      <rPr>
        <sz val="10"/>
        <color theme="1"/>
        <rFont val="Open Sans"/>
        <family val="2"/>
      </rPr>
      <t>.  Modularni sustav za brtvljenje prolaza kabela kroz zid ili pod sastavljen od galvaniziranog čeličnog okvira i brtvenih elementa (zidne uvodnice). Na modulima se uklanjaju listići kako bi se modul prilagodio promjeru kabela. Brtveni element mora biti certificiran za razinu zaštite IP 66.</t>
    </r>
  </si>
  <si>
    <t>vanjski promjer kabela 25mm</t>
  </si>
  <si>
    <t>vanjski promjer kabela 33mm</t>
  </si>
  <si>
    <t>vanjski promjer kabela 12mm</t>
  </si>
  <si>
    <t>vanjski promjer kabela 7mm</t>
  </si>
  <si>
    <t>vanjski promjer kabela 9mm</t>
  </si>
  <si>
    <t>vanjski promjer kabela 5mm</t>
  </si>
  <si>
    <t>Izdrada otvora 200x200mm u betonskom armiranom  zidu debljine 40cm</t>
  </si>
  <si>
    <t>Izdrada otvora 100x150mm u betonskom armiranom zidu debljine 40cm</t>
  </si>
  <si>
    <t>Izdrada proboja fi 100mm u betonskom armiranom  zidu debljine 40cm</t>
  </si>
  <si>
    <t>Izdrada proboja fi 100mm u betonskom armiranom zidu debljine 15cm</t>
  </si>
  <si>
    <t>Izdrada proboja fi 50mm u betonskom armiranom zidu debljine 15cm</t>
  </si>
  <si>
    <t>Dobava i montaža podžbuknog razdjelnog ormara radijatroskog grijanja za smještaj razdjelnika.</t>
  </si>
  <si>
    <t>ormar s razdjelnicima 4 krugova (Oznaka na nacrtu R11) Maksimalne vanjske dimenzije: DxVxŠ 650x810x165 (mm)</t>
  </si>
  <si>
    <t>ormar s razdjelnicima 9 krugova (Oznaka na nacrtu R10) Maksimalne vanjske dimenzije: DxVxŠ 850x810x165 (mm)</t>
  </si>
  <si>
    <t>ormar s razdjelnicima 5 krugova (Oznaka na nacrtu R12) Maksimalne vanjske dimenzije: DxVxŠ 650x810x165 (mm)</t>
  </si>
  <si>
    <t>Ormar s razdjelnicima za 10 krugova (Oznaka na nacrtu R1,R2,R3,R4,R5,R6,R7,R8,R9 i R10) Maksimalne vanjske dimenzije: DxVxŠ 1000x810x165 (mm)</t>
  </si>
  <si>
    <t>priključci za uranjajuće čahure</t>
  </si>
  <si>
    <t>priključka polaznog/povratnog voda: R 3"</t>
  </si>
  <si>
    <t xml:space="preserve"> - priključci: prirubnice; DN50; PN16</t>
  </si>
  <si>
    <t xml:space="preserve">Solarna ekspanzijska posuda sa zapornim ventilom sa zaključavanjem, pričvrsnim nogama I sigurnosnim ventilom.
Min volumen: 80 l
Min pogonski tlak: 10 bar </t>
  </si>
  <si>
    <t xml:space="preserve">Priključci
• Polaz i povrat ogrjevne spirale 1 1/4"
• Hladna voda, topla voda 1 1/4"
• Recirkulacija 1"
• Uranjajuće čahure 
• Ispust na dnu
Min radni tlak
• Donja spirala 10 bar
• Sanitarna voda 10 bar
Maksimalne temperature
• Donja spirala 95 °C
• Sanitarna voda 95 °C
Maksimalne dimenzije:
• Promjer s izolacijom 1200 mm 
• Ukupna visina s izolacijom 2300 mm
</t>
  </si>
  <si>
    <t>Bivalentni spremnik s dvije ogrijevne spirale od čelika. Gornja spirala za
zagrijavanje sanitarne vode u spoju s kotlom za grijanje. Donja spirala za
povezivanje na solar ili drugi proizvođač topline. Kompletna anodna zaštita i unutarnja obrada .  Vanjska izolacija debljine minimalno 100 mm. 
Tehnički podaci:
Minimalni efektivni volumen 1500 litara (+/-10%)
Priključci
• Polaz i povrat ogrjevne spirale 1 1/4"
• Hladna voda, topla voda 1 1/4"
• Recirkulacija 1"
• Uranjajuće čahure 
• Ispust na dnu 
Radni tlak</t>
  </si>
  <si>
    <t>Gornja ogrjevna spirala
• Minimalna površina spirale 2,2 m2
Donja ogrjevna spirala
• Minamalna površina spirale 3,8 m2</t>
  </si>
  <si>
    <t>Donja ogrjevna spirala
• Min površina spirale 3,8 m2</t>
  </si>
  <si>
    <r>
      <t xml:space="preserve">Dobava, montaža i spajanje modularnog razvodnog ormara oznake </t>
    </r>
    <r>
      <rPr>
        <b/>
        <sz val="10"/>
        <rFont val="Open Sans"/>
        <family val="2"/>
      </rPr>
      <t>+R-KUH</t>
    </r>
    <r>
      <rPr>
        <sz val="10"/>
        <rFont val="Open Sans"/>
        <family val="2"/>
      </rPr>
      <t>, min. dimenzija [890x595x135mm].Ormar je nadgradni, metalni, s punim metalnim vratima u stupnju zaštite IP40. , kom 1</t>
    </r>
  </si>
  <si>
    <t>Nadgradna svjetiljka za sigurnosnu rasvjetu evakuacijskog puta, LED izvor svjetlosti, autonomija 3h, funkcija auto testa, pripravni spoj, ukupna snaga sustava max 3 W, IP65, efektivni svjetlosni tok svjetiljke sa uračunatim gubicima u optičkom sustavu min. 400 lm</t>
  </si>
  <si>
    <t>PIKTOGRAM STRELICA DOLJE (min. 125X250)</t>
  </si>
  <si>
    <t xml:space="preserve">PIKTOGRAM STRELICA DOLJE (min. 125X250) </t>
  </si>
  <si>
    <t xml:space="preserve">PIKTOGRAM STRELICA LIJEVO (min. 125X250) </t>
  </si>
  <si>
    <t xml:space="preserve">PIKTOGRAM STRELICA DESNO (min. 125X250) </t>
  </si>
  <si>
    <t>Izrada izvoda napajanja 24VAC elektronskih regulatora varijabilnog protoka sustava ventilacije te dovođenje u funkciju istih, kabelom NYY-J 3x1,5mm2 u spuštenom stropu</t>
  </si>
  <si>
    <t>jednofazna dvopolna utičnica sa zašt. kontaktima, 16A, 250 V, 2P+E</t>
  </si>
  <si>
    <t>trofazna četveropolna utičnica sa zašt. kontaktima, 16A, 400 V, 2P+N+E</t>
  </si>
  <si>
    <t>trofazna četveropolna utičnica sa zašt. kontaktima, 32A, 400 V, 2P+N+E</t>
  </si>
  <si>
    <t>min. 17X17cm +-5%</t>
  </si>
  <si>
    <t>min. 25X17cm +-5%</t>
  </si>
  <si>
    <t>min. 40X25cm +-5%</t>
  </si>
  <si>
    <t>Dobava, postava i spajanje zidnog ormara za ugradnju opreme za razvod, oznake "ZAU-1", zidni ormar min. dim. 300x400x150 +-10%, kao  s prednjim vratima  i bravicom, s ventilacijskim prorezima i otvorima za ulaz kabela i perforiranom stražnjom pločom i priborom za uzemljenje svih metalnih dijelova na zajedničku sabirnicu, kom 1</t>
  </si>
  <si>
    <t xml:space="preserve">Zatrpavanje rova nakon polaganja cijevi, šljunkom s nabijanjem debljine sloja 40 cm u dijelu kolinka. 
NOSIVI SLOJ OD ZRNATOG KAMENOG 
MATERIJALA BEZ VEZIVA </t>
  </si>
  <si>
    <t xml:space="preserve">Postaviti natpisnu metalnu ploču na bravarskoj potkonstrukciji,  minimalnih dimenzija 60 x 42 cm - sa svim podacima propisanim Pravilnikom o sadržaju i izgledu ploče kojom se označava gradilište.Ploča mora biti nabavljena prije početka gradnje.
</t>
  </si>
  <si>
    <t>NAPOMENA: Objekt spada u zgrade podskupine 5 (ZPS 5) prema čl. 4., stavak 1 Pravilnika o otpornosti na požar i drugim zahtjevima koje građevine moraju zadovoljiti u slučaju požara.</t>
  </si>
  <si>
    <t>U SVIM VRSTAMA RADOVA I SVIM FAZAMA RADOVA OBUHVAĆENIH PROJEKTOM I TROŠKOVNIKOM,  IZVOĐAČ SE MORA PRIDRŽAVATI ZAHTJEVA DEFINIRANIH U GLAVNOM PROJEKTU.</t>
  </si>
  <si>
    <t>Iskolčenje zgrade koje se sastoji od prenošenja svih točaka gabarita zgrade iz nacrta na nanosnu skelu (teren). Nakon toga po ovlaštenoj osobi izraditi:
 - elaborat iskolčenja
 Po završetku izvedbe zgrade izraditi:
 - elaborat izvedenog stanja zgrade s ucrtavanjem u katastru
 Obračun po kompletu.</t>
  </si>
  <si>
    <t>Iskop sloja slabog materijala u temeljnom tlu s utovarom u prijevozno sredstvo. Iskopani mazerijal predati ovlaštenom sakupljaču otpada odnosno  sav građevinski otpad zbrinjavati sukladno važećem Zakonu o gospodarenju otpadom i uputama iz Elaborata primjene DNSH načela (pogledati 4. Prijedlog mjera zaštite okoliša- DNS H načelo, Prijelaz na kružno gospodarstvo). U jediničnu cijenu uključiti sve troškove koji nastaju do konačnog zbrinjavanja građevinskog otpada. Dobava, dovoz i ugradnja kvalitetnijeg zamjenskog materijala. Slabim materijalom smatra se materijal u temeljnom tlu na kojem se ne može postići zbijenost Ms≥20MN/m2. Iskop materijala do zdravog tla obavlja se prema napucima nadzornog inženjera. Kao materijal za zamjenu koristit će se šljunkoviti granulirani, dobro nosivi materijal, granulacije 0-60 mm.Izvođač mora osigurati sva potrebna ispitivanja radi uvida u njegovu kvalitetu. Primjenu tog materijala mora odobriti nadzorni inženjer. Debljina sloja kojeg treba zamijeniti određuje se na pokusnoj površini. Na pokusnoj površini određuje se i vrsta strojeva za zbijanje i režim njihova rada. Pretpostavljena količina 20% ukupne površine. Napomena: Stavka se izvodi samo u slučaju ako je prilikom iskopa građevne jame ustanovljen slab materijal, a nakon upisa u građevinski dnevnik i odobrenja nadzornog inženjera.</t>
  </si>
  <si>
    <t>Izrada geodetskog elaborata iskolčenja za sve elemente, po ovlaštenom inženjeru</t>
  </si>
  <si>
    <t xml:space="preserve">Iskolčenje zgrade i svih ostalih elemenata projekta </t>
  </si>
  <si>
    <t xml:space="preserve">Izrada geodetskog elaborata za evidentiranje građevine u katastru, odnosno geodetskom elaboratu vodova (infrastrukture) </t>
  </si>
  <si>
    <t>Nabava, doprema i ugradnja toplinske izolacije poda međukatne konstrukcije.  Na AB podnu ploču poslagati ploče EPS 100 d= 5,00 cm, na koji dolazi EPS raster za razvod podnog grijanja d=3,00 cm (ovuhvaćeno strojarskim troškovnikom) + EPS T d=2,00 cm. Stavka uključuje postavljanje razdjelnog sloja Pe folije s preklopom, materijal, potrebnu opremu, alat i rad do pune gotovosti. Obračun po m²</t>
  </si>
  <si>
    <t>EPS 100 d=5,00 cm</t>
  </si>
  <si>
    <t>Nabava materijala, doprema i ugradnja toplinske izolacije podne ploče prizemlja (površine gdje ne ide podno grijanje), pločama EPS 100 d=8,00 cm + EPS T d=2,00 cm na izvedenu hidroizolaciju. Stavka uključuje sav potreban materijal, opremu i rad do pune gotovosti i funkcionalnosti. Obračun po m².</t>
  </si>
  <si>
    <t>Nabava, doprema i ugradnja toplinske izolacije poda prizemlja (skupne sobe, pripadajuće garderobe i sanitarni prostori + PVN).  Na AB podnu ploču poslagati ploče EPS 100 d= 5,00 cm, na koji dolazi EPS raster za razvod podnog grijanja d=3,00 cm (obuhvaćeno strojarskim troškovnikom) + EPS T d=2,00 cm. Stavka uključuje postavljanje razdjelnog sloja Pe folije s preklopom, materijal, potrebnu opremu, alat i rad do pune gotovosti. Obračun po m²</t>
  </si>
  <si>
    <t>Nabava materijala, doprema i ugradnja toplinske izolacije poda međukatne ploče (površine gdje ne ide podno grijanje), pločama EPS 100 d=8,00 cm + EPS T d=2,00 cm na izvedenu hidroizolaciju. Stavka uključuje sav potreban materijal, opremu i rad do pune gotovosti i funkcionalnosti. Obračun po m².</t>
  </si>
  <si>
    <t>Nabava i doprema materijala i izrada cementnog estriha, ojačan polipropilenskim vlaknima i zaglađen strojno, gornja površina vodoravna ili u projektiranom nagibu, završno obrađena i u potpunosti pripremljena za postavu podne obloge (u cijeni izrada i obrada svih potrebnih dilatacija, te dodatak aditiva u prostorima s podnim grijanjem). Cementni estrih se postavlja na prethodno položenu polietilensku foliju (PE folija), debljine 0,25 mm s preklopima od 20 cm, uzdignuta uz rub.Uz rubove dilatirati trakama EPS-a d=1,00 cm. Stavka uključuje nabavu, dopremu i prijenos svog materijala, potrebnu opremu, alat i rad do pune gotovosti i funkcionalnosti.  Obračun po m2.</t>
  </si>
  <si>
    <t>Toplinska izolacija XPS d=10,00 cm</t>
  </si>
  <si>
    <r>
      <t>Sloj za drenažu PP (550 g/m</t>
    </r>
    <r>
      <rPr>
        <sz val="10"/>
        <rFont val="Calibri"/>
        <family val="2"/>
      </rPr>
      <t>²</t>
    </r>
    <r>
      <rPr>
        <sz val="10"/>
        <rFont val="Open Sans"/>
        <family val="2"/>
      </rPr>
      <t>) d=6,00 cm</t>
    </r>
  </si>
  <si>
    <t xml:space="preserve">Tlo s biljkama (5-15 cm debljine i 50 – 170 kg/m²) </t>
  </si>
  <si>
    <t>Nabava materijala, doprema i ugradnja slojeva ravnog zelenog krova (K4). Na AB ploču postaviti zaštitni sloj Geotekstil 300g/m² na koji se polaže parna brana, toplinska izolacija d=10,00 cm, FPO membrana d=1,8 cm, Sloj za drenažu d=6,0 cm, tlo s biljkama. Stavka uključuje potreban alat, opremu, materijal i rad do pune gotovosti i funkcionalnosti. Obračun po m².</t>
  </si>
  <si>
    <r>
      <t>Parna brana, Pe glatka folija 195 g/m2 (</t>
    </r>
    <r>
      <rPr>
        <u/>
        <sz val="10"/>
        <rFont val="Open Sans"/>
        <charset val="238"/>
      </rPr>
      <t>+</t>
    </r>
    <r>
      <rPr>
        <sz val="10"/>
        <rFont val="Open Sans"/>
        <charset val="238"/>
      </rPr>
      <t xml:space="preserve">15%) </t>
    </r>
    <r>
      <rPr>
        <sz val="10"/>
        <rFont val="Open Sans"/>
        <family val="2"/>
      </rPr>
      <t xml:space="preserve"> d=0,20 cm</t>
    </r>
  </si>
  <si>
    <t>Nabava i doprema materijala, izrada hidroizolacije poda pri tlu. Hidroizolacija se izvodi na podnu ploču prizemlja. 1x hladni premaz + 2x vruće spajane bitumenske trake s uloškom od staklenog voala. Hidroizolaciju izvesti s obveznim stavljanjem prekopa kod izolacijskih traka u širini od 10-15 cm te izradom holkera uz vertikalne konstrukcije objekta. Stavka uključuje materijal, opremu, alat i rad do pune gotovosti. Obračun po m².</t>
  </si>
  <si>
    <t>Nabava, doprema i montaža krovnih termopanela, čelični lim d=0,06mm +  mineralna vuna d=20,00cm + čelični lim d=0,06mm, na sekundarnu konstrukciju lameliranih greda iznad prostora PVN-a (prostor više namjena). Stavka uključuje, potrebnu opremu, alat, spojna i brtvena sredstva, materijal i rad do pune gotovosti i funkcionalnosti. Obračun po m².</t>
  </si>
  <si>
    <t>Sidreni i spojni materijal</t>
  </si>
  <si>
    <t>Završni sloj bijela boja</t>
  </si>
  <si>
    <t>Završni sloj sivi tonovi</t>
  </si>
  <si>
    <r>
      <t xml:space="preserve">Nabava, doprema i montaža krovne konstrukcije PVN-a (prostorija više namjena) koja se sastoji od konstrukcije ljepljenih lameliranih nosača presjeka 20/60 cm i sekundarne konstrukcije ljepljenih lameliranih nosača presjeka 16/16 cm, te ukrućenja čeličnim spregovima Ø16 (kvaliteta čelika S235). Lamelirani nosači izrađeni iz drva smreke ili hrasta, ljepljeni vodootpornim čvrstim ljepilom, zaštitni premazi fungicidno-insekticidnim premazom te zaštitno dekorativnim premazom  u </t>
    </r>
    <r>
      <rPr>
        <sz val="10"/>
        <rFont val="Open Sans"/>
        <charset val="238"/>
      </rPr>
      <t>natur boji drveta</t>
    </r>
    <r>
      <rPr>
        <sz val="10"/>
        <rFont val="Open Sans"/>
        <family val="2"/>
      </rPr>
      <t>. Montaža prema odobrenom radioničkom nacrtu. Stavka uključuje ispitivanja konstrukcije i dokaze,  o sukladnosti s tehničkim propisima za drvene konstrukcije, radnu skelu/platformu, opremu, alat, sidrene elemente, spojna sredstva, materijal i rad do pune gotovosti i funkcionalnosti.</t>
    </r>
  </si>
  <si>
    <t>POZ V2 jednokrilna vrata dimenzija 90x220 cm                                           Izrada, dobava i ugradnja jednokrilnih zaokretnih vrata
Izraditi od aluminijskih profila sa prekinutim toplinskim mostom u boji profila antracit 
Ispuna aluminijskim panelom sa xps ispunom u boji antracit 
Ukupni koeficijent prolaska topline Uw ≤ 1,1 W/m2/K
RAL ugradnja prema Općem opisu za Aluminijsku i drvenu stolariju
Ugradnja u konstrukciju vrši se prema detaljima proizvođača
U cijenu uračunati sav potreban rad i materijal s potrebnim okovom, kvakom, ustakljenjem, sav potreban sitni materijal za ugradnju, sve do pune funkcionalnosti</t>
  </si>
  <si>
    <t>POZ V3 jednokrilna vrata dimenzija 100x220 cm                                        Izrada, dobava i ugradnja jednokrilnih zaokretnih vrata
Izraditi od aluminijskih profila sa prekinutim toplinskim mostom u boji profila antracit 
Ispuna aluminijskim panelom sa xps ispunom u boji antracit 
Ukupni koeficijent prolaska topline Uw ≤ 1,1 W/m2/K
RAL ugradnja prema Općem opisu za Aluminijsku i drvenu stolariju
Ugradnja u konstrukciju vrši se prema detaljima proizvođača
U cijenu uračunati sav potreban rad i materijal s potrebnim okovom, kvakom, ustakljenjem, sav potreban sitni materijal za ugradnju, sve do pune funkcionalnosti</t>
  </si>
  <si>
    <t>POZ P13 staklena stijena dimenzija 180x150 cm                                         Izrada, dobava i ugradnja unutarnje staklene stijene sa dva fiksna prozora
Izraditi od aluminijskih profila sa prekinutim toplinskim mostom u boji profila antracit
Ostakljenjenje troslojnim IZO staklom sa dvostrukim low-e premazom i punjenjem argonom, ostakljenje s mat transparetnom folijom u bijeloj boji 
Ukupni koeficijent prolaska topline Uw ≤ 1,1 W/m2/K
Potrebno postići zvučno prigušenje Rw = 33-36 dB                                                                            RAL ugradnja prema Općem opisu za Aluminijsku i drvenu stolariju
Ugradnja u konstrukciju vrši se prema detaljima proizvođača
U cijenu uračunati sav potreban rad i materijal s potrebnim okovom, kvakom, ustakljenjem, sav potreban sitni materijal za ugradnju, sve do pune funkcionalnosti</t>
  </si>
  <si>
    <t>POZ P12 dvokrilni klizni prozor dimenzija 160x110 cm                                           Izrada, dobava i ugradnja unutarnjeg dvokrilnog kliznog prozora  
Izraditi od aluminijskih profila sa prekinutim toplinskim mostom u boji profila antracit
Ostakljenjenje troslojnim IZO staklom sa dvostrukim low-e premazom i punjenjem argonom
Ukupni koeficijent prolaska topline Uw ≤ 1,1 W/m2/K
Potrebno postići zvučno prigušenje Rw = 33-36 dB
RAL ugradnja prema Općem opisu za Aluminijsku i drvenu stolariju
Ugradnja u konstrukciju vrši se prema detaljima proizvođača
U cijenu uračunati sav potreban rad i materijal s potrebnim okovom, kvakom, ustakljenjem, sav potreban sitni materijal za ugradnju, sve do pune funkcionalnosti</t>
  </si>
  <si>
    <t>POZ P11 jednokrilni prozor dimenzija 130x90 cm                                       Izrada, dobava i ugradnja jednokrilnog otklopno-zaokretnog prozora  
Izraditi od aluminijskih profila sa prekinutim toplinskim mostom u boji profila antracit
Ostakljenjenje troslojnim IZO staklom sa dvostrukim low-e premazom i punjenjem argonom
Ukupni koeficijent prolaska topline Uw ≤ 1,1 W/m2/K
Potrebno postići zvučno prigušenje Rw = 33-36 dB
RAL ugradnja prema Općem opisu za Aluminijsku i drvenu stolariju
Potrebno je riješiti zaštitu od sunca postavom vanjskih roleta
Potrebno je na otklopno-zaokretne  staklene stijene staviti s vanjske strane  komarnike
Ugradnja u konstrukciju vrši se prema detaljima proizvođača
U cijenu uračunati sav potreban rad i materijal s potrebnim okovom, kvakom, ustakljenjem, sav potreban sitni materijal za ugradnju, sve do pune funkcionalnosti</t>
  </si>
  <si>
    <t>POZ 10  staklena stijena dimenuija 460x120 cm                                    Izrada, dobava i ugradnja staklene stijene sa dva dvokrilna prozora sa štulpom (otklopno-zaokretni + zaokretni) i jednim otklopno-zaokretnim prozorom
Izraditi od aluminijskih profila sa prekinutim toplinskim mostom u boji profila antracit
Ostakljenjenje troslojnim IZO staklom sa dvostrukim low-e premazom i punjenjem argonom
Ukupni koeficijent prolaska topline Uw ≤ 1,1 W/m2/K
Potrebno postići zvučno prigušenje Rw = 33-36 dB
RAL ugradnja prema Općem opisu za Aluminijsku i drvenu stolariju
Potrebno je riješiti zaštitu od sunca postavom vanjskih aluminijskih roleta, boja antracit
Potrebno je na otklopno-zaokretne i zaokretne staklene stijene staviti s vanjske strane  komarnike
Ugradnja u konstrukciju vrši se prema detaljima proizvođača
U cijenu uračunati sav potreban rad i materijal s potrebnim okovom, kvakom, ustakljenjem, sav potreban sitni materijal za ugradnju, sve do pune funkcionalnosti</t>
  </si>
  <si>
    <t>POZ P9   staklena stijena dimenzija 460x250 cm                                    	Izrada, dobava i ugradnja staklene stijene sa jednim dvokrilnim prozorom sa štulpom (otklopno-zaokretni + zaokretni) i  tri fiksna prozora
Izraditi od aluminijskih profila sa prekinutim toplinskim mostom u boji profila antracit
Ostakljenjenje troslojnim IZO staklom sa dvostrukim low-e premazom i punjenjem argonom
Ukupni koeficijent prolaska topline Uw ≤ 1,1 W/m2/K
Potrebno postići zvučno prigušenje Rw = 33-36 dB
RAL ugradnja prema Općem opisu za Aluminijsku i drvenu stolariju
Potrebno je riješiti zaštitu od sunca postavom vanjskih aluminijskih pokretnih žaluzina boja antracit, pokretanje na ručni pogon
Ugradnja u konstrukciju vrši se prema detaljima proizvođača
U cijenu uračunati sav potreban rad i materijal s potrebnim okovom, kvakom, ustakljenjem, sav potreban sitni materijal za ugradnju, sve do pune funkcionalnosti</t>
  </si>
  <si>
    <t>POZ P8 staklena stijena dimenzija 860x500 cm                                  	Izrada, dobava i ugradnja staklene stijene sa jednim dvokrilnim prozorom sa štulpom (otklopno-zaokretni + zaokretni) i osam fiksnih prozora
Izraditi od aluminijskih profila sa prekinutim toplinskim mostom u boji profila antracit
Ostakljenjenje troslojnim IZO staklom sa dvostrukim low-e premazom i punjenjem argonom
Ukupni koeficijent prolaska topline Uw ≤ 1,1 W/m2/K
Potrebno postići zvučno prigušenje Rw = 33-36 dB                                                                            RAL ugradnja prema Općem opisu za Aluminijsku i drvenu stolariju
Potrebno je riješiti zaštitu od sunca postavom vanjskih aluminijskih pokretnih žaluzina u boji antracit, pokretanje na ručni pogon
Ugradnja u konstrukciju vrši se prema detaljima proizvođača
U cijenu uračunati sav potreban rad i materijal s potrebnim okovom, kvakom, ustakljenjem, sav potreban sitni materijal za ugradnju, sve do pune funkcionalnosti</t>
  </si>
  <si>
    <t>POZ P7 staklena stijena dimenzija 370x190 cm 	                                       Izrada, dobava i ugradnja staklene stijene sa dva dvokrilna prozora sa štulpom (otklopno-zaokretni + zaokretni) i jednim otklopno-zaokretnim prozorom
Izraditi od aluminijskih profila sa prekinutim toplinskim mostom u boji profila antracit
Ostakljenjenje troslojnim IZO staklom sa dvostrukim low-e premazom i punjenjem argonom
Ukupni koeficijent prolaska topline Uw ≤ 1,1 W/m2/K
Potrebno postići zvučno prigušenje Rw = 33-36 dB
RAL ugradnja prema Općem opisu za Aluminijsku i drvenu stolariju
Potrebno je riješiti zaštitu od sunca postavom vanjskih aluminijskih roleta u boji antracit
Potrebno je na otklopno-zaokretne staklene stijene staviti s vanjske strane  komarnike
Ugradnja u konstrukciju vrši se prema detaljima proizvođača
U cijenu uračunati sav potreban rad i materijal s potrebnim okovom, kvakom, ustakljenjem, sav potreban sitni materijal za ugradnju, sve do pune funkcionalnosti</t>
  </si>
  <si>
    <t>POZ P6 jednokrilni prozor dimenzija 140x120 cm                                            Izrada, dobava i ugradnja jednokrilnog otklopno-zaokretnog prozora  
Izraditi od aluminijskih profila sa prekinutim toplinskim mostom u boji profila antracit
Ostakljenjenje troslojnim IZO staklom sa dvostrukim low-e premazom i punjenjem argonom
Ukupni koeficijent prolaska topline Uw ≤ 1,1 W/m2/K
Potrebno postići zvučno prigušenje Rw = 33-36 dB
RAL ugradnja prema Općem opisu za Aluminijsku i drvenu stolariju
Potrebno je riješiti zaštitu od sunca postavom vanjskih aluminijskih roleta boja antracit
Potrebno je na otklopno-zaokretne  staklene stijene staviti s vanjske strane  komarnike
Ugradnja u konstrukciju vrši se prema detaljima proizvođača
U cijenu uračunati sav potreban rad i materijal s potrebnim okovom, kvakom, ustakljenjem, sav potreban sitni materijal za ugradnju, sve do pune funkcionalnosti</t>
  </si>
  <si>
    <t>POZ V5 dvokrilni prozor dimenzija 220x120 cm                                                     Izrada, dobava i ugradnja dvokrilnog prozora sa štulpom (otklopno-zaokretni + zaokretni)
Izraditi od aluminijskih profila sa prekinutim toplinskim mostom u boji profila antracit
Ostakljenjenje troslojnim IZO staklom sa dvostrukim low-e premazom i punjenjem argonom
Ukupni koeficijent prolaska topline Uw ≤ 1,1 W/m2/K
Potrebno postići zvučno prigušenje Rw = 33-36 dB
RAL ugradnja prema Općem opisu za Aluminijsku i drvenu stolariju
Potrebno je riješiti zaštitu od sunca postavom vanjskih aluminijskih roleta u antracit boji
Potrebno je na otklopno-zaokretne i zaokretne staklene stijene staviti s vanjske strane  komarnike
Ugradnja u konstrukciju vrši se prema detaljima proizvođača
U cijenu uračunati sav potreban rad i materijal s potrebnim okovom, kvakom, ustakljenjem, sav potreban sitni materijal za ugradnju, sve do pune funkcionalnosti</t>
  </si>
  <si>
    <t>POZ P4 dvokrilni prozor dimenzija 155x120 cm                                             Izrada, dobava i ugradnja dvokrilnog prozora sa štulpom (otklopno-zaokretni + zaokretni)
Izraditi od aluminijskih profila sa prekinutim toplinskim mostom u boji profila antracit
Ostakljenjenje troslojnim IZO staklom sa dvostrukim low-e premazom i punjenjem argonom
Ukupni koeficijent prolaska topline Uw ≤ 1,1 W/m2/K
Potrebno postići zvučno prigušenje Rw = 33-36 dB
RAL ugradnja prema Općem opisu za Aluminijsku i drvenu stolariju
Potrebno je riješiti zaštitu od sunca postavom vanjskih aluminijskih roleta boja antracit
Potrebno je na otklopno-zaokretne i zaokretne staklene stijene staviti s vanjske strane  komarnike
Ugradnja u konstrukciju vrši se prema detaljima proizvođača
U cijenu uračunati sav potreban rad i materijal s potrebnim okovom, kvakom, ustakljenjem, sav potreban sitni materijal za ugradnju, sve do pune funkcionalnosti</t>
  </si>
  <si>
    <t xml:space="preserve">	POZ P3 dvokrilni prozor dimenzija 165x120 cm                                                Izrada, dobava i ugradnja dvokrilnog prozora sa štulpom (otklopno-zaokretni + zaokretni)
	Izraditi od aluminijskih profila sa prekinutim toplinskim mostom u boji profila antracit
	Ostakljenjenje troslojnim IZO staklom sa dvostrukim low-e premazom i punjenjem argonom
	Ukupni koeficijent prolaska topline Uw ≤ 1,1 W/m2/K
	Potrebno postići zvučno prigušenje Rw = 33-36 dB
	RAL ugradnja prema Općem opisu za Aluminijsku i drvenu stolariju
	Potrebno je riješiti zaštitu od sunca postavom vanjskih aluminijskih roleta boja antracit
	Potrebno je na otklopno-zaokretne i zaokretne staklene stijene staviti s vanjske strane  komarnike
	Ugradnja u konstrukciju vrši se prema detaljima proizvođača
	U cijenu uračunati sav potreban rad i materijal s potrebnim okovom, kvakom, ustakljenjem, sav potreban sitni materijal za ugradnju, sve do pune funkcionalnosti</t>
  </si>
  <si>
    <t>POZ V4 jednokrilna vrata dimenzija 130x220 cm	                                              Izrada, dobava i ugradnja jednokrilnih zaokretnih vrata
Izraditi od aluminijskih profila sa prekinutim toplinskim mostom u boji profila antracit 
Ispuna aluminijskim panelom sa xps ispunom u boji antracit 
Ukupni koeficijent prolaska topline Uw ≤ 1,1 W/m2/K
RAL ugradnja prema Općem opisu za Aluminijsku i drvenu stolariju
Ugradnja u konstrukciju vrši se prema detaljima proizvođača
U cijenu uračunati sav potreban rad i materijal s potrebnim okovom, kvakom, ustakljenjem, sav potreban sitni materijal za ugradnju, sve do pune funkcionalnosti</t>
  </si>
  <si>
    <t>Razvijena širina 73 cm (K1 i K2)</t>
  </si>
  <si>
    <t>Razvijena širina 58 cm (K3)</t>
  </si>
  <si>
    <t>POZ V5 jednokrilna vrata dimenzija 100/210 cm                                                      Izrada, dobava i ugradnja punih jednokrilnih zaokretnih vrata
Vratno krilo  izrađeno od cjevaste iverice, obloženo MDF-om, završna obrada – lakirana poliuretanskim lakom
Dovratnik obuhvatni u debljini zida, izrađen od MDF, završna obrada – lakirana poliuretanskim lakom
Izraditi u bijeloj boji 
Potrebno postići zvučno prigušenje Rw = 33-36 dB
Ugradnja u konstrukciju vrši se prema detaljima proizvođača
U cijenu uračunati sav potreban rad i materijal s potrebnim okovom, kvakom, ustakljenjem, sav potreban sitni materijal za ugradnju, sve do pune funkcionalnosti
NAPOMENA: Na pojedina krila se ugrađuju ventilacijske rešetke prema strojarskom projektu, rešetke su označene s oznakom OAS-R-425X125, dimenzija su 425x125mm, na visini 20cm od poda, boja mat nehrđajući čelik</t>
  </si>
  <si>
    <t xml:space="preserve">	POZ V6 jednokrilna vrata dimenzija 70x210 cm                                              Izrada, dobava i ugradnja punih jednokrilnih zaokretnih vrata
	Vratno krilo  izrađeno od cjevaste iverice, obloženo MDF-om, završna obrada – lakirana poliuretanskim lakom
	Dovratnik obuhvatni u debljini zida, izrađen od MDF, završna obrada – lakirana poliuretanskim lakom
	Izraditi u bijeloj boji 
	Ugradnja u konstrukciju vrši se prema detaljima proizvođača
	U cijenu uračunati sav potreban rad i materijal s potrebnim okovom, kvakom, ustakljenjem, sav potreban sitni materijal za ugradnju, sve do pune funkcionalnosti
	NAPOMENA: Na pojedina krila se ugrađuju ventilacijske rešetke prema strojarskom projektu, rešetke su označene s oznakom OAS-R-425X125, dimenzija su 425x125mm, na visini 20cm od poda, boja mat nehrđajući čelik</t>
  </si>
  <si>
    <t>POZ V7 jednokrilna vrata dimenzija 100x210 cm                                                    Izrada, dobava i ugradnja punih jednokrilnih zaokretnih vrata s kutem otvaranja 180°
Vratno krilo  izrađeno od cjevaste iverice, obloženo MDF-om, završna obrada – lakirana poliuretanskim lakom
Dovratnik obuhvatni u debljini zida, izrađen od MDF, završna obrada – lakirana poliuretanskim lakom
Izraditi u bijeloj boji
Potrebno postići zvučno prigušenje Rw = 33-36 dB
Ugradnja u konstrukciju vrši se prema detaljima proizvođača
U cijenu uračunati sav potreban rad i materijal s potrebnim okovom, kvakom, ustakljenjem, sav potreban sitni materijal za ugradnju, sve do pune funkcionalnosti</t>
  </si>
  <si>
    <t>POZ V8  harmonika vrata dimenzija 268x210 cm                                             Izrada, dobava i ugradnja punih jednokrilnih harmonika vrata
Vratna krila  izrađena od cjevaste iverice, obloženo MDF-om, završna obrada – lakirana poliuretanskim lakom
Dovratnik obuhvatni u debljini zida, izrađen od MDF, završna obrada – lakirana poliuretanskim lakom
Izraditi u bijeloj boji 
Ugradnja u konstrukciju vrši se prema detaljima proizvođača
U cijenu uračunati sav potreban rad i materijal s potrebnim okovom, kvakom, ustakljenjem, sav potreban sitni materijal za ugradnju, sve do pune funkcionalnosti</t>
  </si>
  <si>
    <t xml:space="preserve">	POZ V9 jednokrilna vrata dimenzija 90x210 cm                                                Izrada, dobava i ugradnja punih jednokrilnih zaokretnih vrata
	Vratno krilo  izrađeno od cjevaste iverice, obloženo MDF-om, završna obrada – lakirana poliuretanskim lakom
	Dovratnik obuhvatni u debljini zida, izrađen od MDF, završna obrada – lakirana poliuretanskim lakom
	Izraditi u bijeloj boji 
	Ugradnja u konstrukciju vrši se prema detaljima proizvođača
	U cijenu uračunati sav potreban rad i materijal s potrebnim okovom, kvakom, ustakljenjem, sav potreban sitni materijal za ugradnju, sve do pune funkcionalnosti
	NAPOMENA: Na pojedina krila se ugrađuju ventilacijske rešetke prema strojarskom projektu, rešetke su označene s oznakom OAS-R-425X125, dimenzija su 425x125mm, na visini 20cm od poda, boja mat nehrđajući čelik</t>
  </si>
  <si>
    <t>POZ V10 dvokrilna vrata dimenzija 160x210 cm                                                 Izrada, dobava i ugradnja punih dvokrilnih zaokretnih vrata
Vratno krilo  izrađeno od cjevaste iverice, obloženo MDF-om, završna obrada – lakirana poliuretanskim lakom
Dovratnik obuhvatni u debljini zida, izrađen od MDF, završna obrada – lakirana poliuretanskim lakom
Izraditi u bijeloj boji 
Ugradnja u konstrukciju vrši se prema detaljima proizvođača, 
U cijenu uračunati sav potreban rad i materijal s potrebnim okovom, kvakom, ustakljenjem, sav potreban sitni materijal za ugradnju, sve do pune funkcionalnosti</t>
  </si>
  <si>
    <t>POZ 03 ograda unutarnjeg stubišta                                                             	Izrada, dobava i ugradnja ograde i rukohvata stubišta od nehrđajućeg čelika, visine 110 cm mjerene na početku gazišta
Ogradu izraditi od kvalitetnih metalnih profila, obrađeno bez izbočina 
Ruhovati na visinama 60cm i 120cm, gornji rukohvat drveni, donji metalni
Ogradu učvrstiti u ab konstrukciju stubišta putem vijaka i metalnih tiplova 
Rukohvat učvrstiti u zid stubišta putem tri vijka i pvc tiplova kroz metalnu pločicu koji nose rukohvat putem okruglog profila oblikovan prema shemi
Boja profila nehrđajući čelik  
U cijenu uračunati sav potreban rad i materijal sa svim potrebnim spojnim i pričvrsnim materijalima, sav potreban     sitni materijal za ugradnju
Ugradnja se vrši prema detaljima proizvođača
Obračun po m' horizontalne projekcije izvedene ograde i rukohvata</t>
  </si>
  <si>
    <t>POZ 01 ograda rampe                                                                              Izrada, dobava i ugradnja ograde rampe od nehrđajućeg čelika visine 90 cm mjerene na početku nagiba 0,00
Ogradu izraditi od kvalitetnih metalnih profila, obrađeno bez izbočina 
Ogradu učvrstiti u ab konstrukciju stubišta putem vijaka i metalnih tiplova 
Boja profila svijetlo žuta  
U cijenu uračunati sav potreban rad i materijal sa svim potrebnim spojnim i pričvrsnim materijalima, sav potreban     sitni materijal za ugradnju
Ugradnja se vrši prema detaljima proizvođača
Obračun po m' horizontalne projekcije izvedene ograde</t>
  </si>
  <si>
    <t>POZ 02 ograda stubišta na ulazu                                                                   Izrada, dobava i ugradnja ograde  stubišta od nehrđajućeg čelika, visine 120 cm mjerene na početku gazišta
Ogradu izraditi od kvalitetnih metalnih profila, obrađeno bez izbočina 
Ruhovati na visinama 60cm i 120cm, te ispuna u obliku okomitih prečki svijetlog razmaka između prečki manji od 13cm
Ogradu učvrstiti u ab konstrukciju stubišta putem vijaka i metalnih tiplova 
Boja profila svijetlo žuta  
U cijenu uračunati sav potreban rad i materijal sa svim potrebnim spojnim i pričvrsnim materijalima, sav potreban     sitni materijal za ugradnju
Ugradnja se vrši prema detaljima proizvođača
Obračun po m' horizontalne projekcije izvedene ograde</t>
  </si>
  <si>
    <t>POZ 04 ograda nad PVN-om                                                        	                Izrada, dobava i ugradnja ograde  stubišta od nehrđajućeg čelika, visine 110 cm mjerene na početku gazišta
Ogradu izraditi od kvalitetnih metalnih profila, obrađeno bez izbočina 
Ruhovati na visinama 60cm i 110cm, gornji rukohvat drveni, donji metalni
Ogradu učvrstiti u ab konstrukciju stubišta putem vijaka i metalnih tiplova 
Boja profila nehrđajući čelik
U cijenu uračunati sav potreban rad i materijal sa svim potrebnim spojnim i pričvrsnim materijalima, sav potreban     sitni materijal za ugradnju
Ugradnja se vrši prema detaljima proizvođača
Obračun po m' horizontalne projekcije izvedene ograde</t>
  </si>
  <si>
    <t xml:space="preserve">POZ 06 ograda vanjskih stubišta                                                                 	Izrada, dobava i ugradnja ograde  stubišta, visine 120 cm mjerene na početku gazišta
Ogradu izraditi od kvalitetnih metalnih profila, obrađeno bez izbočina 
Ruhovati na visinama 60cm i 120cm
Ogradu učvrstiti u ab konstrukciju stubišta putem vijaka i metalnih tiplova 
Boja profila svijetlo žuta
U cijenu uračunati sav potreban rad i materijal sa svim potrebnim spojnim i pričvrsnim materijalima, sav potreban     sitni materijal za ugradnju
Ugradnja se vrši prema detaljima proizvođača
Obračun po m' horizontalne projekcije izvedene ograde
 </t>
  </si>
  <si>
    <t xml:space="preserve">POZ 05 ograda na terasama                                                                              Izrada, dobava i ugradnja ograde  stubišta, visine 120 cm mjerene na početku gazišta
Ogradu izraditi od kvalitetnih metalnih profila, obrađeno bez izbočina 
Ruhovati na visinama 60cm i 120cm 
Ogradu učvrstiti u ab konstrukciju  putem vijaka i metalnih tiplova 
Boja profila svijetlo žuta 
U cijenu uračunati sav potreban rad i materijal sa svim potrebnim spojnim i pričvrsnim materijalima, sav potreban     sitni materijal za ugradnju
Ugradnja se vrši prema detaljima proizvođača
Obračun po m' horizontalne projekcije izvedene ograde
</t>
  </si>
  <si>
    <t>POZ 07 ograda na međi i potpornim zidovima                                            	Izrada, dobava i ugradnja vanjske tipske panelne ograde  
Izraditi od tipskih elemenata istog proizvođača u tamno zelenoj boji  
Ugradnja u konstrukciju vrši se prema detaljima proizvođača
U cijenu uračunati sav potreban rad i materijal s potrebnim iskopom temelja betoniranjem temelja, ugradnjom stupova i montažom panela, sav potreban sitni materijal za ugradnju, sve do pune funkcionalnosti</t>
  </si>
  <si>
    <t>POZ 08 ulazna klizna kapija visine 150cm                                                     	Izrada, dobava i ugradnja ulazne klizne kapije na panelnoj ogradi  
Izraditi od tipskih elemenata istog proizvođača u tamno zelenoj boji 
Ugradnja u konstrukciju vrši se prema detaljima proizvođača
U cijenu uračunati sav potreban rad i materijal s potrebnim iskopom temelja betoniranjem temelja, ugradnjom stupova i montažom vratnog krila, sav potreban sitni materijal za ugradnju, sve do pune funkcionalnosti</t>
  </si>
  <si>
    <t>POZ 14 metalna penjalica s leđobranom dužine 332 cm         	                          Izrada, dobava i ugradnja tipskih metalnih penjalica sa leđobranom za izlazak na krov
Konstrukciju izraditi od metalnih profila spojenih zavarivanjem 
Učvršćenje na  čelične profile 120x120x5 mm 
Boja antracit
U cijenu uračunati sav potreban rad i materijal s potrebnim sitnim materijalom za ugradnju
Ugradnja u konstrukciju se vrši prema detaljima proizvođača</t>
  </si>
  <si>
    <t>POZ 15 metalna penjalica s leđobranom dužine 526 cm         	                 Izrada, dobava i ugradnja tipskih metalnih penjalica sa leđobranom za izlazak na krov
Konstrukciju izraditi od metalnih profila spojenih zavarivanjem 
Učvršćenje na  čelične profile 120x120x5 mm 
Boja antracit
U cijenu uračunati sav potreban rad i materijal s potrebnim sitnim materijalom za ugradnju
Ugradnja u konstrukciju se vrši prema detaljima proizvođača</t>
  </si>
  <si>
    <t>Dimenzija 20x20 cm</t>
  </si>
  <si>
    <t>Dimenzija 30x60 cm</t>
  </si>
  <si>
    <t>POZ V1 dvokrilna vrata dimenzija 200x220 cm                                                 Izrada, dobava i ugradnja dvokrilnih zaokretnih vrata
Izraditi od aluminijskih profila sa prekinutim toplinskim mostom u boji profila antracit 
Ostakljenjenje laminirano staklo u sigurnosnoj izvedbi, ostakljenje s mat transparetnom folijom u bijeloj boji 
Ukupni koeficijent prolaska topline Uw ≤ 1,1 W/m2/K
Potrebno postići zvučno prigušenje Rw = 33-36 dB
Vrata opremiti panic letvom za otvaranje
Ugradnja u konstrukciju vrši se prema detaljima proizvođača, RAL ugradnja prema Općem opisu za Aluminijsku i drvenu stolariju
U cijenu uračunati sav potreban rad i materijal s potrebnim okovom, kvakom, ustakljenjem, sav potreban sitni materijal za ugradnju, sve do pune funkcionalnosti</t>
  </si>
  <si>
    <t>POZ V1a ulazna evakuacijska dvokrilna vrata dimenzija 200x220 cm    Izrada, dobava i ugradnja evakuacijskih dvokrilnih zaokretnih vrata
Izraditi od aluminijskih profila sa prekinutim toplinskim mostom u boji profila antracit 
Ostakljenjenje laminirano staklo u sigurnosnoj izvedbi, ostakljenje s mat transparetnom folijom u bijeloj boji 
Postavlja se evakuacijski terminal za kontrolu evakuacijskih izlaza na odgovarajuću visinu, vrata opremiti panic letvom za otvaranje
Ukupni koeficijent prolaska topline Uw ≤ 1,1 W/m2/K
Potrebno postići zvučno prigušenje Rw = 33-36 dB
RAL ugradnja prema Općem opisu za Aluminijsku i drvenu stolariju
Ugradnja u konstrukciju vrši se prema detaljima proizvođača
U cijenu uračunati sav potreban rad i materijal s potrebnim okovom, kvakom, ustakljenjem, sav potreban sitni materijal za ugradnju, sve do pune funkcionalnosti</t>
  </si>
  <si>
    <t xml:space="preserve">	POZ V11 dvokrilna vrata dimenzija 200x220 cm                                Izrada, dobava i ugradnja dvokrilnih zaokretnih vrata
	Izraditi od aluminijskih profila sa prekinutim toplinskim mostom u boji profila antracit 
	Ostakljenjenje laminirano staklo u sigurnosnoj izvedbi, ostakljenje s mat transparetnom folijom u bijeloj boji 
	Ukupni koeficijent prolaska topline Uw ≤ 1,1 W/m2/K	                                   Potrebno postići zvučno prigušenje Rw = 33-36 dB 	                                         RAL ugradnja prema Općem opisu za Aluminijsku i drvenu stolariju
	Ugradnja u konstrukciju vrši se prema detaljima proizvođača
	U cijenu uračunati sav potreban rad i materijal s potrebnim okovom, kvakom, ustakljenjem, sav potreban sitni materijal za ugradnju, sve do pune funkcionalnosti</t>
  </si>
  <si>
    <t>POZ P1 staklena stijena dimenzija 550x220 cm                                                      Izrada, dobava i ugradnja staklene stijene sa dva fiksna prozora i dva klizna prozora
Izraditi od aluminijskih profila sa prekinutim toplinskim mostom u boji profila antracit 
Ostakljenjenje laminirano staklo u sigurnosnoj izvedbi, ostakljenje s mat transparetnom folijom u bijeloj boji 
Ukupni koeficijent prolaska topline Uw ≤ 1,1 W/m2/K
Potrebno postići zvučno prigušenje Rw = 33-36 dB
RAL ugradnja prema Općem opisu za Aluminijsku i drvenu stolariju
Potrebno je riješiti zaštitu od sunca postavom vanjskih aluminijskih roleta boja antracit
Ugradnja u konstrukciju vrši se prema detaljima proizvođača
U cijenu uračunati sav potreban rad i materijal s potrebnim okovom, kvakom, ustakljenjem, sav potreban sitni materijal za ugradnju, sve do pune funkcionalnosti</t>
  </si>
  <si>
    <t>POZ P2 staklena stijena dimenzija 495x220 cm                                                      Izrada, dobava i ugradnja staklene stijene sa dva fiksna prozora i dva klizna prozora
Izraditi od aluminijskih profila sa prekinutim toplinskim mostom u boji profila antracit
Ostakljenjenje laminirano staklo u sigurnosnoj izvedbi, ostakljenje s mat transparetnom folijom u bijeloj boji 
Ukupni koeficijent prolaska topline Uw ≤ 1,1 W/m2/K
Potrebno postići zvučno prigušenje Rw = 33-36 dB
RAL ugradnja prema Općem opisu za Aluminijsku i drvenu stolariju
Potrebno je riješiti zaštitu od sunca postavom vanjskih aluminijskih roleta boja antracit
Ugradnja u konstrukciju vrši se prema detaljima proizvođača
U cijenu uračunati sav potreban rad i materijal s potrebnim okovom, kvakom, ustakljenjem, sav potreban sitni materijal za ugradnju, sve do pune funkcionalnosti</t>
  </si>
  <si>
    <t>Cijena izrade radioničkih nacrta uključena je u jediničnu cijenu stavke.</t>
  </si>
  <si>
    <t xml:space="preserve">Prije izvedbe bravarije potrebno je izvršiti izmjeru otvora na licu mjesta                                                                         </t>
  </si>
  <si>
    <r>
      <t>Nabava, doprema i ugradnja prozorskih klupčica. Vanjske klupčice izrađene od aluminijskog lima d=0,8 mm s okapnicom u boji vanjske aluminijske stolarije antracit, postavljanje trake za suzbijanje odjeka, brtvljenje, HI premaz. Unutarnje PVC klupčice d=20 mm u boji antracit. Stavka uključuje HI premaz prije ugradnje, transport, prijenos, spojni materijal i rad do pune gotovosti i funkcionalnosti. Obračun po m</t>
    </r>
    <r>
      <rPr>
        <sz val="10"/>
        <color theme="1"/>
        <rFont val="Calibri"/>
        <family val="2"/>
      </rPr>
      <t>¹</t>
    </r>
    <r>
      <rPr>
        <sz val="8.5"/>
        <color theme="1"/>
        <rFont val="Open Sans"/>
        <family val="2"/>
      </rPr>
      <t>.</t>
    </r>
  </si>
  <si>
    <t>Unutarnja klupčica PVC, širina 20 cm</t>
  </si>
  <si>
    <t>Vanjska klupčica AL lim, r.š. 45 cm</t>
  </si>
  <si>
    <t>pod 20x20 cm</t>
  </si>
  <si>
    <t>pod 60x120 cm</t>
  </si>
  <si>
    <r>
      <t>Dobava i postava sokla koji se izvodi tako da se od podne obloge  iz predhodne stavke debljine 4 mm kroje trake visine 5 cm i postavljaju na zid. Materijal mora biti identičan materijalu iz gornje stavke.Montaža dvostukom ljepivom trakom diektno na zid. Stavka uključuje transport, prijenos, prijelazne lajsne, spojni materijal i rad do pune gotovosti i funkcionalnosti. Obračun po m</t>
    </r>
    <r>
      <rPr>
        <sz val="10"/>
        <color theme="1"/>
        <rFont val="Calibri"/>
        <family val="2"/>
      </rPr>
      <t>¹</t>
    </r>
    <r>
      <rPr>
        <sz val="8.5"/>
        <color theme="1"/>
        <rFont val="Open Sans"/>
        <family val="2"/>
      </rPr>
      <t>.</t>
    </r>
  </si>
  <si>
    <r>
      <t>Nabava, doprema i ugradnja elastične podne obloge od heterogenog vinila na bazi prirodnog ili sintetičkog kaučuka - linoleum, debljine 4 mm, boja sivi prošarani (bijeli sa sivim mrljicama). Linoleum postaviti prema uputi proizvođača. Podloga mora biti suha, ravna i ujednačena. Stavka uključuje transport, prijenos, prijelazne lajsne, spojni materijal i rad do pune gotovosti i funkcionalnosti. Obračun po m</t>
    </r>
    <r>
      <rPr>
        <sz val="10"/>
        <color theme="1"/>
        <rFont val="Calibri"/>
        <family val="2"/>
      </rPr>
      <t>²</t>
    </r>
    <r>
      <rPr>
        <sz val="8.5"/>
        <color theme="1"/>
        <rFont val="Open Sans"/>
        <family val="2"/>
      </rPr>
      <t>.</t>
    </r>
  </si>
  <si>
    <r>
      <t>Dobava  i polaganje klasičnog  hrastovog parketa I klase, d=2,2 cm. Parket polagati na ljepilo na već pripremljenu podlogu. Cijena uključuje i brušenje, te trokratno lakiranje poda prvoklasnim mat lakom na bazi vode. U stavku je uključeno postavljanje parket lajsne, horizontalni i vertikalni transport, pomoćni materijal, oprema, alat i rad do potpune gotovosti i funkcionalnosti. Obračun po m</t>
    </r>
    <r>
      <rPr>
        <sz val="10"/>
        <rFont val="Calibri"/>
        <family val="2"/>
      </rPr>
      <t>²</t>
    </r>
    <r>
      <rPr>
        <sz val="10"/>
        <rFont val="IOpen spans"/>
        <charset val="238"/>
      </rPr>
      <t>.</t>
    </r>
  </si>
  <si>
    <t>Parket</t>
  </si>
  <si>
    <t>Parket lajsna</t>
  </si>
  <si>
    <r>
      <t>Soboslikanje unutarnjih ploha žbukanih zidova i podgleda stubišta i GK pregradnih zidova disperzivnim bojama, te GK stropova poludisperzivnim bojama, u skupnim sobama svijetliji ton žute boje, ostali prostori bijela boja, stropovi bijela boja. Ličenje unutarnjih zidova obuhvaća: impregnacija, kitanje, gletanje, brušenje i otprašivanje, nanošenje praimera, dvokratno ili trokratno ličenje do potuno jednoličnog tona. Stavka uključuje potrebnu skelu, transporte i prijenos materijala, sav rad i materijal. Obračun po m</t>
    </r>
    <r>
      <rPr>
        <sz val="10"/>
        <color theme="1"/>
        <rFont val="Calibri"/>
        <family val="2"/>
      </rPr>
      <t>²</t>
    </r>
    <r>
      <rPr>
        <sz val="10"/>
        <color theme="1"/>
        <rFont val="Open Sans"/>
        <family val="2"/>
      </rPr>
      <t>.</t>
    </r>
  </si>
  <si>
    <t>Žbukani zidovi svijetlo žuta boja</t>
  </si>
  <si>
    <t>Žbukani zidovi bijela boja</t>
  </si>
  <si>
    <t>GK zidovi svijetlo žuta boja</t>
  </si>
  <si>
    <t>GK zidovi bijela boja</t>
  </si>
  <si>
    <t>Nabava, doprema i ugradnja toplinski izoliranog žljeba na ravnom krovu K2. Žlijeb montirati uz atiku prema vertikali oborinske odvodnje. Razvijena širina 150 mm, ispuna je mineralna vuna d=10 cm, izvana obostrano pocinčani čelični lim d=0,6 mm. Stavka uključuje potreban materijal, alat, opremu, prijenose i rad do pune gotovosti i funkcionalnosti. Obračun po m¹.</t>
  </si>
  <si>
    <t>Pocinčani čelićni lim r.š. 150 mm</t>
  </si>
  <si>
    <t>Mineralna vuna d=10 cm</t>
  </si>
  <si>
    <t>Nabava, doprema, prijenos i postavljanje unutarnjih podnih protukliznih (min. R12/V4) keramičkih pločica I. klase u kuhinji i praonici, 20x20cm, sive prošarane s gumbima protiv klizanja, pravokutno polaganje,  sanitarije 20x20cm, dijagonalno polaganje, Hodnik kuhinja, hodnik osoblje i ostale pomoćne prostorije(spremišta, garderobe u prizemlju, osim garderoba djece) podne sive prošarane, pravokutno polaganje, ostalo (glavni hodnik prizemlje i kat, garderobe djece i odgojitelja, soba odgojitelja, portirnica, arhiva) 60x120 sive prošarane (sive sa bijelim žilama). U stavci je sav rad, materijal, reškanje, prijenosi i potrebne dilatacijske reške te izrada sokla. Pločice lijepiti fleksibilnim ljepilom. U cijeni prijelazne lajsne, sav rad, materijal i transport, sve do gotovosti stavke. Obračun po m2.</t>
  </si>
  <si>
    <t>Nabava, doprema, prijenos  i postavljanje zidnih keramičkih pločica I. klase u kuhinji i praonici 20x20cm, sanitarije 30x60cm, sive prošarane. Opločenje izvesti reška na rešku, ljepljenjem na ožbukane zidove. Reške moraju biti dubine 5 mm i zapunjene specijalnom masom za reškanje (fugiranje). Nakon obrade reške moraju biti jednolično obrađene i glatke. U stavci je sav rad, materijal, reškanje, prijenosi, potrebne radne skele kao i učvrsne (metalne) lajsne na bridovima prostora koje će biti opločene. U cijeni sav rad, materijal i transport, sve do pune gotovosti stavke. Obračun po m2.</t>
  </si>
  <si>
    <t xml:space="preserve">Izrada priključka na javnu fekalnu odvodnju (ukoliko u fazi izgradnje predmetne građevine bude izgrađena javna fekalna odovnja na predmetnoj lokaciji). Stavka obuhvaća sve spojne i brtvene materijale potrebne za njenu izvedbu. U cijenu uključiti dobavu, montažu, ispitivanja, antikorozivnu zaštitu svih dijelova sve do potpune funkcionalnosti. Prije spajanja, detaljno provjeriti postojeće stanje. 
Obračun po kompletu. </t>
  </si>
  <si>
    <t>Nabava, doprema na gradilište i ugradnja PE-HD cijevi  sa odgovarajućim spojnim materijalom i fazonskim komadima za izradu unutarnje vodovodne i hidrantske mreže za radni tlak do 10 bara. U cijenu je uključen sav potreban materijal i rad.  Stavka uključuje i izrada šliceva u zidovima i podovima, te popravke istih nakon ugradnje cijevi. 
Obračun po m'.</t>
  </si>
  <si>
    <t xml:space="preserve">Dobava i ugradnja PP-R cijevi sa svim potrebnim fazonskim i spojnim elementima i brtvenim materijalom te izrada instalacije u građevini prema priloženoj shemi - hladna voda. Radove izvesti prije gletanja i ličenja zidova. Koljena obuhvatiti u cijenu ugrađenih cjevovoda. Unutarnji razvod izvesti od cijevi nepropusne za  kisik s unutrašnjim zaštitnim slojem, PP-R za radni tlak do 10 bara i maksimalnu radnu temperaturu vode do 95°C. Stavka uključuje i izrada šliceva u zidovima i podovima, te popravke istih nakon ugradnje cijevi. 
Obračun po m'.
</t>
  </si>
  <si>
    <t>Dobava i ugradnja PP-R cijevi sa svim potrebnim fazonskim i spojnim elementima i brtvenim materijalom te izrada instalacije u građevini prema priloženoj shemi - topla voda. Radove izvesti prije gletanja i ličenja zidova. Koljena obuhvatiti u cijenu ugrađenih cjevovoda. Unutarnji razvod izvesti od cijevi nepropusne za  kisik s unutrašnjim zaštitnim slojem, PP-R za radni tlak do 10 bara i maksimalnu radnu temperaturu vode do 95°C.
 Stavka uključuje i izrada šliceva u zidovima i podovima, te popravke istih nakon ugradnje cijevi. 
Obračun po m'.</t>
  </si>
  <si>
    <t xml:space="preserve">Nabava, doprema na gradilište i montaža podžbuknog ventila sa metalnom kromiranom kapom i metalnom kromiranom rozetom. U cijenu uključiti vrijednost svih radova i materijal.
Obračun po kom. </t>
  </si>
  <si>
    <t>Nabava i ugradnja automatskih odzračnih ventila</t>
  </si>
  <si>
    <t xml:space="preserve">Nabava i ugradnja automatskih odzračnih ventila na mjestima gdje vertikala ne izlazi kroz krov. Automatskim se ventilom sprječavaju neugodni mirisi I hidrauličko balansiranje odvodnih sustava. Preporuka za ugradnju je 15 cm iznad najnižeg izljeva. 
Obračun po komadu. </t>
  </si>
  <si>
    <t xml:space="preserve">Isporuka i montaža ljestava od nehrđajuceg čelika. Duljina ljestvava do 600 cm, dio na razvlacenje 80cm.
Obračun po komadu </t>
  </si>
  <si>
    <t>Armatura za septičku jamu</t>
  </si>
  <si>
    <t>Umivaonik za djecu</t>
  </si>
  <si>
    <r>
      <t xml:space="preserve">Dobava, prijenos i montaža kompletnog umivaonika s maksimalnim protokok od 6 l/min koji se sastoji od:
</t>
    </r>
    <r>
      <rPr>
        <i/>
        <sz val="9"/>
        <rFont val="Open Sans"/>
        <family val="2"/>
        <charset val="238"/>
      </rPr>
      <t>-</t>
    </r>
    <r>
      <rPr>
        <sz val="10"/>
        <rFont val="Open Sans"/>
        <family val="2"/>
      </rPr>
      <t xml:space="preserve">keramičkog umivaonika dimenzije do 60x40 cm  s otvorom za armaturu i preljevom.
-montažnog instalacijskog elementa za umivaonik s visinom ugradnje do 115 cm. Instalacijski element samonosiv za ugradnju u suhomontažnu zidnu ili predzidnu konstrukciju obloženu gipskartonskim pločama. 
-elektronske senzorske armature za umivaonik, protuvandalska izvedba s mehaničkim miješanjem TV+HV, </t>
    </r>
    <r>
      <rPr>
        <i/>
        <sz val="9"/>
        <rFont val="Open Sans"/>
        <family val="2"/>
        <charset val="238"/>
      </rPr>
      <t xml:space="preserve">
</t>
    </r>
    <r>
      <rPr>
        <sz val="10"/>
        <rFont val="Open Sans"/>
        <family val="2"/>
        <charset val="238"/>
      </rPr>
      <t xml:space="preserve">U stavku uključena dobava, prijenos sa svim ugradbenim materijalom i ugradnja
Obračun po kompletu. </t>
    </r>
  </si>
  <si>
    <t>Umivaonik za odrasle</t>
  </si>
  <si>
    <t>Dobava, prijenos i montaža kompletnog umivaonika, s maksimalnim protokom od 6l/min  koji se sastoji od:
-keramičkog umivaonika dimenzije do 65x45 cm  s otvorom za armaturu i preljevom.
-montažnog instalacijskog elementa za umivaonik s visinom ugradnje do 115 cm. Instalacijski element samonosiv za ugradnju u suhomontažnu zidnu ili predzidnu konstrukciju obloženu gipskartonskim pločama. 
-elektronske senzorske armature za umivaonik, protuvandalska izvedba s mehaničkim miješanjem TV+HV, 
U stavku uključena dobava, prijenos sa svim ugradbenim materijalom i ugradnja
Obračun po kompletu.</t>
  </si>
  <si>
    <t>Dobava, prinjenos i montaža kompletne fontane za pitku vodu za djecu dimenzionirana za djecu u vrtićima, nižim razredima osnovnih škola ili za osvježenje na igralištu dimenzija do 300x500x200 mm. Fontane se isporučuju od nehrđajućeg čelika  ili od kemijski otpornog nehrđajućeg čelika. Obračun po kompletu</t>
  </si>
  <si>
    <t>WC školjka i ugradbeni kotlić za djecu</t>
  </si>
  <si>
    <t>WC školjka i ugradbeni kotlić za odrasle</t>
  </si>
  <si>
    <t>Tuš kabina za odrasle</t>
  </si>
  <si>
    <t>Tuš mješalica za ispiranje suđa</t>
  </si>
  <si>
    <t>Nabava, dobava i ugradnja tuša za ispiranje suđa stolne izvedbe, s mješalicom za podešavanje vode i ispusnom slavinom za sudoper. Obračun po kompletu</t>
  </si>
  <si>
    <t xml:space="preserve">Nabava i ugradnja polukristalnog zrcala od stakla debljine 4 mm, s etažerima od kaljenog stakla. Stavka podrazumjeva i sav potreban pribor za ugradnju.
Obračun po kompletu. </t>
  </si>
  <si>
    <t>dimenzije 60x40 cm</t>
  </si>
  <si>
    <t>Dno korita tave debljine minimalno 12 mm</t>
  </si>
  <si>
    <t xml:space="preserve">Radna ploha izrađena iz jednog komada od
nehrđajućeg čelika </t>
  </si>
  <si>
    <t xml:space="preserve">RADNI BLOK STOL S LADICOM, 
</t>
  </si>
  <si>
    <t>OPĆI UVJETI I NAPOMENE:</t>
  </si>
  <si>
    <t>Svi korpusi ormarića u odgojnim skupinama i garderobama su u boji prirodnog drveta javor, obrubljeni keder trakom u bež boji, sve fronte u osnovnim bojama, žuta, svjetlo zelena, narančasta i plava.</t>
  </si>
  <si>
    <t>Svi mekani kutići (dvosjedi, fotelje, strunjače) prate boju fronti na ormarićima</t>
  </si>
  <si>
    <r>
      <t>Dim.: 800 x 500 x 935 mm (</t>
    </r>
    <r>
      <rPr>
        <u/>
        <sz val="10"/>
        <color theme="1"/>
        <rFont val="Open Sans"/>
        <charset val="238"/>
      </rPr>
      <t>+</t>
    </r>
    <r>
      <rPr>
        <sz val="10"/>
        <color theme="1"/>
        <rFont val="Open Sans"/>
        <charset val="238"/>
      </rPr>
      <t>10%)</t>
    </r>
  </si>
  <si>
    <t>TROETAŽNA TRANSPORTNA KOLICA</t>
  </si>
  <si>
    <t>KOLICA ZA OTPATKE SA PEDOLOM</t>
  </si>
  <si>
    <t>Ukupna snaga- standardna: 16,7/ 3 x 32 A</t>
  </si>
  <si>
    <t>Snaga pumpe pranja: 2 x 0,7 kW</t>
  </si>
  <si>
    <t>Sigurnosni termostat.</t>
  </si>
  <si>
    <t xml:space="preserve">Automatsko isključivanje grijanja kod nagibanja tave. </t>
  </si>
  <si>
    <t>Priključna snaga plina: 20,0 kW</t>
  </si>
  <si>
    <t>Električna priključna snaga: 0,1 kW 230V 1N</t>
  </si>
  <si>
    <t>Priključak plina: R 1/2"</t>
  </si>
  <si>
    <t>Priključak vode: R 1/2"</t>
  </si>
  <si>
    <t>Priključna snaga plina: 24,0 kW</t>
  </si>
  <si>
    <t>Priključak tople i hladne vode: R 1/2"</t>
  </si>
  <si>
    <t>El. priključak: 230V 50Hz; 0,2 kW</t>
  </si>
  <si>
    <t>El. priključak: 400V 3N 50Hz; 18 kW</t>
  </si>
  <si>
    <t>Otvoreni ormarić za skladištenje posuda, tava, pladnjeva i sl.</t>
  </si>
  <si>
    <t>Ukupna priključna snaga plina: 24,0 kW</t>
  </si>
  <si>
    <t>PLINSKI ŠTEDNJAK, PUNA PLOČA, OTVORENI ORMARIĆ</t>
  </si>
  <si>
    <t>Ukupna priključna snaga plina: 12,0 kW</t>
  </si>
  <si>
    <t>Promjer noža: 275 mm / 11 inch.</t>
  </si>
  <si>
    <t>Snaga motora: 147 W / 0,20 Hp</t>
  </si>
  <si>
    <t>Maksimalna debljina rezanja: do 13 mm</t>
  </si>
  <si>
    <t>priključna snaga: 0,55 kW</t>
  </si>
  <si>
    <t>priključni napon: 220 V / 1</t>
  </si>
  <si>
    <t>Priključni vod: PP 3x2,5 mm2</t>
  </si>
  <si>
    <t>Priključna snaga: 550 W / 0,75 Hp</t>
  </si>
  <si>
    <t>Kapacitet mljevenja: 85 kg / h</t>
  </si>
  <si>
    <t>Priključna snaga: 70 W</t>
  </si>
  <si>
    <t>UNIVERZALNI KUHINJSKI STROJ ZA REZANJE POVRĆA</t>
  </si>
  <si>
    <t>NOSAČ DISKOVA</t>
  </si>
  <si>
    <t>Snaga:1102W</t>
  </si>
  <si>
    <t>Kapacitet: 20kg/35lt</t>
  </si>
  <si>
    <t>UKUPNO A.OPREMA KUHINJE:</t>
  </si>
  <si>
    <r>
      <t>PLINSKI ŠTEDNJAK, 4 PLAMENIKA, OTVORENI ORMARI</t>
    </r>
    <r>
      <rPr>
        <sz val="10"/>
        <color indexed="8"/>
        <rFont val="Open sans"/>
        <charset val="238"/>
      </rPr>
      <t>Ć</t>
    </r>
  </si>
  <si>
    <t xml:space="preserve">Tri etaže s vodenim rubom. 
Okvir Ø32mm, komplet izvedba od nehrđajućeg čelika. 
</t>
  </si>
  <si>
    <t xml:space="preserve">SORTIRNI STOL </t>
  </si>
  <si>
    <t>Radna površina debljine 50 mm s kvadratnim prednjim rubom, materijal je nehrđajući čelik debljine 1,5 mm.
Jednostruka zaštita zida 100 mm.
Upuštanje radne površine u dubini od 20 mm.
Za pojačanja radne površine koriste se kvadratne cijevi 40x40x1 mm izrađene od INOX 304 materijala. Pojačanja radne površine odnosno cijevi za postolje se pričvršćuju nerastavljivim spojem TIG zavarivanja.
Preklop radne površine ispred i iza je 25 mm.
Noge stola izrađene su od INOX 304 kvadratne cijevi 40x40x1 mm.
Regulacijske nožice izrađene od ABS (akrilonitril-butadien stirel) čvrste i žilave plastike s mogućnošću regulacije visine stola 875-900 mm.  
Visina donjih kvadratnih profila od poda 125 mm.
Kompletno postolje i radna površina spojeni su tehnologijom TIG zavarivanja.
Sifon promjera 50 mm nalazi se na desnoj strani stola 120 mm od kraja radne površine.</t>
  </si>
  <si>
    <t xml:space="preserve">nehrđajući čelik, 4 okretna kotača. </t>
  </si>
  <si>
    <t>ULAZNI STOL S DVA KORITA</t>
  </si>
  <si>
    <t>rupa za otpatke s gumenim obrubom</t>
  </si>
  <si>
    <t>uprešana ploča za košaru 500x500 mm</t>
  </si>
  <si>
    <t>visoka zaštita zida</t>
  </si>
  <si>
    <t xml:space="preserve">Materijal: nehrđajuči čelik </t>
  </si>
  <si>
    <t>PROFESIONALNI TUŠ S PIPOM</t>
  </si>
  <si>
    <t>- fiksiran na sudoper s jednom rupom</t>
  </si>
  <si>
    <t>- pipa u centralnom stupu</t>
  </si>
  <si>
    <t>-materijal: nehrđajuči čelik</t>
  </si>
  <si>
    <r>
      <t>dimenzije: 356 x 356 x 559 mm (</t>
    </r>
    <r>
      <rPr>
        <u/>
        <sz val="10"/>
        <color rgb="FF000000"/>
        <rFont val="Open sans"/>
        <charset val="238"/>
      </rPr>
      <t>+</t>
    </r>
    <r>
      <rPr>
        <sz val="10"/>
        <color rgb="FF000000"/>
        <rFont val="Open sans"/>
        <charset val="238"/>
      </rPr>
      <t>10%)</t>
    </r>
  </si>
  <si>
    <t>IZLAZNI STOL</t>
  </si>
  <si>
    <t>materijal: nehrđajuči čelik</t>
  </si>
  <si>
    <t>Kapacitet : 6košara 500x500 mm</t>
  </si>
  <si>
    <r>
      <t>Dimenzije: 650x650x1700 mm (</t>
    </r>
    <r>
      <rPr>
        <u/>
        <sz val="10"/>
        <rFont val="Open Sans"/>
        <charset val="238"/>
      </rPr>
      <t>+</t>
    </r>
    <r>
      <rPr>
        <sz val="10"/>
        <rFont val="Open Sans"/>
        <charset val="238"/>
      </rPr>
      <t>10%)</t>
    </r>
  </si>
  <si>
    <t>SUDOPER DVOSTRUKI</t>
  </si>
  <si>
    <t>Dolje otvoren s podnicom</t>
  </si>
  <si>
    <t>Zaštita zidne strane</t>
  </si>
  <si>
    <t>Materijal: nehrđajuči čelik</t>
  </si>
  <si>
    <t>PVC s mastolovcem, dvostruki</t>
  </si>
  <si>
    <t xml:space="preserve">PROFESIONALNI TUŠ </t>
  </si>
  <si>
    <t>Montiranje na stol</t>
  </si>
  <si>
    <t>Pipa u centralnom stupu</t>
  </si>
  <si>
    <t>Armirano crijevo dužine 1 m</t>
  </si>
  <si>
    <t>REGAL 4 ETAŽE</t>
  </si>
  <si>
    <r>
      <t>Dim: 1000 x 700 x 1650 mm (</t>
    </r>
    <r>
      <rPr>
        <u/>
        <sz val="10"/>
        <rFont val="Open Sans"/>
        <charset val="238"/>
      </rPr>
      <t>+</t>
    </r>
    <r>
      <rPr>
        <sz val="10"/>
        <rFont val="Open Sans"/>
        <charset val="238"/>
      </rPr>
      <t>10%)</t>
    </r>
  </si>
  <si>
    <t>RASHLADNI STOL S DVA BOX VRATA</t>
  </si>
  <si>
    <t xml:space="preserve">Temperaturni režim +2/+10°C, ventilirajuće hlađenje
Rashladni medij: Ekološki prihvatljiv plin
Radna površina 50 mm s jednostrukom zaštitom zida od 100 mm 
Ukupna snaga: Minimalno 470 W, napon 230V/50Hz
Automatsko zatvaranje vrata pomoću magnetne brtve 
Izrađen od nehrđajućeg čelika
</t>
  </si>
  <si>
    <t>- konvekcijsko pečenje 30 C-260 C</t>
  </si>
  <si>
    <t>- snaga: min. 20 KW</t>
  </si>
  <si>
    <t xml:space="preserve">- kombinirano para/konvekcijsko pečenje </t>
  </si>
  <si>
    <t>- kombinirano vlaga/konvekcijsko pečenje</t>
  </si>
  <si>
    <t>- naparavanje</t>
  </si>
  <si>
    <t>- suho pečenje sa zrakom</t>
  </si>
  <si>
    <t>- postolje otvoreno ŠirinaxDužinaxVisina 732x5546x752 mm (+/-5%)</t>
  </si>
  <si>
    <t>- filter za vodu</t>
  </si>
  <si>
    <t>- deterdžent za automatsko pranje</t>
  </si>
  <si>
    <t>- kit za spajanje</t>
  </si>
  <si>
    <r>
      <t>dimenzije: 240 x 450 x 430 mm (</t>
    </r>
    <r>
      <rPr>
        <u/>
        <sz val="10"/>
        <color rgb="FF000000"/>
        <rFont val="Open sans"/>
        <charset val="238"/>
      </rPr>
      <t>+</t>
    </r>
    <r>
      <rPr>
        <sz val="10"/>
        <color rgb="FF000000"/>
        <rFont val="Open sans"/>
        <charset val="238"/>
      </rPr>
      <t>10%)</t>
    </r>
  </si>
  <si>
    <t xml:space="preserve">PLINSKA NAGIBNA TAVA 80 L
</t>
  </si>
  <si>
    <t xml:space="preserve">Plinska nagibna tava izrađena od nehrđajućeg čelika </t>
  </si>
  <si>
    <t xml:space="preserve">Korito tave kapaciteta 80 litara s ručnim nagibanjem </t>
  </si>
  <si>
    <r>
      <t>Dim. 800x930x875 mm (</t>
    </r>
    <r>
      <rPr>
        <u/>
        <sz val="10"/>
        <rFont val="Open Sans"/>
        <charset val="238"/>
      </rPr>
      <t>+</t>
    </r>
    <r>
      <rPr>
        <sz val="10"/>
        <rFont val="Open Sans"/>
        <charset val="238"/>
      </rPr>
      <t>10%)</t>
    </r>
  </si>
  <si>
    <t>PLINSKI KOTAO 150 L</t>
  </si>
  <si>
    <t>Radna ploha sa zaobljenim prednjim rubom, izrađena iz jednog komada od nehrđajućeg čelika 20/10</t>
  </si>
  <si>
    <t>ELEKTRIČNI KOTAO 150 L</t>
  </si>
  <si>
    <t xml:space="preserve">Radna ploha sa zaobljenim prednjim rubom, izrađena iz jednog komada od nehrđajućeg čelika </t>
  </si>
  <si>
    <t xml:space="preserve">Radna ploha izrađena iz jednog komada od nehrđajućeg čelika </t>
  </si>
  <si>
    <t xml:space="preserve">Vanjske stranice i noge izrađene od nehrđajućeg čelika </t>
  </si>
  <si>
    <t>ZAVRŠNI STOL ZA TERMIČKI BLOK SA SREDIŠNJOM POLICOM</t>
  </si>
  <si>
    <r>
      <t>Dim. 1660x420x875 mm (</t>
    </r>
    <r>
      <rPr>
        <u/>
        <sz val="10"/>
        <rFont val="Open Sans"/>
        <charset val="238"/>
      </rPr>
      <t>+</t>
    </r>
    <r>
      <rPr>
        <sz val="10"/>
        <rFont val="Open Sans"/>
        <charset val="238"/>
      </rPr>
      <t>10%)</t>
    </r>
  </si>
  <si>
    <r>
      <t>Dim. 800x730x875 mm (</t>
    </r>
    <r>
      <rPr>
        <u/>
        <sz val="10"/>
        <rFont val="Open Sans"/>
        <charset val="238"/>
      </rPr>
      <t>+</t>
    </r>
    <r>
      <rPr>
        <sz val="10"/>
        <rFont val="Open Sans"/>
        <charset val="238"/>
      </rPr>
      <t>10%)</t>
    </r>
  </si>
  <si>
    <r>
      <t>Dim. 400x730x875 mm (</t>
    </r>
    <r>
      <rPr>
        <u/>
        <sz val="10"/>
        <rFont val="Open Sans"/>
        <charset val="238"/>
      </rPr>
      <t>+</t>
    </r>
    <r>
      <rPr>
        <sz val="10"/>
        <rFont val="Open Sans"/>
        <charset val="238"/>
      </rPr>
      <t>10%)</t>
    </r>
  </si>
  <si>
    <t xml:space="preserve">RASHLADNI STOL S TRI BOX VRATA, ZAŠTITOM ZIDA  I KORITOM </t>
  </si>
  <si>
    <t>Temperaturni režim +2/+10°C, ventilirajuće hlađenje
Rashladni medij: Ekološki prihvatljiv plin
Radna površina 50 mm s jednostrukom zaštitom zida od 100 mm
Ukupna snaga: Minimalno 470 W, napon 230V/50Hz
Automatsko zatvaranje vrata pomoću magnetne brtve 
Izrađen od nehrđajućeg čelika</t>
  </si>
  <si>
    <t>jednostruki, PVC s mastolovcem</t>
  </si>
  <si>
    <t xml:space="preserve">Konstrukcija je izrađena od jednostrukog nehrđajućeg čelika debljine 1 mm.
Klizna vrata izrađena su dvostrukim limovima od nehrđajućeg čelika debljine 1 mm.
</t>
  </si>
  <si>
    <r>
      <t>Dim. 1200x400x660 mm (</t>
    </r>
    <r>
      <rPr>
        <u/>
        <sz val="10"/>
        <rFont val="Open Sans"/>
        <charset val="238"/>
      </rPr>
      <t>+</t>
    </r>
    <r>
      <rPr>
        <sz val="10"/>
        <rFont val="Open Sans"/>
        <charset val="238"/>
      </rPr>
      <t>10%)</t>
    </r>
  </si>
  <si>
    <t>Mjerna ploča od nehrđajućeg čelika</t>
  </si>
  <si>
    <t xml:space="preserve">RADNI STOL SA TRI LADICE </t>
  </si>
  <si>
    <r>
      <t>dim.484x700x875 mm (</t>
    </r>
    <r>
      <rPr>
        <u/>
        <sz val="10"/>
        <rFont val="Open Sans"/>
        <charset val="238"/>
      </rPr>
      <t>+</t>
    </r>
    <r>
      <rPr>
        <sz val="10"/>
        <rFont val="Open Sans"/>
        <charset val="238"/>
      </rPr>
      <t>10%)</t>
    </r>
  </si>
  <si>
    <t>Plašt ladice izrađen od jednostrukog lima,
prednja maska izrađena je od dvostrukog lima međusobno zavarenog na korito ladice od nehrđajućeg čelika</t>
  </si>
  <si>
    <t xml:space="preserve">Radna ploha izrađena iz jednog komada od  nehrđajućeg čelika </t>
  </si>
  <si>
    <t>Radna ploha  izrađena iz jednog komada od  nehrđajućeg čelika</t>
  </si>
  <si>
    <t xml:space="preserve">Plamenik ploče 12,0kW visoke energetske učinkovitosti,izrađen iz vatrootpornog lima - nehrđajući čelik. </t>
  </si>
  <si>
    <t>RADNI STOL SA KORITOM LIJEVO, DONJOM POLICOM</t>
  </si>
  <si>
    <t>I KORITOM 400x400mm</t>
  </si>
  <si>
    <t xml:space="preserve">Radna površina s jednostrukom zaštitom zida, postolje i noge  od nehrđajućeg čelika
</t>
  </si>
  <si>
    <t xml:space="preserve">POLICA RADNOG STOLA
Polica debljine 40 mm od nehrđajućeg čelika
</t>
  </si>
  <si>
    <r>
      <t>Dim. 1500x400x660 mm (</t>
    </r>
    <r>
      <rPr>
        <u/>
        <sz val="10"/>
        <rFont val="Open Sans"/>
        <charset val="238"/>
      </rPr>
      <t>+</t>
    </r>
    <r>
      <rPr>
        <sz val="10"/>
        <rFont val="Open Sans"/>
        <charset val="238"/>
      </rPr>
      <t>10%)</t>
    </r>
  </si>
  <si>
    <t xml:space="preserve">RASHLADNI STOL S DVA BOX VRATA, ZAŠTITOM ZIDA IZA AGREGAT </t>
  </si>
  <si>
    <t>Temperaturni režim +2/+10°C, ventilirajuće hlađenje
Rashladni medij: Ekološki prihvatljiv plin
Radna površina 50 mm s jednostrukom zaštitom zida od 100 mm
Izrađen od nehrđajućeg čelika</t>
  </si>
  <si>
    <t xml:space="preserve">U potpunosti izvedena od anodiziranog aluminija </t>
  </si>
  <si>
    <r>
      <t>Dimenzije 570x560x475 mm (</t>
    </r>
    <r>
      <rPr>
        <u/>
        <sz val="10"/>
        <rFont val="Open Sans"/>
        <charset val="238"/>
      </rPr>
      <t>+</t>
    </r>
    <r>
      <rPr>
        <sz val="10"/>
        <rFont val="Open Sans"/>
        <charset val="238"/>
      </rPr>
      <t>10%)</t>
    </r>
  </si>
  <si>
    <t xml:space="preserve">Radna površina 50 mm, postolje i noge izrađene od nehrđajućeg čelika
</t>
  </si>
  <si>
    <t>JEDNOETAŽNA KONZOLNA POLICA</t>
  </si>
  <si>
    <t>Polica konzolna 50 mm sa jednostrukom zaštitom zida od 50 mm, materijal nehrđajući čelik</t>
  </si>
  <si>
    <r>
      <t>Dimenzije: 1500x400x50 mm (</t>
    </r>
    <r>
      <rPr>
        <u/>
        <sz val="10"/>
        <rFont val="Open Sans"/>
        <charset val="238"/>
      </rPr>
      <t>+</t>
    </r>
    <r>
      <rPr>
        <sz val="10"/>
        <rFont val="Open Sans"/>
        <charset val="238"/>
      </rPr>
      <t>10%)</t>
    </r>
  </si>
  <si>
    <t>materijal nehrđajući čelik</t>
  </si>
  <si>
    <t xml:space="preserve">Zidni uređaj za pranje podova od nehrđajućeg čelika dosupan za prehrambenu industriju.
Maksimalna konstanta temperature za rad je 70° C na 6 bara.
</t>
  </si>
  <si>
    <t xml:space="preserve">STOL S 3 LADICE, KLIZNIM VRATIMA I ZAŠTITOM ZIDA                                                                                                                    </t>
  </si>
  <si>
    <t>Radna površina 50 mm izrađena je od nehrđajućeg čelika</t>
  </si>
  <si>
    <t>Postolje, konstrukcija i noge od nehrđajućeg čelika, sa kliznim vratima od dvostrukog lima</t>
  </si>
  <si>
    <r>
      <t>dim.1400x700x875 mm (</t>
    </r>
    <r>
      <rPr>
        <u/>
        <sz val="10"/>
        <rFont val="Open Sans"/>
        <charset val="238"/>
      </rPr>
      <t>+</t>
    </r>
    <r>
      <rPr>
        <sz val="10"/>
        <rFont val="Open Sans"/>
        <charset val="238"/>
      </rPr>
      <t>10%)</t>
    </r>
  </si>
  <si>
    <t xml:space="preserve">Konstrukcija je izrađena od jednostrukog nehrđajućeg čelika debljine 1 mm.
Klizna vrata izrađena su dvostrukim limovima od nehrđajućeg čelika debljine 1 mm.
</t>
  </si>
  <si>
    <r>
      <t>Dim. 1400x400x660 mm (</t>
    </r>
    <r>
      <rPr>
        <u/>
        <sz val="10"/>
        <rFont val="Open Sans"/>
        <charset val="238"/>
      </rPr>
      <t>+</t>
    </r>
    <r>
      <rPr>
        <sz val="10"/>
        <rFont val="Open Sans"/>
        <charset val="238"/>
      </rPr>
      <t>10%)</t>
    </r>
  </si>
  <si>
    <r>
      <t>dim. 700 x 680 x 1100 mm (</t>
    </r>
    <r>
      <rPr>
        <u/>
        <sz val="10"/>
        <color rgb="FF000000"/>
        <rFont val="Open sans"/>
        <charset val="238"/>
      </rPr>
      <t>+</t>
    </r>
    <r>
      <rPr>
        <sz val="10"/>
        <color rgb="FF000000"/>
        <rFont val="Open sans"/>
        <charset val="238"/>
      </rPr>
      <t>10%)</t>
    </r>
  </si>
  <si>
    <t xml:space="preserve">Radna ploha izrađena iz jednog komada od nehrđajućeg čelika 15/10 </t>
  </si>
  <si>
    <t xml:space="preserve">Radna površina debljine 40 mm, od nehrđajućeg čelika debljine 1,2 mm.
</t>
  </si>
  <si>
    <r>
      <t>Dim. 1500x300x400 mm (</t>
    </r>
    <r>
      <rPr>
        <u/>
        <sz val="10"/>
        <rFont val="Open Sans"/>
        <charset val="238"/>
      </rPr>
      <t>+</t>
    </r>
    <r>
      <rPr>
        <sz val="10"/>
        <rFont val="Open Sans"/>
        <charset val="238"/>
      </rPr>
      <t>10%)</t>
    </r>
  </si>
  <si>
    <t>RASHLADNI ORMAR</t>
  </si>
  <si>
    <t xml:space="preserve">Rashladni ormar od nehrđajućeg čelika 
Temperaturni režim -2/+10°C, ventilirajuće hlađenje
Rashladni medij: Ekološki prihvatljiv plin
Ventilirano hlađenje - ugrađena rashladna jedinica 
Izrađen od nehrđajućeg čelika
</t>
  </si>
  <si>
    <t>Temperaturni režim +2/+10°C, ventilirajuće hlađenje
Rashladni medij: Ekološki prihvatljiv plin
Radna površina 50 mm s jednostrukom zaštitom zida od 100 mm s kvadratnim prednjim rubom
Ukupna snaga: Minimalno 470 W, napon 230V/50Hz
Izrađen od nehrđajućeg čelika</t>
  </si>
  <si>
    <t>Izveden od anodiziranog aluminija sa glatkom završnom obradom, bočne stranice ABS</t>
  </si>
  <si>
    <t>DASKA ZA REZANJE</t>
  </si>
  <si>
    <r>
      <t>Dim. 1600x400x660 mm (</t>
    </r>
    <r>
      <rPr>
        <u/>
        <sz val="10"/>
        <rFont val="Open Sans"/>
        <charset val="238"/>
      </rPr>
      <t>+</t>
    </r>
    <r>
      <rPr>
        <sz val="10"/>
        <rFont val="Open Sans"/>
        <charset val="238"/>
      </rPr>
      <t>10%)</t>
    </r>
  </si>
  <si>
    <t>U potpunosti izrađen od nehrđajućeg čelika</t>
  </si>
  <si>
    <r>
      <t>Dim: 400x140x620 mm (</t>
    </r>
    <r>
      <rPr>
        <u/>
        <sz val="10"/>
        <rFont val="Open Sans"/>
        <charset val="238"/>
      </rPr>
      <t>+</t>
    </r>
    <r>
      <rPr>
        <sz val="10"/>
        <rFont val="Open Sans"/>
        <charset val="238"/>
      </rPr>
      <t>10%)</t>
    </r>
  </si>
  <si>
    <t>Poklopac izrađen od aluminija i nehrđajućeg čelika</t>
  </si>
  <si>
    <r>
      <t>Dimenzije: 280 x 500 x 500 mm (</t>
    </r>
    <r>
      <rPr>
        <u/>
        <sz val="10"/>
        <rFont val="Open Sans"/>
        <charset val="238"/>
      </rPr>
      <t>+</t>
    </r>
    <r>
      <rPr>
        <sz val="10"/>
        <rFont val="Open Sans"/>
        <charset val="238"/>
      </rPr>
      <t>10%)</t>
    </r>
  </si>
  <si>
    <t xml:space="preserve">RADNI STOL SA DONJOM POLICOM I TRI LADICE </t>
  </si>
  <si>
    <t>Radna površina 50 mm s kvadratnim prednjim rubom  i postolje, materijal nehrđajući čelik</t>
  </si>
  <si>
    <t>POLICA RADNOG STOLA
Polica debljine 40 mm materijal nehrđajući čelik</t>
  </si>
  <si>
    <r>
      <t>DVODJELNI SUDOPER, OTVOREN
dim.1200x700x850 mm (</t>
    </r>
    <r>
      <rPr>
        <u/>
        <sz val="10"/>
        <rFont val="Open Sans"/>
        <charset val="238"/>
      </rPr>
      <t>+</t>
    </r>
    <r>
      <rPr>
        <sz val="10"/>
        <rFont val="Open Sans"/>
        <charset val="238"/>
      </rPr>
      <t>10%)
dim.korita 500x500x300 mm</t>
    </r>
  </si>
  <si>
    <t>Radna površina 50 mm sa jednostrukom zaštitom zida od 100 mm i kvadratnim prednjim rubom, postolje i noge od nehrđajućeg čelika</t>
  </si>
  <si>
    <t>dvostruki, PVC s mastolovcem</t>
  </si>
  <si>
    <t>Konstrukcija izrađena od nehrđajućeg čelika</t>
  </si>
  <si>
    <r>
      <t>Dimenzije: 560x880x1190mm (</t>
    </r>
    <r>
      <rPr>
        <u/>
        <sz val="10"/>
        <rFont val="Open Sans"/>
        <charset val="238"/>
      </rPr>
      <t>+</t>
    </r>
    <r>
      <rPr>
        <sz val="10"/>
        <rFont val="Open Sans"/>
        <charset val="238"/>
      </rPr>
      <t>10%)</t>
    </r>
  </si>
  <si>
    <t xml:space="preserve">Polica regala debljine 40 mm, 
materijal nehrđajući čelik debljine 0,8 mm.
Nosivosti do 200 kg po polici. 
</t>
  </si>
  <si>
    <r>
      <t>Dim: 1100 x 500 x 1650 mm (</t>
    </r>
    <r>
      <rPr>
        <u/>
        <sz val="10"/>
        <rFont val="Open Sans"/>
        <charset val="238"/>
      </rPr>
      <t>+</t>
    </r>
    <r>
      <rPr>
        <sz val="10"/>
        <rFont val="Open Sans"/>
        <charset val="238"/>
      </rPr>
      <t>10%)</t>
    </r>
  </si>
  <si>
    <r>
      <t>Dim: 1200 x 500 x 1650 mm (</t>
    </r>
    <r>
      <rPr>
        <u/>
        <sz val="10"/>
        <rFont val="Open Sans"/>
        <charset val="238"/>
      </rPr>
      <t>+</t>
    </r>
    <r>
      <rPr>
        <sz val="10"/>
        <rFont val="Open Sans"/>
        <charset val="238"/>
      </rPr>
      <t>10%)</t>
    </r>
  </si>
  <si>
    <r>
      <t>Dim: 1100 x 400 x 1650 mm (</t>
    </r>
    <r>
      <rPr>
        <u/>
        <sz val="10"/>
        <rFont val="Open Sans"/>
        <charset val="238"/>
      </rPr>
      <t>+</t>
    </r>
    <r>
      <rPr>
        <sz val="10"/>
        <rFont val="Open Sans"/>
        <charset val="238"/>
      </rPr>
      <t>10%)</t>
    </r>
  </si>
  <si>
    <r>
      <t>t=+4 °C kod -10/45°C
Vanjske dimenzije: 2200 x 2000 x 2500mm (</t>
    </r>
    <r>
      <rPr>
        <u/>
        <sz val="10"/>
        <rFont val="Open Sans"/>
        <charset val="238"/>
      </rPr>
      <t>+</t>
    </r>
    <r>
      <rPr>
        <sz val="10"/>
        <rFont val="Open Sans"/>
        <charset val="238"/>
      </rPr>
      <t>10%)</t>
    </r>
  </si>
  <si>
    <t xml:space="preserve">Rashladni agregat: Rashladni agregat to/tc= -10/+45 °C 
</t>
  </si>
  <si>
    <t xml:space="preserve">Rashladni agregat: Rashladni agregat to/tc= -30/+45 °C </t>
  </si>
  <si>
    <t xml:space="preserve">VALJAK ZA GLAČANJE </t>
  </si>
  <si>
    <t>dim. 1800x500x1800 mm (+10%)</t>
  </si>
  <si>
    <t>4 pune police podesive po visini, nosiva struktura od nehrđajućeg čelika 40x40 mm 
nosivosti minimalno 200 kg po polici kod ravnomjerno raspoređenog teret, izrađena iz nehrđajućeg čelika</t>
  </si>
  <si>
    <r>
      <t xml:space="preserve"> dim. 1200x500x1800 mm (</t>
    </r>
    <r>
      <rPr>
        <u/>
        <sz val="10"/>
        <color theme="1"/>
        <rFont val="Open Sans"/>
        <charset val="238"/>
      </rPr>
      <t>+</t>
    </r>
    <r>
      <rPr>
        <sz val="10"/>
        <color theme="1"/>
        <rFont val="Open Sans"/>
        <charset val="238"/>
      </rPr>
      <t>10%)</t>
    </r>
  </si>
  <si>
    <r>
      <t>dim. 1000x500x1800 mm (</t>
    </r>
    <r>
      <rPr>
        <u/>
        <sz val="10"/>
        <color theme="1"/>
        <rFont val="Open Sans"/>
        <charset val="238"/>
      </rPr>
      <t>+</t>
    </r>
    <r>
      <rPr>
        <sz val="10"/>
        <color theme="1"/>
        <rFont val="Open Sans"/>
        <charset val="238"/>
      </rPr>
      <t>10%)</t>
    </r>
  </si>
  <si>
    <r>
      <t>Dobava i montaža tipske oglasne zidne vitrine, izrađene od okvira eloksirani aluminij, učvrščenjem magnetima na metalnu oblogu leđa vitrine, mogućnost zaključavanja, te ostakljenjem od polikarbonata. Oglasna vitrina ukupne dimenzije 662/775 mm (</t>
    </r>
    <r>
      <rPr>
        <u/>
        <sz val="10"/>
        <rFont val="Open Sans"/>
        <charset val="238"/>
      </rPr>
      <t>+</t>
    </r>
    <r>
      <rPr>
        <sz val="10"/>
        <rFont val="Open Sans"/>
        <charset val="238"/>
      </rPr>
      <t>10%). Montaža na ulazu, u prostoru vjetrobrana</t>
    </r>
  </si>
  <si>
    <t>2. Skupne sobe</t>
  </si>
  <si>
    <t xml:space="preserve">Stol kvadratni 80x80x46 cm                                                                                 Noge stola izrađene su  od prirodnog punog bukovog drveta min. presjeka 40x40 mm. okvir stola izrađen je  od prirodnog punog bukovog drveta min presjeka 50x20  mm. Ploča stola izrađena je od iverice presvučene ultrapasom, debljine ploče stol min. 22 mm, rubovi ploče su od bukovog masiva zaobljeni polukružno.                </t>
  </si>
  <si>
    <t xml:space="preserve">Stolica dječja bez rukonaslona, visine 26 cm, konstrukcija natur bukov šper, bezbojni lak, naslon i sjedalo anatomski oblikovani šper. </t>
  </si>
  <si>
    <t xml:space="preserve">Stolica odgajateljska, konstrukcija natur bukov masiv, naslon i sjedalo anatomski šper, tapecirano. </t>
  </si>
  <si>
    <t xml:space="preserve">Stol kvadratni 80x80x53 cm                                                                                      Noge stola izrađene su  od prirodnog punog bukovog drveta min. presjeka 40x40 mm. okvir stola izrađen je  od prirodnog punog bukovog drveta min presjeka 50x20  mm .Ploča stola izrađena je od iverice presvučene ultrapasom, debljine ploče stol min. 22 mm, rubovi ploče su od bukovog masiva zaobljeni polukružno.               </t>
  </si>
  <si>
    <t xml:space="preserve">Stol polukružni r=40 cm 53 cm                                                                                             Noge stola izrađene su od prirodnog punog bukovog drveta min. presjeka 40x40 mm. okvir stola izrađen je od prirodnog punog bukovog drveta min presjeka 50x20 mm .Ploča stola izrađena je od iverice presvučene ultrapasom, debljine ploče stol min. 22 mm, rubovi ploče su od bukovog masiva zaobljeni polukružno. </t>
  </si>
  <si>
    <t xml:space="preserve">Stolica dječja bez rukonaslona, visine 31cm, konstrukcija natur bukov šper, bezbojni lak, naslon i sjedalo anatomski oblikovani šper. </t>
  </si>
  <si>
    <t xml:space="preserve">Stol kvadratni 80x80x59 cm                                                                                 Noge stola izrađene su  od prirodnog punog bukovog drveta min. presjeka 40x40 mm. okvir stola izrađen je  od prirodnog punog bukovog drveta min presjeka 50x20  mm .Ploča stola izrađena je od iverice presvučene ultrapasom, debljine ploče stol min. 22 mm, rubovi ploče su od bukovog masiva zaobljeni polukružno.             </t>
  </si>
  <si>
    <t>Stol polukružni r=40 cm 59 cm                                                                                Noge stola izrađene su od prirodnog punog bukovog drveta min. presjeka 40x40 mm. okvir stola izrađen je od prirodnog punog bukovog drveta min presjeka 50x20 mm .Ploča stola izrađena je od iverice presvučene ultrapasom, debljine ploče stol min. 22 mm, rubovi ploče su od bukovog masiva zaobljeni polukružno.</t>
  </si>
  <si>
    <t xml:space="preserve">Stolica dječja bez rukonaslona, visine 35cm, konstrukcija natur bukov šper, bezbojni lak, naslon i sjedalo anatomski oblikovani šper. </t>
  </si>
  <si>
    <t>Nosač ležaljki: metalna plastificirana konstrukcija na 4 kotača,  (konstrukcija visine 8 cm, kotači sa ležištem visine 6 cm), predviđeno kao nosač 20 komada ležaljki</t>
  </si>
  <si>
    <t>Plahtica s gumicom na kutovima (100%pamuk)  za ležaljku</t>
  </si>
  <si>
    <t>Donja prostirka za ležaljku.</t>
  </si>
  <si>
    <t>Pokrivač, štepani,  za ležaljku.</t>
  </si>
  <si>
    <t xml:space="preserve">Navlaka za pokrivač (100% pamuk)  za ležaljku. </t>
  </si>
  <si>
    <t>2.22.</t>
  </si>
  <si>
    <t>2.23.</t>
  </si>
  <si>
    <t>2.28.</t>
  </si>
  <si>
    <t>2.29.</t>
  </si>
  <si>
    <t>2.30.</t>
  </si>
  <si>
    <t>2.31.</t>
  </si>
  <si>
    <t>2.32.</t>
  </si>
  <si>
    <t>2.33.</t>
  </si>
  <si>
    <t>2.34.</t>
  </si>
  <si>
    <t>2.35.</t>
  </si>
  <si>
    <t>2.36.</t>
  </si>
  <si>
    <t>Skupne sobe ukupno:</t>
  </si>
  <si>
    <t>3. Garderobe skupne sobe</t>
  </si>
  <si>
    <t>Garderobe skupne sobe ukupno:</t>
  </si>
  <si>
    <t>7,1,</t>
  </si>
  <si>
    <r>
      <t>Dobava i montaža radnog stola koji se sastoji od  radne plohe dim. 180x90cm na 2 metalne most noge, ploča stola od iverice debljine 18 mm presvučene melaminskom folijom s ABS rubnom trakom debljine 2 mm Ukupne dimenzije stola: 180x90x72,9 cm, dimenzija radne ploče 180x90x1,8 cm. (</t>
    </r>
    <r>
      <rPr>
        <u/>
        <sz val="10"/>
        <color theme="1"/>
        <rFont val="Open Sans"/>
        <charset val="238"/>
      </rPr>
      <t>+</t>
    </r>
    <r>
      <rPr>
        <sz val="10"/>
        <color theme="1"/>
        <rFont val="Open Sans"/>
        <charset val="238"/>
      </rPr>
      <t>10%)</t>
    </r>
  </si>
  <si>
    <t>10.1.</t>
  </si>
  <si>
    <t>12.1.</t>
  </si>
  <si>
    <r>
      <t>Kolica za čistačice velika  – metalna konstrukcija. Kolica trebaju biti opremljena s dvije posude po 15  lit, dvije posude po 9 lit, brisačem poda, cjedilom za brisač poda, dimenzije: 830 × 670 × 1040 mm (</t>
    </r>
    <r>
      <rPr>
        <u/>
        <sz val="10"/>
        <color theme="1"/>
        <rFont val="Open Sans"/>
        <charset val="238"/>
      </rPr>
      <t>+</t>
    </r>
    <r>
      <rPr>
        <sz val="10"/>
        <color theme="1"/>
        <rFont val="Open Sans"/>
        <charset val="238"/>
      </rPr>
      <t xml:space="preserve">10%). </t>
    </r>
  </si>
  <si>
    <r>
      <t>Profesionalni usisavač napona 220 V, snage motora 1200 W, kapacitet papirnate vrećice 15 litara, dimenzije: 45 × 39 × 33 cm (</t>
    </r>
    <r>
      <rPr>
        <u/>
        <sz val="10"/>
        <color theme="1"/>
        <rFont val="Open Sans"/>
        <charset val="238"/>
      </rPr>
      <t>+</t>
    </r>
    <r>
      <rPr>
        <sz val="10"/>
        <color theme="1"/>
        <rFont val="Open Sans"/>
        <charset val="238"/>
      </rPr>
      <t xml:space="preserve">10%). </t>
    </r>
  </si>
  <si>
    <t>12.2.</t>
  </si>
  <si>
    <t>12.3.</t>
  </si>
  <si>
    <t>12.4.</t>
  </si>
  <si>
    <t>13.1.</t>
  </si>
  <si>
    <t>Dobava i montaža industrijske okretne stolice  sa sjedalom i naslonom. Visina stolice od 82-95 cm.</t>
  </si>
  <si>
    <r>
      <t>Ormar metalni s policama dim.92x42x195 cm (</t>
    </r>
    <r>
      <rPr>
        <u/>
        <sz val="10"/>
        <color theme="1"/>
        <rFont val="Open Sans"/>
        <charset val="238"/>
      </rPr>
      <t>+</t>
    </r>
    <r>
      <rPr>
        <sz val="10"/>
        <color theme="1"/>
        <rFont val="Open Sans"/>
        <charset val="238"/>
      </rPr>
      <t>10 %)
Metalni ormar sa dvokrilnim vratima, zaključavanje: cilindar brava</t>
    </r>
  </si>
  <si>
    <r>
      <t>Radionički radni stol sa ladičarem, dimenzija 840x1600x600mm (</t>
    </r>
    <r>
      <rPr>
        <u/>
        <sz val="10"/>
        <color theme="1"/>
        <rFont val="Open Sans"/>
        <charset val="238"/>
      </rPr>
      <t>+</t>
    </r>
    <r>
      <rPr>
        <sz val="10"/>
        <color theme="1"/>
        <rFont val="Open Sans"/>
        <charset val="238"/>
      </rPr>
      <t>10%), 5 ladica, ploča stola debljine 30 mm, polica stola debljine 18 mm, zaključavanje ladica</t>
    </r>
  </si>
  <si>
    <t>14.1.</t>
  </si>
  <si>
    <t>15.1.</t>
  </si>
  <si>
    <r>
      <t>Nogometni gol, zajedno s mrežom, s okvirom od čvrstog plastičnog materijala. Dimenzije: 170x60x110 cm (</t>
    </r>
    <r>
      <rPr>
        <u/>
        <sz val="10"/>
        <rFont val="Open Sans"/>
        <charset val="238"/>
      </rPr>
      <t>+</t>
    </r>
    <r>
      <rPr>
        <sz val="10"/>
        <rFont val="Open Sans"/>
        <charset val="238"/>
      </rPr>
      <t xml:space="preserve">10%)
</t>
    </r>
  </si>
  <si>
    <t>16.1.</t>
  </si>
  <si>
    <t>17.1.</t>
  </si>
  <si>
    <r>
      <t>Ormar zatvoreni s bravicom dim. 80x42x185 cm (</t>
    </r>
    <r>
      <rPr>
        <u/>
        <sz val="10"/>
        <color theme="1"/>
        <rFont val="Open Sans"/>
        <charset val="238"/>
      </rPr>
      <t>+</t>
    </r>
    <r>
      <rPr>
        <sz val="10"/>
        <color theme="1"/>
        <rFont val="Open Sans"/>
        <charset val="238"/>
      </rPr>
      <t xml:space="preserve">10%)                                              Konstrukcija i vrata ormara, materijal izrade iveral debljine 18 mm. Leđa ormara materijal izrade lesonit min debljine 3 mm. Rubovi konstrukcije su kantirani ABS trakom 0,5 mm, a rubovi vrata ABS trakom 2 mm. </t>
    </r>
  </si>
  <si>
    <t>17.2.</t>
  </si>
  <si>
    <t>17.3.</t>
  </si>
  <si>
    <t>17.4.</t>
  </si>
  <si>
    <t>17.5.</t>
  </si>
  <si>
    <t>17.6.</t>
  </si>
  <si>
    <t>17.7.</t>
  </si>
  <si>
    <t>17.8.</t>
  </si>
  <si>
    <t>18.1.</t>
  </si>
  <si>
    <t>19.1.</t>
  </si>
  <si>
    <t>20.1.</t>
  </si>
  <si>
    <t>20.2.</t>
  </si>
  <si>
    <t>20.3.</t>
  </si>
  <si>
    <t>20.4.</t>
  </si>
  <si>
    <t>21.1.</t>
  </si>
  <si>
    <t>21.2.</t>
  </si>
  <si>
    <t>Psiholog/Pedagog/Defektolog ukupno</t>
  </si>
  <si>
    <t>Podna izolacija: Podni hladionički paneli sa protukliznom
gaznom oblogom od Drveta. Debljina 110 mm.</t>
  </si>
  <si>
    <t>REGAL SA 6 POLICA ZA SLAGANJE RUBLJA
4 pune police podesive po visini, nosiva struktura od cijevi iz nehrđajućeg čelika 40x40 mm pogodne za fiksiranje polica 
nosivosti minimalno 200 kg po polici kod ravnomjerno raspoređenog tereta</t>
  </si>
  <si>
    <t>Iskop rova za polaganje kabelskog voda od SSPMO-a do GRO-a, dim. rova 0,4x0,8m, dužini 60m u tlu C kategorije</t>
  </si>
  <si>
    <t>Dobava i postava montažnog zdenca oznake na nacrtu MZ D1, min. unut. dim. 90x60x80cm, komplet s uvodnim pločama i poklopcem do potpune funkcionalnosti.</t>
  </si>
  <si>
    <t xml:space="preserve">Dobava i postava montažnog zdenca oznake na nacrtu MZ D2 min. unut.  dim 90x100x110cm, komplet s uvodnim pločama i poklopcem do potpune funkcionalnosti. </t>
  </si>
  <si>
    <t>Dobava, montaža i spajanje razvodnog ormara oznake +GRO, 
Dimenzija [(1200+800)x(2000+100)x400mm],Ormar je slobodnostojeći, metalni, sastavljen od dva polja, s punim metalnim vratima, sa pojačanim podnožjem visine 100mm, u stupnju zaštite IP65., kom 1</t>
  </si>
  <si>
    <t>Strujni transformator 150/5A za kabele promjera do 21mm, kom 1</t>
  </si>
  <si>
    <t>Izrada izvoda upravljanja 0-10VDC elektronskih regulatora varijabilnog protoka sustava ventilacije te dovođenje u funkciju istih, kabelom LiYCY 4x0,75mm2 u spuštenom stropu</t>
  </si>
  <si>
    <t>Izrada izvoda napajanja projektorskog platna i dovođenje u funkciju istog</t>
  </si>
  <si>
    <t>NYY 5x2.5mm2</t>
  </si>
  <si>
    <t>NYY 5x1.5mm2</t>
  </si>
  <si>
    <t>S/FTP cat.6a 500MHz LS0H</t>
  </si>
  <si>
    <t>1.32</t>
  </si>
  <si>
    <t>1.33</t>
  </si>
  <si>
    <t>PK50</t>
  </si>
  <si>
    <t>Dobava i montaža i spajanje mjernog ormarića</t>
  </si>
  <si>
    <t>Izrada izvoda za povezivanje metalnih masa (ograde stubišta, uzmeljenja ormara, za strojarnice, za dizala i slično). Za izvode koristiti plosnati vodič od vruče pocinčanog čelika Fe/Zn 25x4mm. Uključivo  izrada svih međusobnih spojeva plosnatog vodiča tipskim spojnicama i premazivanje spojeva bitumenom ili nekim drugim antikorozivnim premazom te sav ostali spojni materijal i pribor.</t>
  </si>
  <si>
    <t>Dobava i polaganje FeZn 25x4 trake za uzemljenje vanjske ograde</t>
  </si>
  <si>
    <t>IZGRADNJA INTEGRIRANE SUNČANE ELEKTRANE</t>
  </si>
  <si>
    <r>
      <t>Dobava, isporuka, montaža i spajanje fotonaponskog modula</t>
    </r>
    <r>
      <rPr>
        <b/>
        <sz val="10"/>
        <color theme="1"/>
        <rFont val="Open Sans"/>
        <family val="2"/>
      </rPr>
      <t xml:space="preserve">
</t>
    </r>
    <r>
      <rPr>
        <sz val="10"/>
        <color theme="1"/>
        <rFont val="Open Sans"/>
        <family val="2"/>
      </rPr>
      <t>-vršna snaga min. 460 W
-efikasnosti FN modula =&gt;20,50%</t>
    </r>
  </si>
  <si>
    <t>Ugrađen odvodnik prenapona klase II na AC i DC strani</t>
  </si>
  <si>
    <t>- Tipkalo za isklop u nuždi sa ugradnjom na vrata, kom 1</t>
  </si>
  <si>
    <t xml:space="preserve"> -LS-FI B602-003/A 1 kom</t>
  </si>
  <si>
    <t>Dobava, isporuka, montaža i spajanje sklopnog bloka elektrane DC_SE, sastavljenog iz zidnog ormara, dimenzija prema stvarnim potrebama, opremljenog slijedećom opremom, sve do pune funkcionalnosti</t>
  </si>
  <si>
    <t>- DC osigurač, 1000V/20A, kom 8</t>
  </si>
  <si>
    <t>- Šine, uvodnice, komplet 1</t>
  </si>
  <si>
    <t>Kabel  FG16OR 5x25mm2 za povezivanje glavnog ormara i invertera</t>
  </si>
  <si>
    <t>Zaštitna kanalica s poklopcem PKU100</t>
  </si>
  <si>
    <t>Zaštitna kanalica s poklopcem PKU50</t>
  </si>
  <si>
    <t>Dobava, isporuka, polaganje i spajanje finožičnog, dvostruko izoliranog, pokositrenog solarnog kabela 1x6 mm². Solarni kabel je potrebno isporučiti u različitim bojama kako bi se raspoznao pozitivni, od negativnog vodiča.</t>
  </si>
  <si>
    <t>FTP Cat6/ fi16</t>
  </si>
  <si>
    <t xml:space="preserve">Isporuka i ugradnja voda Al fi8mm za uzemljenje solarnih panela, sa svim spojnim materijalom </t>
  </si>
  <si>
    <t>MULTIMEDIJA I OZVUČENJE</t>
  </si>
  <si>
    <t xml:space="preserve">Projekcijsko zidno električno platno dimenzija 400x300 cm. Montaža platna na zid ili strop, formata 4:3 </t>
  </si>
  <si>
    <t>Projektor Full HD 1920 x 1080, 5000 ANSI lumena, 13000:1, HDMI, USB, zvučnici</t>
  </si>
  <si>
    <t>OLED TV 55" ,4K UHD, DVB-T2/C/S2, WiFi, LAN, HDMI, USB</t>
  </si>
  <si>
    <t>Zidni nosač za TV, 60"-100", izvlačno-zglobni</t>
  </si>
  <si>
    <t>Modul prijamnik za bežični mikrofon, 2.4GHz, za ugradnju u prijenosni  sustav</t>
  </si>
  <si>
    <r>
      <t>Modul CDUSB reproduktora</t>
    </r>
    <r>
      <rPr>
        <sz val="10"/>
        <color indexed="8"/>
        <rFont val="Arial"/>
        <family val="2"/>
      </rPr>
      <t xml:space="preserve"> sa daljinskim upravljačem</t>
    </r>
  </si>
  <si>
    <r>
      <rPr>
        <sz val="10"/>
        <color indexed="8"/>
        <rFont val="Arial"/>
        <family val="2"/>
      </rPr>
      <t xml:space="preserve">Mikrofonski predajnik, bežični ručni mikrofon/predajnik, automatska sinhronizacija
ACT sa prijamnikomm, pokazatelj napunjenosti baterije
</t>
    </r>
    <r>
      <rPr>
        <sz val="10"/>
        <rFont val="Arial"/>
        <family val="2"/>
      </rPr>
      <t xml:space="preserve"> Broj kanala  1  
 Stabilnost mikrofona  +/- 0.1%  
 Frekv. odaziv  20Hz - 20kHz  
</t>
    </r>
  </si>
  <si>
    <r>
      <t xml:space="preserve">Podni stalak za zvučnik
</t>
    </r>
    <r>
      <rPr>
        <sz val="11"/>
        <color theme="1"/>
        <rFont val="Calibri"/>
        <family val="2"/>
        <charset val="238"/>
        <scheme val="minor"/>
      </rPr>
      <t xml:space="preserve">aluminijski podni stalak na tronošcu, za zvučnik
Prilagodljiva visina od 1140-2000 mm
Promjer cijevi na vrhu je 35 mm
</t>
    </r>
  </si>
  <si>
    <r>
      <rPr>
        <sz val="10"/>
        <color indexed="8"/>
        <rFont val="Arial"/>
        <family val="2"/>
      </rPr>
      <t>Navlaka za zvučnik</t>
    </r>
    <r>
      <rPr>
        <sz val="10"/>
        <rFont val="Arial"/>
        <family val="2"/>
      </rPr>
      <t xml:space="preserve">
zaštita zvučnika</t>
    </r>
  </si>
  <si>
    <t xml:space="preserve">Dobava i ugradnja centrale ozvučenja za reprodukciju glazbe i poruka 
- ugrađeno pojačalo 
- ugrađen AM/FM reproduktor
- ugrađen MP3 player sa SD kartice ili USB memorije
</t>
  </si>
  <si>
    <t>Dobava pojačala snage
- snage 100W na 100V
- priroritetni ulaz
- 100V ulaz</t>
  </si>
  <si>
    <t>Dobava nadgradnog zvučnika
- snage 6W na 100V
- osjetljivost 94 dB na 1W
- metalno kućište
- frekvencijski opseg 90Hz do 16 kHz</t>
  </si>
  <si>
    <t>Dobava ugradnog zvučnika
- snage 6W na 100V
- osjetljivost 94 dB na 1W
- metalno kućište
- frekvencijski opseg 90Hz do 16 kHz</t>
  </si>
  <si>
    <t>Dobava i ugradnja rack ormara 24U
- sa uključenom napojnom 19'' letvom</t>
  </si>
  <si>
    <t>Dobava i polaganje zvučničkog kabela kao PP/J 2x1.5mm2, ugradnja na kabelske police i pripremljene kabelske cijevi i kanalice</t>
  </si>
  <si>
    <t>Dobava i polaganje S/UTP kabela CAT 6</t>
  </si>
  <si>
    <t>Dobava i polaganje krute plastične cijevi PNT16mm, uključujući instalacijski materijal</t>
  </si>
  <si>
    <t>Dobava i polaganje instalacijske plastične savitljive cijevi kao CS16</t>
  </si>
  <si>
    <t>Ugradnja i spajanje zvučnika</t>
  </si>
  <si>
    <t>Ugradnja i spajanje centrale ozvučenja</t>
  </si>
  <si>
    <t>Puštanje u rad sustava sukladno projektnoj dokumentaciji</t>
  </si>
  <si>
    <t>Obuka korisnika za rad na sustavu ozvučenja sa korisničkim uputama za rad na sustavu.</t>
  </si>
  <si>
    <t>Izrada projekta izvedenog stanja za sustav ozvučenja</t>
  </si>
  <si>
    <t>Primopredaja sustava korisniku što uključuje predaju zapisnika, potvrde i jamstava.</t>
  </si>
  <si>
    <t>MULTIMEDIJA I OZVUČENJE UKUPNO:</t>
  </si>
  <si>
    <t>UPRAVLJAČKI ORMARI I OPREMA KNX SUSTAVA</t>
  </si>
  <si>
    <t>Dobava, montaža i spajanje razvodnog ormarića sa kontrolerima za žaluzine, oznake sa vratima i bravom, IP55.  Označenim prema propisima sa ugrađenom opremom, kom 1</t>
  </si>
  <si>
    <t>Razdjelnik nazidni, IP55, 2-redni, 24 modula, prozirna vrata, kom 1</t>
  </si>
  <si>
    <t>KNX Teretna sklopka,16x10(16)A, kom 1</t>
  </si>
  <si>
    <t>Redna stezaljka (vijčani priključak) 2.5mm2, kom 25</t>
  </si>
  <si>
    <t>Redna stezaljka (vijčani priključak) 2.5mm2, kom 5</t>
  </si>
  <si>
    <t>Završna pločica za stezaljke , kom 1</t>
  </si>
  <si>
    <t>Odjelna pločica, crvena, za stezaljku, kom 3</t>
  </si>
  <si>
    <t>Krajnji držač, montaža na DIN šinu, natični, kom 2</t>
  </si>
  <si>
    <t>Označne pločice '1-50', kom 1</t>
  </si>
  <si>
    <t>Paralelna spojnica (kratkospojnik) za 10 stezaljki, kom 1</t>
  </si>
  <si>
    <t>Dobava, montaža i spajanje ormarića za mrežno povezivanje KNX sustava na katu sa vratima i bravom, IP40.  Označenim prema propisima sa ugrađenom opremom , kom 1</t>
  </si>
  <si>
    <t>Razdjelnik nazidni, IP40. 4-redni, 48 modula, kom 1</t>
  </si>
  <si>
    <t>KNX IP router, kom 1</t>
  </si>
  <si>
    <t>KNX napajanje 640mA, kom 1</t>
  </si>
  <si>
    <t>Ispravljač, 1-fazni | 230/24VDC | 1.5A, montaža na DIN nosač, kom 1</t>
  </si>
  <si>
    <t>kontroler, kom 1</t>
  </si>
  <si>
    <t xml:space="preserve">Dobava, montaža i spajanje senzora osvjetljenja na četiri strane zgrade gdje su žaluzine. </t>
  </si>
  <si>
    <t xml:space="preserve">Dobava, montaža i spajanje vremenske postaje na krov zgrade. Vremenska postaja </t>
  </si>
  <si>
    <t>Dobava, montaža i spajanje tipkala za žaluzine, uključivo plast. Kutije</t>
  </si>
  <si>
    <t>Umetak tipkala za rolete</t>
  </si>
  <si>
    <t>Okvir 1-struki</t>
  </si>
  <si>
    <t>Tipka sa strelicama gore/dolje</t>
  </si>
  <si>
    <t>Programiranje i puštanje u pogon KNX sustava upravljanja žaluzinama</t>
  </si>
  <si>
    <t>Dobava, montaža i spajanje montažnog materijala</t>
  </si>
  <si>
    <t>UPRAVLJAČKI ORMARI KNX SUSTAVA UKUPNO:</t>
  </si>
  <si>
    <t>XVI</t>
  </si>
  <si>
    <t>ISPITIVANJE EL.INSTALACIJA SA ATESTIMA</t>
  </si>
  <si>
    <t>XVII.</t>
  </si>
  <si>
    <t xml:space="preserve">Ploča za polaganje cijevi podnog grijanja s zaštitnom folijom otporne na fizička oštećenja. Ploča s toplinskom/zvučnom izolacijom
- Min. otpor prolasku topline (R): 0,75 m²K/W                                             </t>
  </si>
  <si>
    <t>TEHNIČKE UVODNE NAPOMENE</t>
  </si>
  <si>
    <t xml:space="preserve">Dodatno ostalim stavkama ugovora, pri izvođenju radova potrebno je obratiti pažnju na sljedeće točke: 
U cjelini treba paziti na uredan, pravilan izgled izolacije. Ovo se posebice odnosi na izolacijski plašt na spojevima, isječcima i završecima cijevi. 
Kod paralelnih dionica cjevovoda spojevi se stalo izvode na jednakim duljinama cijevi. 
Izolacijski plašt ne smije nigdje biti toplinski povezan sa predmetom koji se izolira. Ovo se posebice odnosi na isječke i završetke. 
Kod korištenja izolacijskih držača treba pripaziti na kompatibilnost držača sa predmetom koji se izolira u odnosu na buku, koroziju i vatrootpornost. </t>
  </si>
  <si>
    <t>Pločasti rekuperator
Izvedba: bez miješanja struja zraka</t>
  </si>
  <si>
    <t>Mikrotermalni plinomjer veličine G16 s temperaturnom korekcijom, uključivo spojni i brtveni materijal. Potrebni raspon mjerenog protoka 0,16-25 m3/h). Dobava plinomjera od tvrtke HEP-Plin d.o.o. čija se nabava definira sklapanjem Ugovora o priključenju.</t>
  </si>
  <si>
    <r>
      <t>Razni iskopi u tlu C kategorije (šahtovi, rovovi, okna i sl.) s pravilnim zasjecanjem bočnih stranica i dna iskopa,  odlaganje iskopanog materijala na stranu, 2,0 m od ivice rova, radi kasnije uporabe. Posebnu pozornost obratiti na križanja s ostalim instalacijama. Pri iskopu akumulacije paziti na zaštitu temelja. Iskopi se izvode 90 % strojno i 10 % ručno. Stavka obuhvaća planiranje tla s točnošću +/- 1 cm te po potrebi snižavanja nivoa vode s prijenosnom pumpom.
Obračun po m</t>
    </r>
    <r>
      <rPr>
        <vertAlign val="superscript"/>
        <sz val="10"/>
        <rFont val="Open Sans"/>
        <family val="2"/>
        <charset val="238"/>
      </rPr>
      <t>3</t>
    </r>
    <r>
      <rPr>
        <sz val="10"/>
        <rFont val="Open Sans"/>
        <family val="2"/>
        <charset val="238"/>
      </rPr>
      <t xml:space="preserve">. </t>
    </r>
  </si>
  <si>
    <t>- iskop akumulacija kišnice, septička, separatori</t>
  </si>
  <si>
    <t>- iskop cijevi - širina rova 0,6 m, dubina rova 1,5m</t>
  </si>
  <si>
    <t>- iskop šahtovi - dubina rova od 1-3 m</t>
  </si>
  <si>
    <r>
      <t>Dobava, razastiranje i nabijanje tamponskog sloja šljunka na dno iskopa za šahtove, rovove, akumulaciju, separatore,  u sloju od 20 cm. 
Obračun po m</t>
    </r>
    <r>
      <rPr>
        <vertAlign val="superscript"/>
        <sz val="10"/>
        <rFont val="Open Sans"/>
        <family val="2"/>
        <charset val="238"/>
      </rPr>
      <t>3</t>
    </r>
    <r>
      <rPr>
        <sz val="10"/>
        <rFont val="Open Sans"/>
        <family val="2"/>
        <charset val="238"/>
      </rPr>
      <t xml:space="preserve">. 
</t>
    </r>
  </si>
  <si>
    <t>Dobava i montaža polietilenskih (PEHD) revizijskih okana unutarnjeg promjera DN625 i poklopaca promjera 600 mm nosivosti D125 kN, za fekalnu i oborinsku odvodnju.  Završetak okna izveden je s konusnim nastavkom svijetlog otvora DN625 mm. Cijevni priključci izvode se u bazi okna tvornički zavareni od spojnica prema promjeru i kutu određenom projektom.  Stavka obuhvaća ugradnju i lijevano željeznog poklopca i rasteretnog betonskog prstena na mjestima gdje se šaht nalazi u kolnoj konstrukciji. 
Obračun po kompletno izvedenom i priključenom oknu.</t>
  </si>
  <si>
    <t>Odvoz preostalog zemljanog materijala</t>
  </si>
  <si>
    <r>
      <t>Odvoz preostalog materijala nakon zatrpavanja rova na deponiju udaljenu max 10,0 km. Stavka obuhvaća odvoz materijala, deponiranje, razastiranje  i ravnanje.
Obračun po m</t>
    </r>
    <r>
      <rPr>
        <vertAlign val="superscript"/>
        <sz val="10"/>
        <rFont val="Open Sans"/>
        <family val="2"/>
        <charset val="238"/>
      </rPr>
      <t>3</t>
    </r>
    <r>
      <rPr>
        <sz val="10"/>
        <rFont val="Open Sans"/>
        <family val="2"/>
        <charset val="238"/>
      </rPr>
      <t xml:space="preserve">. </t>
    </r>
  </si>
  <si>
    <t xml:space="preserve">Nabava i ugradnja podnog slivnika. Donji dio slivnika iz plastike, dosjed i rešetka iz nehrđajućeg čelika. Klasa nosivosti K3.  Dimenzija rešetke 95x95mm. Izvadiv zapor za miris sa optimalnim pristupom za čišćenje.  
Obračun po komadu. </t>
  </si>
  <si>
    <r>
      <t xml:space="preserve">Nabava, doprema na gradilište i montaža zidnih protupožarnih hidranata komplet s pripadajućom opremom:
</t>
    </r>
    <r>
      <rPr>
        <i/>
        <sz val="9"/>
        <rFont val="Open Sans"/>
        <family val="2"/>
        <charset val="238"/>
      </rPr>
      <t xml:space="preserve"> -</t>
    </r>
    <r>
      <rPr>
        <sz val="10"/>
        <rFont val="Open Sans"/>
        <family val="2"/>
      </rPr>
      <t xml:space="preserve"> tlačna cijev Ø 25 sa spojnicama</t>
    </r>
    <r>
      <rPr>
        <i/>
        <sz val="9"/>
        <rFont val="Open Sans"/>
        <family val="2"/>
        <charset val="238"/>
      </rPr>
      <t xml:space="preserve">
 - </t>
    </r>
    <r>
      <rPr>
        <sz val="10"/>
        <rFont val="Open Sans"/>
        <family val="2"/>
      </rPr>
      <t xml:space="preserve">kutni ventil Ms 1" sa stabilnom spojnicom (Al) Ø 25 mm
</t>
    </r>
    <r>
      <rPr>
        <i/>
        <sz val="9"/>
        <rFont val="Open Sans"/>
        <family val="2"/>
        <charset val="238"/>
      </rPr>
      <t xml:space="preserve"> - </t>
    </r>
    <r>
      <rPr>
        <sz val="10"/>
        <rFont val="Open Sans"/>
        <family val="2"/>
      </rPr>
      <t>mlaznica Ø 25 mm Al sa zasunom</t>
    </r>
    <r>
      <rPr>
        <i/>
        <sz val="9"/>
        <rFont val="Open Sans"/>
        <family val="2"/>
        <charset val="238"/>
      </rPr>
      <t xml:space="preserve">
 - </t>
    </r>
    <r>
      <rPr>
        <sz val="10"/>
        <rFont val="Open Sans"/>
        <family val="2"/>
      </rPr>
      <t>okretni nastavak Ms1"</t>
    </r>
    <r>
      <rPr>
        <sz val="9"/>
        <rFont val="Open Sans"/>
        <family val="2"/>
        <charset val="238"/>
      </rPr>
      <t xml:space="preserve">
</t>
    </r>
    <r>
      <rPr>
        <sz val="10"/>
        <rFont val="Open Sans"/>
        <family val="2"/>
        <charset val="238"/>
      </rPr>
      <t>Obračun po kompletno ugrađenom hidrantu.</t>
    </r>
  </si>
  <si>
    <t>Nabava i ugradnja separatora masti NS 3 sa taložnicom od 300 l</t>
  </si>
  <si>
    <t>Dobava i ugradnja separatora masti biljnog i životinjskog porijekla iz centriugugalno lijevanog politetilena. Separator mora biti konstruiran, nazivne veličine NS4. Separator treba biti osiguran od djelovanja sila uzgona do visine podzemne vode do 1 m ispod poklopca separatora. Unutarnji elementi separatora trebaju biti izrađeni iz PEHD-a (otpornosti na masne kiseline). Separator mora imati integriranu taložnicu zapremnine najmanje 300 litara. Za ugradnju separatora nisu potrebni nikakvi radovi betoniranja. Kontrola i pražnjenje sepaatora vrši se preko poklopca. Priključak uljeva treba biti DN 100 spoj s kliznom brtvom. Dubina uljevne cijevi, mjereno od kote poklopca do kote dna cijevi iznosi 0,57 cm. Separator se  treba isporučivati s plinotijesnin poklopcem klase nosivosti D125, svijetlog otvora promjera 600 mm s naptisom "SEPARATOR". Obračun po komadu.</t>
  </si>
  <si>
    <t xml:space="preserve">Dobava i ugradnja protupožarne obujmice od nehrđajućeg čelika za održavanje otpornosti na požar podova i zidova između požarnih sektora. U slučaju požara, zatvaraju otvor (prodor) kod PVC i PP cijevi. Otporna na požar. 
Obračun po komadu. </t>
  </si>
  <si>
    <t xml:space="preserve">Dobava i ugradnja garniture zaštitnika povratnog toka s jednostrukim kontroliranim nepovratnim ventilom  DN25 u kompletu s eliptičnim zasunima ispred i iza nepovratnog ventila od kojih je ulazni ventil sa ispusnom slavinom.  Dužina ZOPT-a je 300 mm. Obračun po kompletno montiranom i ispitanom uređaju dovedenom u pogonsko stanje za upotrebu.Testiranje i izdavanje atesta izvodi ovlaštena tvrtka. 
Obračun po komadu. </t>
  </si>
  <si>
    <r>
      <rPr>
        <b/>
        <sz val="10"/>
        <rFont val="Open Sans"/>
        <family val="2"/>
      </rPr>
      <t>6.8</t>
    </r>
    <r>
      <rPr>
        <sz val="10"/>
        <rFont val="Open Sans"/>
        <family val="2"/>
        <charset val="238"/>
      </rPr>
      <t>.</t>
    </r>
  </si>
  <si>
    <t>Dobava i ugradnja ekspanzijske posude spremina  potrošne tople vode. Minimalne  zapremnine V=200 litara,  i maksimalnog tlaka 10 bara.  Obračun po komadu</t>
  </si>
  <si>
    <r>
      <t xml:space="preserve">Dobava, prijenos i montaža kompletnog WC-a s punom količinom vode za ispiranje najviše do 6 litara i prosječnom potrošnjom vode za ispiranje od 3,5 litara,  koji se sastoji od:
</t>
    </r>
    <r>
      <rPr>
        <i/>
        <sz val="10"/>
        <rFont val="Open Sans"/>
        <family val="2"/>
      </rPr>
      <t>'</t>
    </r>
    <r>
      <rPr>
        <sz val="10"/>
        <rFont val="Open Sans"/>
        <family val="2"/>
      </rPr>
      <t xml:space="preserve">-set konzolne WC školjke, WC sjedalom,  dimenzije do 32x52 cm 
 '-montažnog instalacijskog elementa za WC školjku s visine ugradnje  do 115 cm, s ugradbenim vodokotlićem  Instalacijski element je samonosiv za ugradnju u suhomontažnu zidnu ili predzidnu konstrukciju. obloženu gipskartonskim pločama, komplet s integriranim kutnim ventilom priključka vode ½", odvodnim koljenom d90/110 mm, spojnim komadom za WC školjku s brtvenim manžetamai potrebnim priborom za ugradnju prema uputama proizvođača. 
'-zidnog nosača od nehrđajućeg čelika i WC četkom
'-držača toalet papira od nehrđajućeg čelika </t>
    </r>
    <r>
      <rPr>
        <i/>
        <sz val="10"/>
        <rFont val="Open Sans"/>
        <family val="2"/>
      </rPr>
      <t xml:space="preserve">
</t>
    </r>
    <r>
      <rPr>
        <sz val="10"/>
        <rFont val="Open Sans"/>
        <family val="2"/>
        <charset val="238"/>
      </rPr>
      <t>U stavku uključena dobava, prijenos sa svim ugradbenim materijalom i ugradnja. Obračun po kompletu.</t>
    </r>
  </si>
  <si>
    <r>
      <t>obava, prijenos i montaža kompletnog WC-a s punom količinom vode za ispiranje najviše do 6 litara i prosječnom potrošnjom vode za ispiranje od 3,5 litara,  koji se sastoji od:
'-set konzolne WC školjke, WC sjedalom,  dimenzije do 55 x 36 x 46 cm 
 '-montažnog instalacijskog elementa za WC školjku s visine ugradnje  do 115 cm, s ugradbenim vodokotlićem.  Instalacijski element je samonosiv za ugradnju u suhomontažnu zidnu ili predzidnu konstrukciju. obloženu gipskartonskim pločama, komplet s integriranim kutnim ventilom priključka vode ½", odvodnim koljenom d90/110 mm, spojnim komadom za WC školjku s brtvenim manžetamai potrebnim priborom za ugradnju prema uputama proizvođača.  
'-zidnog nosača od nehrđajućeg čelika i WC četkom
'-držača toalet papira od nehrđajućeg čelika 
U stavku uključena dobava, prijenos sa svim ugradbenim materijalom i ugradnja. Obračun po kompletu.</t>
    </r>
    <r>
      <rPr>
        <i/>
        <sz val="10"/>
        <rFont val="Open Sans"/>
        <family val="2"/>
      </rPr>
      <t xml:space="preserve">
</t>
    </r>
  </si>
  <si>
    <r>
      <t xml:space="preserve">Dobava, prijenos i montaža kompletnog umivaonika s maksimalnim protokom od 6l/min za osobe smanjene pokretljivosti prema i se sastoji od: 
</t>
    </r>
    <r>
      <rPr>
        <i/>
        <sz val="9"/>
        <rFont val="Open Sans"/>
        <family val="2"/>
        <charset val="238"/>
      </rPr>
      <t>-</t>
    </r>
    <r>
      <rPr>
        <sz val="10"/>
        <rFont val="Open Sans"/>
        <family val="2"/>
      </rPr>
      <t xml:space="preserve">keramičkog umivaonika dimenzije do 65x58 cm, sa otvorom za armaturu i preljevom.
-montažnog instalacijskog elementa za bolnički umivaonik visine ugradnje  do 115 cm. Instalacijski element samonosiv za ugradnju u suhomontažnu zidnu ili predzidnu konstrukciju.  Komplet s  odvodnim koljenom d50 mm i ugradbenim sifonom,  
-stojeće senzorske armature (230V) za umivaonik.  mehaničkim miješanjem TV+HV, dva gibljiva crijeva  za priključak vode </t>
    </r>
    <r>
      <rPr>
        <i/>
        <sz val="9"/>
        <rFont val="Open Sans"/>
        <family val="2"/>
        <charset val="238"/>
      </rPr>
      <t xml:space="preserve">
</t>
    </r>
    <r>
      <rPr>
        <sz val="10"/>
        <rFont val="Open Sans"/>
        <family val="2"/>
        <charset val="238"/>
      </rPr>
      <t xml:space="preserve">U stavku uključena dobava, prijenos sa svim ugradbenim materijalom i ugradnja.
Obračun po kompletu. 
</t>
    </r>
  </si>
  <si>
    <r>
      <t xml:space="preserve">Dobava, prijenos i montaža kompletnog WC-a za osobe smanjene pokretljivosti  koji se sastoji od:
</t>
    </r>
    <r>
      <rPr>
        <i/>
        <sz val="9"/>
        <rFont val="Open Sans"/>
        <family val="2"/>
        <charset val="238"/>
      </rPr>
      <t>-</t>
    </r>
    <r>
      <rPr>
        <sz val="10"/>
        <rFont val="Open Sans"/>
        <family val="2"/>
      </rPr>
      <t xml:space="preserve">konzolne  WC školjke, dužine do 80 cm
-plastične daske od Duroplasta bez poklopca
-montažnog instalacijskog elementa za WC školjku visine ugradnje  do 115 cm  s niskošumnim ugradbenim vodokotlićem ispiranje, izrađenim prema  Instalacijski element je samonosiv za ugradnju u suhomontažnu zidnu ili predzidnu konstrukciju. Komplet s integriranim kutnim ventilom priključka vode ½". Element sadrži oslonce za montažu rukohvata s obje strane.
-radio predajnik za aktiviranje tipke sa radio upravljanjem
-fiksnog rukohvata duljine do 80 cm izrađenog od  nehrđajućeg čelika, 
-zidnog nosača od nehrđajućeg čelika s WC četkom
-držača toalet papira od inoxa </t>
    </r>
    <r>
      <rPr>
        <sz val="10"/>
        <rFont val="Open Sans"/>
        <family val="2"/>
        <charset val="238"/>
      </rPr>
      <t xml:space="preserve">
U stavku uključena dobava, prijenos sa svim ugradbenim materijalom i ugradnja
Obračun po kompletu. </t>
    </r>
  </si>
  <si>
    <r>
      <t xml:space="preserve">Dobava, prijenos i montaža tuš kade, s maksimalnim protokom od 8 l/min koja se sastoji od:
</t>
    </r>
    <r>
      <rPr>
        <sz val="10"/>
        <rFont val="Open Sans"/>
        <family val="2"/>
      </rPr>
      <t>-tuš kade od  veličine  do 90*90 cm
-sifona za tuš kadu, sa krom čepom. Kapacitet odvoda 0.65 l/s
-zidne jednoručne mješalice za kadu,  TV+HV, s perlatorom s ograničenjem protoka vode, tuš konzolom i tuš ružom crijevom duljine od 1,7 m do 2m.</t>
    </r>
    <r>
      <rPr>
        <i/>
        <sz val="9"/>
        <rFont val="Open Sans"/>
        <family val="2"/>
        <charset val="238"/>
      </rPr>
      <t xml:space="preserve">
</t>
    </r>
    <r>
      <rPr>
        <sz val="10"/>
        <rFont val="Open Sans"/>
        <family val="2"/>
        <charset val="238"/>
      </rPr>
      <t xml:space="preserve">U stavku uključena dobava, prijenos i ugradnja
Obračun po kompletu. </t>
    </r>
  </si>
  <si>
    <t>dimenzije 200x100 cm</t>
  </si>
  <si>
    <t>Traka za zaštitu plinske cijevi prilikom podžbuknog vođenja.</t>
  </si>
  <si>
    <t xml:space="preserve">	Sanitarna kabina 275x145x150 cm                                                           Izrada, dobava i ugradnja sanitarnih kabina visine 150 cm mjerene od kote gotovog poda
	Kabine sastavljene od prednje linije koju čine dovratnici sa jednokrilnim zaokretnim vratima i bočnih međustijena
	Kabine izrađene od vlagootporne iverice V100, debljine 28 mm, oplemenjene  HPL laminatom 
-	Svi spojevi međustijena i dovratnika sa zidovima, te međustijena s dovratnicima, izvedeni su alu  profilima u čitavoj visini spoja
-	Kabine  sa sigurnosno tehničkim sistemom s “anti vision” i “anti finger” zaštitni PVC profilima,  sprječavaju ozljede prstiju u slučaju njihova priklještenja između dovratnika i vrata
	Svi rubovi oplemenjene iverice završno obrađeni ABS trakom debljine 2 mm 
	Svi rubovi ABS traka obrađeni radijusom 2 mm, svi plošni kutevi vrata i dovratnika izvedeni u radijusu od minimalno 50 mm
	Kabine odignute od poda inox nogicama visine 15 cm, s mogućnošću regulacije visine te s ukrasnim inox rozetama za skrivanje regulacionog vijka te vijaka za učvršćenje nogica u pod, boja svijetlo siva</t>
  </si>
  <si>
    <t>POZ 09 ulazna dvorišna vrata                                      	                            Izrada, dobava i ugradnja  panelnih zaokretnih dvokrilnih vrata na zaključavanje, otvaranje za 180° 
Izraditi od tipskih elemenata istog proizvođača u tamno zelenoj boji 
Ugradnja u konstrukciju vrši se prema detaljima proizvođača
U cijenu uračunati sav potreban rad i materijal s potrebnim iskopom temelja betoniranjem temelja, ugradnjom stupova i montažom panela, sav potreban sitni materijal za ugradnju, sve do pune funkcionalnosti</t>
  </si>
  <si>
    <t>UNUTARNJA OPREMA UKUPNO:</t>
  </si>
  <si>
    <t>21.3.</t>
  </si>
  <si>
    <t>21.4.</t>
  </si>
  <si>
    <t>21.5.</t>
  </si>
  <si>
    <t>21.6.</t>
  </si>
  <si>
    <t>21.7.</t>
  </si>
  <si>
    <t>21.8.</t>
  </si>
  <si>
    <t>22.1.</t>
  </si>
  <si>
    <t xml:space="preserve">Eventualne promjene materijala mogu se dozvoliti isključivo uz odobrenje Nadzornog inženjera i Projektanta, te ukoliko zamjenski materijal ima svojstva koja su unutar vrijednosti predviđenih projektom, a što Izvođač mora proračunom dokazati. </t>
  </si>
  <si>
    <t xml:space="preserve">SVEUKUPNO </t>
  </si>
  <si>
    <t>HG24xy</t>
  </si>
  <si>
    <t>Izvođač je dužan proučiti sve dijelove projektno-tehničke dokumentacije te u slučaju nejasnoća zatražiti objašnjenje, odnosno iznijeti svoje primjedbe. Nepoznavanje grafičkog dijela projekta i tehničkog opisa neće se prihvatiti kao razlog za povišenje jediničnih cijena ili greške u izvedbi.
Izvođač će se pridržavati svih važećih zakona i propisa i to: Zakona o prostornom uređenju, Zakona o gradnji, Zakona o građevinskoj inspekciji, Zakona o zaštiti na radu, Pravilnika o zaštiti na radu u građevinarstvu i Tehničkih propisa (beton, drvo, čelik...) te svih ostalih važećih zakona, pravilnika i propisa.
Izvođač će nakon uvođenja u posao obavijestiti nadležne službe o otvaranju gradilišta i početku radova. Od tog trenutka pa do primopredaje zgrade, izvođač je odgovoran za stvari i osobe koje se nalaze unutar gradilišta, te na adekvatan način osigurati gradilište. Od ulaska na gradilište izvođač je obavezan voditi građevinski dnevnik u kojem bilježi opis radnih procesa, sve faze izvršenog posla prema stavkama troškovnika i projektu. Izvođač će na gradilištu čuvati Građevnu dozvolu, glavni i izvedbeni projekt i dati ih na uvid ovlaštenim inspekcijskim službama.</t>
  </si>
  <si>
    <t xml:space="preserve">Skele, podupore i razupore treba također predvidjeti u cjelini. Skele moraju biti u skladu s propisima zaštite na radu. Iskopane rovove treba u načelu podupirati ako su dubine preko jednog metra. Osim toga, treba ukalkulirati sve potrebne zaštitne ograde, te rampe i mostove za prijevoz  materijala po gradnji.
</t>
  </si>
  <si>
    <t xml:space="preserve">Svi radovi moraju biti izvedeni prema pravilima struke, prema projektno-tehničkoj dokumentaciji, prema opisu, izvedbenim i armaturnim nacrtima i statičkom izračunu. 
</t>
  </si>
  <si>
    <t xml:space="preserve">Izvođač će izraditi vremenski plan (terminski plan, gantogram) aktivnosti na gradilištu i njime odrediti dinamiku financiranja, dobave materijala i opreme, koji mora biti odobren od strane Nadzornog inženjera.
</t>
  </si>
  <si>
    <t xml:space="preserve">U kalkulacije izvođač mora prema ponuđenim radovima uračunati eventualne zaštite za zimski period građenja, kišu ili sl.
</t>
  </si>
  <si>
    <t xml:space="preserve">Sve otpadne materijale (šuta, lomovi, mort, ambalaža i sl.) treba odmah odvesti. Troškove treba ukalkulirati u režiju i faktor. </t>
  </si>
  <si>
    <t xml:space="preserve">Osigurati da građevinski dijelovi i materijali ne sadrže azbest niti tvari koje izazivaju veliku zabrinutost
Poduzeti mjere za smanjenje emisije buke, prašine i onečišćujućih tvari tijekom građevinskih radova, sukladno Zakonu o gradnji članku 133. Uređenje gradilišta koji zahtijeva da se na gradilištu predvide i provode mjere zaštite na radu te ostale mjere za zaštitu života i zdravlja ljudi u skladu s posebnim propisima, te kojima se onečišćenje zraka, tla i podzemnih voda te buka svodi na najmanju mjeru. Tako će se radovi izvoditi samo u dnevnom razdoblju, svi rastresiti materijali će biti sklonjeni (prekrivanjem ili po potrebi vlaženjem) kako bi se spriječilo rasipanje tijekom kiše i vjetra, a sva uklanjanja i demontaže građevnih elemenata i materijala vršit će tehnikama koje sprečavaju širenje prašine i štetnih tvari na susjedne površine, te će se kada je potrebno koristiti zaštitne ograde.
Moraju biti ugrađeni svi relevantni uređaji za vodu (tuševi s miješalicom, izlazi za tuširanje, slavine, WC kupaonice, WC školjke i vodokotlići, posude za pisoare i vodokotlići, kade) moraju biti u dva najbolja razreda potrošnje vode </t>
  </si>
  <si>
    <t xml:space="preserve">Sve radove obuhvaćene troškovnikom potrebno je izvesti do pune gotovosti i funkcionalnosti. </t>
  </si>
  <si>
    <t>- dio iskopa za zasipavanje</t>
  </si>
  <si>
    <t xml:space="preserve">- preostali dio iskopa </t>
  </si>
  <si>
    <t>Strojni iskop zemlje "C" kategorije za temeljne trake i temeljne ploče dizala. Dubina iskopa prema pozicijama i kotama iz projekta konstrukcije. Prilikom iskopa temeljne trake osigurati od eventualnog urušavanja okolnog terena. Stavka uključuje potrebne strojeve, opremu, alat i rad do pune gotovosti za planiranje i nabijanje posteljice. Dio iskopanog materijala ostaviti za zasipavanje oko temeljnih traka, preostali dio materijala utovariti u prijevozno sredstvo odvesti i razastrijeti na deponiji udaljenosti do 10 km. U jediničnu cijenu uključiti sve troškove koji nastaju do konačnog zbrinjavanja građevinskog otpada. Obračun po m³ iskopanog, utovarenog i odveženog zemljanog materijala.</t>
  </si>
  <si>
    <t>- iskop</t>
  </si>
  <si>
    <t>- iskop slabonosivog materijala</t>
  </si>
  <si>
    <t>- ugradnja zamjenskog materijala</t>
  </si>
  <si>
    <t>Prije početka izvedbe betonskih radova treba pregledati i zapisnički konstatirati podatke o agregatu, cementu i vodi, odnosno o faktorima koji će utjecati na kvalitetu radova, tvornički spravljenog betona i ugrađenog betona. 
Izvođač betonskih radova obvezan je izraditi projekt betona koji sadrži:
- sastav betonskih mješavina i tehničke uvjete za svaku, projektima arhitekture i konstrukcije,  traženu konzistenciju i klasu betona
- plan betoniranja, organizaciju i opremu
- način transporta i ugradnje betonske mješavine
- način njegovanja ugrađenog betona
- program kontrole betona, uzimanja uzoraka i ispitivanja betonske mješavine i betona po partijama.</t>
  </si>
  <si>
    <r>
      <t>Stavkom je obuhvaćena doprema betona C 30/37 XC2, VDP 3 minimalno, iz tvornice betona, ugradba i njega betona nakon ugradbe. U cijeni sve do potpune gotovosti i funkcionalnosti.
Obračun po m</t>
    </r>
    <r>
      <rPr>
        <vertAlign val="superscript"/>
        <sz val="10"/>
        <rFont val="Open Sans"/>
        <family val="2"/>
      </rPr>
      <t>3</t>
    </r>
    <r>
      <rPr>
        <sz val="10"/>
        <rFont val="Open Sans"/>
        <family val="2"/>
      </rPr>
      <t xml:space="preserve">. </t>
    </r>
  </si>
  <si>
    <r>
      <t>Stavkom je obuhvaćena doprema betona C30/37 XC2 VDP3 minimalno, iz tvornice betona, ugradba i njega betona nakon ugradbe. U cijeni sve do potpune gotovosti i funkcionalnosti.
Obračun po m</t>
    </r>
    <r>
      <rPr>
        <vertAlign val="superscript"/>
        <sz val="10"/>
        <rFont val="Open Sans"/>
        <family val="2"/>
      </rPr>
      <t>3</t>
    </r>
    <r>
      <rPr>
        <sz val="10"/>
        <rFont val="Open Sans"/>
        <family val="2"/>
        <charset val="238"/>
      </rPr>
      <t xml:space="preserve">. </t>
    </r>
  </si>
  <si>
    <t xml:space="preserve">Betoniranje akumulacijskog spremnika </t>
  </si>
  <si>
    <t xml:space="preserve">Dobava, sječenje, savijanje, prijevoz, postava i vezanje armaturnog željeza. U cijeni sve do potpune gotovosti i funkcionalnosti.
Obračun po kg. </t>
  </si>
  <si>
    <t xml:space="preserve">Dobava, sječenje, savijanje, prijevoz, postava i vezanje armaturnog željeza.  U cijeni sve do potpune gotovosti i funkcionalnosti.
Obračun po kg. </t>
  </si>
  <si>
    <r>
      <t>Dim: 1269x815x1510/1995 mm (</t>
    </r>
    <r>
      <rPr>
        <u/>
        <sz val="10"/>
        <rFont val="Open Sans"/>
        <charset val="238"/>
      </rPr>
      <t>+</t>
    </r>
    <r>
      <rPr>
        <sz val="10"/>
        <rFont val="Open Sans"/>
        <charset val="238"/>
      </rPr>
      <t>10%)</t>
    </r>
  </si>
  <si>
    <r>
      <t>nehrđajući čeik, dim. 600x500x22 mm (</t>
    </r>
    <r>
      <rPr>
        <u/>
        <sz val="10"/>
        <rFont val="Open Sans"/>
        <charset val="238"/>
      </rPr>
      <t>+</t>
    </r>
    <r>
      <rPr>
        <sz val="10"/>
        <rFont val="Open Sans"/>
        <charset val="238"/>
      </rPr>
      <t>10%)</t>
    </r>
  </si>
  <si>
    <r>
      <t>Dim.1500x700x850-900mm (</t>
    </r>
    <r>
      <rPr>
        <u/>
        <sz val="10"/>
        <rFont val="Open Sans"/>
        <charset val="238"/>
      </rPr>
      <t>+</t>
    </r>
    <r>
      <rPr>
        <sz val="10"/>
        <rFont val="Open Sans"/>
        <charset val="238"/>
      </rPr>
      <t xml:space="preserve"> 10%)</t>
    </r>
  </si>
  <si>
    <r>
      <t>Polica regala debljine 40 mm, 
materijal  nehrđajući čelik debljine 0.8 mm.
Nosivost 200 kg (</t>
    </r>
    <r>
      <rPr>
        <u/>
        <sz val="10"/>
        <color theme="1"/>
        <rFont val="Open Sans"/>
        <charset val="238"/>
      </rPr>
      <t>+</t>
    </r>
    <r>
      <rPr>
        <sz val="10"/>
        <color theme="1"/>
        <rFont val="Open Sans"/>
        <charset val="238"/>
      </rPr>
      <t xml:space="preserve"> 10%) po polici. 
</t>
    </r>
  </si>
  <si>
    <r>
      <t>Dim: 920-950x830-860x900-1100 mm (</t>
    </r>
    <r>
      <rPr>
        <u/>
        <sz val="10"/>
        <rFont val="Open Sans"/>
        <charset val="238"/>
      </rPr>
      <t>+</t>
    </r>
    <r>
      <rPr>
        <sz val="10"/>
        <rFont val="Open Sans"/>
        <charset val="238"/>
      </rPr>
      <t xml:space="preserve"> 10%)</t>
    </r>
  </si>
  <si>
    <t>3.9.</t>
  </si>
  <si>
    <r>
      <rPr>
        <b/>
        <sz val="10"/>
        <color theme="1"/>
        <rFont val="Open Sans"/>
        <charset val="238"/>
      </rPr>
      <t>NAPOMENA:</t>
    </r>
    <r>
      <rPr>
        <sz val="10"/>
        <color theme="1"/>
        <rFont val="Open Sans"/>
        <charset val="238"/>
      </rPr>
      <t xml:space="preserve"> Svi elementi kuhinje i praonice rublja izrađeni su od nehrđajućeg čelika. Tipologija i kakvoća izvedbe je profesionalna ugostiteljska oprema. U cijeni stavke je kompletna montaža sa svim pripadajućim priključcima i puštanje u probni rad kuhinje. Izvođač opreme kuhinje i praonice rublja dužan izraditi radionički nacrt rasporeda opreme i svih instalacija za pripadajuću ponuđenu opremu kuhinje i praonice rublja. </t>
    </r>
  </si>
  <si>
    <r>
      <t>Mobilni stol za sortiranje rublja, 
četiri okretna kotača minimalno Ř75 mm, 2 zakočiva kotača dimenzije 1400x700x1050 mm (</t>
    </r>
    <r>
      <rPr>
        <u/>
        <sz val="10"/>
        <color theme="1"/>
        <rFont val="Open Sans"/>
        <charset val="238"/>
      </rPr>
      <t>+</t>
    </r>
    <r>
      <rPr>
        <sz val="10"/>
        <color theme="1"/>
        <rFont val="Open Sans"/>
        <charset val="238"/>
      </rPr>
      <t xml:space="preserve"> 10%)</t>
    </r>
  </si>
  <si>
    <t>Koš za higijensko odlaganje jednokratnih iskorištenih pelena, sa sustavom koji hermetički omota svaku pelenu u višeslojnu antibakterijsku foliju, koja sprječava širenje bakterija i neugodnih mirisa. 
Zapremnina koša: minimalno 25 iskorištenih pelena. Koš uključuje i minimalno jednu pripadajuću kazetu s folijom</t>
  </si>
  <si>
    <t>Dobava i montaža radnog stola koji se sastoji od  radne plohe dim. 180x90cm na 2 metalne most noge, ploča stola od iverice debljine 18 mm presvučene melaminskom folijom s ABS rubnom trakom debljine 2 mm Ukupne dimenzije stola: 180x90x72,9 cm, dimenzija radne ploče 180x90x1,8 cm. (+10%)</t>
  </si>
  <si>
    <t xml:space="preserve">Rad se obračunava u kompletu. </t>
  </si>
  <si>
    <t>Ovi radovi pri građenju cesta obuhvaćaju :
• iskolčenje trase i svih objekata u trasi ceste, kanalizacije i zidova
• sva mjerenja koja su u vezi s prijenosom
  podataka iz projekata na teren i obrnuto;
• održavanje iskolčenih oznaka na terenu u
  cijelom razdoblju od početka radova do
  predaje svih radova investitoru;
Iskolčenje trase i objekata obuhvaća sva  mjerenja, kojima se podaci iz projekta prenose na teren ili s terena u projekte, osiguranje osi iskolčene trase, profiliranje, obnavljanje i održavanje iskolčenih oznaka na terenu za sve vrijeme građenja, odnosno do predaje radova investitoru. 
U ove su radove uključeni radovi na primopredaji i održavanju svih osnovnih mjerenja iz nacrta koje investitor predaje izvođaču na početku radova, te projekt izvedenog stanja i geodetski projekt potreban za unos izvedenog stanja u katastar.
Opseg tih radova mora u svemu zadovoljiti potrebe građenja, kontrolnih radova, obračuna i drugih razloga koji uvjetuju izvršenje radova.                                               Ukupna površina 5.910,00 m2</t>
  </si>
  <si>
    <t xml:space="preserve">Arhivski regal s 5 metalnih polica, dim. 120x40x200 cm. Mogućnost podešavanja razmaka između polica s korakom od 50 mm. 
</t>
  </si>
  <si>
    <t xml:space="preserve">Uredska stolica. Sjedalo i naslon tapecirano, ispuna PU, završno otporna čvrsta tkanina. Dimenzija stolice: 52x50x85, visina sjedala 47 cm. Dopušteno ostupanje na sve dimenzije +-10cm.                        </t>
  </si>
  <si>
    <r>
      <t>Samostojeća vješalica sa stalkom za kišobrane                                                        Boja siva                                                                                                              Dimenzije fi 45 cm x H 173 cm (</t>
    </r>
    <r>
      <rPr>
        <u/>
        <sz val="10"/>
        <color theme="1"/>
        <rFont val="Open Sans"/>
        <charset val="238"/>
      </rPr>
      <t>+10</t>
    </r>
    <r>
      <rPr>
        <sz val="10"/>
        <color theme="1"/>
        <rFont val="Open Sans"/>
        <charset val="238"/>
      </rPr>
      <t>%)</t>
    </r>
  </si>
  <si>
    <r>
      <t>Ormar vitrina, dim. 80x42x185 cm (</t>
    </r>
    <r>
      <rPr>
        <u/>
        <sz val="10"/>
        <color theme="1"/>
        <rFont val="Open Sans"/>
        <charset val="238"/>
      </rPr>
      <t>+</t>
    </r>
    <r>
      <rPr>
        <sz val="10"/>
        <color theme="1"/>
        <rFont val="Open Sans"/>
        <charset val="238"/>
      </rPr>
      <t>10%)                                                                                    Materijal: iveral debljine 18 mm. Leđa police su izrađena od lesonita debljine 3 mm. Ormar je u donjem djelu zatvoren vratima od iverala, a u gornjem staklenim vratima.</t>
    </r>
  </si>
  <si>
    <r>
      <t>Ormar zatvoreni s bravicom dim. 80x42x185 cm    (</t>
    </r>
    <r>
      <rPr>
        <u/>
        <sz val="10"/>
        <color theme="1"/>
        <rFont val="Open Sans"/>
        <charset val="238"/>
      </rPr>
      <t>+10</t>
    </r>
    <r>
      <rPr>
        <sz val="10"/>
        <color theme="1"/>
        <rFont val="Open Sans"/>
        <charset val="238"/>
      </rPr>
      <t xml:space="preserve">%)                                          Korpus i vrata ormara materijal: iveral debljine 18 mm. Leđa ormara su izrađena od lesonita min debljine 3 mm. </t>
    </r>
  </si>
  <si>
    <t>Ladičar pokretni na kotačima sa 3 ladice, materijal: od iverica debljine 18mm presvučena melaminskom folijom,  bravica sa centralnim zaključavanjem, stranice su izrađene od iverice debljine 12mm presvučene crnim PVC-om, dok je dno ladice debljine 3mm. Ručkice :metalne. Dimenzija : 42x55x53 cm +- 10%.</t>
  </si>
  <si>
    <r>
      <t>Zidni pano magnetni u metalnom plastificiranom okviru sa zaobljenim rubovima  80x120 cm (</t>
    </r>
    <r>
      <rPr>
        <u/>
        <sz val="10"/>
        <color theme="1"/>
        <rFont val="Open Sans"/>
        <charset val="238"/>
      </rPr>
      <t>+</t>
    </r>
    <r>
      <rPr>
        <sz val="10"/>
        <color theme="1"/>
        <rFont val="Open Sans"/>
        <charset val="238"/>
      </rPr>
      <t>10%)</t>
    </r>
  </si>
  <si>
    <t>Ladičar pokretni na kotačima sa 3 ladice, materijal: od iverica debljine 18mm presvučena melaminskom folijom,  bravica sa centralnim zaključavanjem, stranice su izrađene od iverice debljine 12mm presvučene crnim PVC-om, dok je dno ladice debljine 3mm. Ručkice :metalne. Dimenzija : 42x55x53 cm +- 10%</t>
  </si>
  <si>
    <r>
      <t>Ležaj od iverala debljine 18mm s leđima od istog materijala, zaobljenih rubova dim.140x70 (</t>
    </r>
    <r>
      <rPr>
        <u/>
        <sz val="10"/>
        <color theme="1"/>
        <rFont val="Open Sans"/>
        <charset val="238"/>
      </rPr>
      <t>+10</t>
    </r>
    <r>
      <rPr>
        <sz val="10"/>
        <color theme="1"/>
        <rFont val="Open Sans"/>
        <charset val="238"/>
      </rPr>
      <t>%), madrac za ležaj ispuna negoriva PU pjena, završno eko koža.</t>
    </r>
  </si>
  <si>
    <r>
      <t xml:space="preserve">Zidna vješalica izrađena od iverala 18 mm, završno obrađena ABS trakom 2 mm, dimenzija 175/100 </t>
    </r>
    <r>
      <rPr>
        <u/>
        <sz val="10"/>
        <color theme="1"/>
        <rFont val="Open Sans"/>
        <charset val="238"/>
      </rPr>
      <t>+</t>
    </r>
    <r>
      <rPr>
        <sz val="10"/>
        <color theme="1"/>
        <rFont val="Open Sans"/>
        <charset val="238"/>
      </rPr>
      <t xml:space="preserve"> 10% sa 10 dvokrakih metalnih kukica</t>
    </r>
  </si>
  <si>
    <r>
      <t xml:space="preserve">Klupica samostalna, materijal izrade iverica oplemenjena melaminskom folijom debljine 18mm, otporna na ogrebotine, sjedeća površina zaobljenih rubova, dim. 175 x 40 x 40 cm </t>
    </r>
    <r>
      <rPr>
        <u/>
        <sz val="10"/>
        <color theme="1"/>
        <rFont val="Open Sans"/>
        <charset val="238"/>
      </rPr>
      <t>+</t>
    </r>
    <r>
      <rPr>
        <sz val="10"/>
        <color theme="1"/>
        <rFont val="Open Sans"/>
        <charset val="238"/>
      </rPr>
      <t>10%.</t>
    </r>
  </si>
  <si>
    <r>
      <t xml:space="preserve">Ormar izrađen od iverala debljine min.18mm, obrubljen ABS trakom deb.2mm,dim.min.  30x50x180 </t>
    </r>
    <r>
      <rPr>
        <u/>
        <sz val="10"/>
        <color theme="1"/>
        <rFont val="Open Sans"/>
        <charset val="238"/>
      </rPr>
      <t>+</t>
    </r>
    <r>
      <rPr>
        <sz val="10"/>
        <color theme="1"/>
        <rFont val="Open Sans"/>
        <charset val="238"/>
      </rPr>
      <t>10% , s 1 vrata, u gornjem dijelu, okrugli profil, 1 polica, bravica</t>
    </r>
  </si>
  <si>
    <t xml:space="preserve">Arhivski regal s 5 metalnih polica, dim. 106x40x200 cm. Mogućnost podešavanja razmaka između polica s korakom od 50 mm.  (±10%)
</t>
  </si>
  <si>
    <r>
      <t>Samostojeća vješalica sa stalkom za kišobrane                                         Boja siva                                                                                                              Dimenzije fi 45 cm x H 173 cm (</t>
    </r>
    <r>
      <rPr>
        <u/>
        <sz val="10"/>
        <color theme="1"/>
        <rFont val="Open Sans"/>
        <charset val="238"/>
      </rPr>
      <t>+10</t>
    </r>
    <r>
      <rPr>
        <sz val="10"/>
        <color theme="1"/>
        <rFont val="Open Sans"/>
        <charset val="238"/>
      </rPr>
      <t>%)</t>
    </r>
  </si>
  <si>
    <r>
      <t xml:space="preserve">Dobava i montaža fotelje s naslonima za ruke na metalnim nogama, Konstrukcija trosjeda materijal izrade drvo, materijal ispune vatrootporna poliuretanska pjena, dimenzija 95x80x720cm.Visina sjedala 43cm, a visina naslona za ruke 30 cm, nogice visine 20 cm, dubina sjedala 60 cm. </t>
    </r>
    <r>
      <rPr>
        <u/>
        <sz val="10"/>
        <color theme="1"/>
        <rFont val="Open Sans"/>
        <charset val="238"/>
      </rPr>
      <t>+</t>
    </r>
    <r>
      <rPr>
        <sz val="10"/>
        <color theme="1"/>
        <rFont val="Open Sans"/>
        <charset val="238"/>
      </rPr>
      <t>10%  Otporno na habanje.</t>
    </r>
  </si>
  <si>
    <r>
      <t>Dobava i montaža trosjeda s naslonima za ruke na metalnim nogama.Konstrukcija trosjeda materijal izrade drvo, materijal ispune vatrootporna poliuretanska pjena, dimenzija 212x78x72 cm (</t>
    </r>
    <r>
      <rPr>
        <u/>
        <sz val="10"/>
        <color theme="1"/>
        <rFont val="Open Sans"/>
        <charset val="238"/>
      </rPr>
      <t>+10</t>
    </r>
    <r>
      <rPr>
        <sz val="10"/>
        <color theme="1"/>
        <rFont val="Open Sans"/>
        <charset val="238"/>
      </rPr>
      <t>%). Visina sjedala 45cm, a visina naslona za ruke 30 cm.Nogice visine 20 cm, dubina sjedala 60 cm. Oporno na habanje.</t>
    </r>
  </si>
  <si>
    <r>
      <t xml:space="preserve">Ormar vitrina, dim. 80x42x185 cm  </t>
    </r>
    <r>
      <rPr>
        <u/>
        <sz val="10"/>
        <color theme="1"/>
        <rFont val="Open Sans"/>
        <charset val="238"/>
      </rPr>
      <t>+</t>
    </r>
    <r>
      <rPr>
        <sz val="10"/>
        <color theme="1"/>
        <rFont val="Open Sans"/>
        <charset val="238"/>
      </rPr>
      <t>10%                                                           Materijal: iveral debljine 18 mm. Leđa police su izrađena od lesonita debljine 3 mm. Ormar je u donjem djelu zatvoren vratima od iverala, a u gornjem staklenim vratima.</t>
    </r>
  </si>
  <si>
    <r>
      <t>Ormar zatvoreni s bravicom dim. 80x42x185 cm    (</t>
    </r>
    <r>
      <rPr>
        <u/>
        <sz val="10"/>
        <color theme="1"/>
        <rFont val="Open Sans"/>
        <charset val="238"/>
      </rPr>
      <t>+10</t>
    </r>
    <r>
      <rPr>
        <sz val="10"/>
        <color theme="1"/>
        <rFont val="Open Sans"/>
        <charset val="238"/>
      </rPr>
      <t xml:space="preserve">%)                               Korpus i vrata ormara materijal: iveral debljine 18 mm. Leđa ormara su izrađena od lesonita min debljine 3 mm. </t>
    </r>
  </si>
  <si>
    <t xml:space="preserve">Uredska stolica s točkićima. Sjedalo i naslon tapecirano, ispuna PU, završno otporna čvrsta tkanina. Dimenzija stolice: 52x50x85, visina sjedala 47 cm, . Dopušteno ostupanje na sve dimenzije +-10%.                        </t>
  </si>
  <si>
    <t xml:space="preserve">Uredska stolica. Sjedalo i naslon tapecirano, ispuna PU, završno otporna čvrsta tkanina. Dimenzija stolice: 52x50x85, visina sjedala 47 cm. Dopušteno ostupanje na sve dimenzije +-10%.                        </t>
  </si>
  <si>
    <r>
      <t>Dobava i montaža stola dimenzija 260x100x74 cm (</t>
    </r>
    <r>
      <rPr>
        <u/>
        <sz val="10"/>
        <color theme="1"/>
        <rFont val="Open Sans"/>
        <charset val="238"/>
      </rPr>
      <t>+10</t>
    </r>
    <r>
      <rPr>
        <sz val="10"/>
        <color theme="1"/>
        <rFont val="Open Sans"/>
        <charset val="238"/>
      </rPr>
      <t>%). Stol izrađen kombinacijom iverala i metala. Debljina stolne plohe minimalno 3 cm.</t>
    </r>
  </si>
  <si>
    <r>
      <t xml:space="preserve">Ormarić za ključeve dim. 30 x 40 x 12 cm </t>
    </r>
    <r>
      <rPr>
        <u/>
        <sz val="10"/>
        <color theme="1"/>
        <rFont val="Open Sans"/>
        <charset val="238"/>
      </rPr>
      <t>+</t>
    </r>
    <r>
      <rPr>
        <sz val="10"/>
        <color theme="1"/>
        <rFont val="Open Sans"/>
        <charset val="238"/>
      </rPr>
      <t>10%
Ormarić je u potpunosti izrađen iz bukova masiva debljine 18 mm, premazan temeljnim i završnim vodootpornim lakom.</t>
    </r>
  </si>
  <si>
    <r>
      <t xml:space="preserve">Zidni pano magnetni, metalni plastificirani okvir dimenzija </t>
    </r>
    <r>
      <rPr>
        <u/>
        <sz val="10"/>
        <color theme="1"/>
        <rFont val="Open Sans"/>
        <charset val="238"/>
      </rPr>
      <t>+10%</t>
    </r>
    <r>
      <rPr>
        <sz val="10"/>
        <color theme="1"/>
        <rFont val="Open Sans"/>
        <charset val="238"/>
      </rPr>
      <t xml:space="preserve">  80x120 cm</t>
    </r>
  </si>
  <si>
    <r>
      <t>Arhivski regal s 5 metalnih polica, dim. 106x40x200 cm (</t>
    </r>
    <r>
      <rPr>
        <u/>
        <sz val="10"/>
        <color theme="1"/>
        <rFont val="Open Sans"/>
        <charset val="238"/>
      </rPr>
      <t>+10</t>
    </r>
    <r>
      <rPr>
        <sz val="10"/>
        <color theme="1"/>
        <rFont val="Open Sans"/>
        <charset val="238"/>
      </rPr>
      <t xml:space="preserve">%). Mogućnost podešavanja razmaka između polica s korakom od 50 mm. 
</t>
    </r>
  </si>
  <si>
    <r>
      <t>Ljestve za penjanje, dimenzije: 180x256 cm (</t>
    </r>
    <r>
      <rPr>
        <u/>
        <sz val="10"/>
        <rFont val="Open Sans"/>
        <charset val="238"/>
      </rPr>
      <t>+10</t>
    </r>
    <r>
      <rPr>
        <sz val="10"/>
        <rFont val="Open Sans"/>
        <charset val="238"/>
      </rPr>
      <t xml:space="preserve">%), sa 17 prečki debljine 30mm, materijal: puno svijetlo drvo   </t>
    </r>
  </si>
  <si>
    <r>
      <t>Košarkaški obruč podesiv po visini. Set uključuje: 1 obruč, 1 loptu, 1 pumpu. Visina podesiva na 100/110/120/130/140/150 cm. Dimenzije: 45x40x180 cm (</t>
    </r>
    <r>
      <rPr>
        <u/>
        <sz val="10"/>
        <rFont val="Open Sans"/>
        <charset val="238"/>
      </rPr>
      <t>+10</t>
    </r>
    <r>
      <rPr>
        <sz val="10"/>
        <rFont val="Open Sans"/>
        <charset val="238"/>
      </rPr>
      <t>%)</t>
    </r>
  </si>
  <si>
    <r>
      <t>Kolica za lopte napravljena od čelične konstrukcije, otporna na habanje. Dimenzija ŠDV: 100x70x80 cm (</t>
    </r>
    <r>
      <rPr>
        <u/>
        <sz val="10"/>
        <rFont val="Open Sans"/>
        <charset val="238"/>
      </rPr>
      <t>+10</t>
    </r>
    <r>
      <rPr>
        <sz val="10"/>
        <rFont val="Open Sans"/>
        <charset val="238"/>
      </rPr>
      <t>%)</t>
    </r>
  </si>
  <si>
    <r>
      <t>Stabilno igralo s tri različite strane i mogućnosti za penjanje (užad, stepenice i klinovi). Materijal izrade: puno svijetlo drvo. Dimenzija: 90x80x80 cm (</t>
    </r>
    <r>
      <rPr>
        <u/>
        <sz val="10"/>
        <rFont val="Open Sans"/>
        <charset val="238"/>
      </rPr>
      <t>+10</t>
    </r>
    <r>
      <rPr>
        <sz val="10"/>
        <rFont val="Open Sans"/>
        <charset val="238"/>
      </rPr>
      <t>%)</t>
    </r>
  </si>
  <si>
    <t xml:space="preserve">Švedska klupa, mogućnost prihvata za švedske ljestve i švedski sanduk. Okrenuta naopako može se koristiti kao greda širine 10 cm. Materijal: puno svijetlo drvo. Dimenzija +10% dužina 250 cm, širina 22 cm, visina 30 cm. </t>
  </si>
  <si>
    <r>
      <t>Klizeća rampa dim 220 x50 cm (</t>
    </r>
    <r>
      <rPr>
        <u/>
        <sz val="10"/>
        <rFont val="Opensans"/>
        <charset val="238"/>
      </rPr>
      <t>+10</t>
    </r>
    <r>
      <rPr>
        <sz val="10"/>
        <rFont val="Opensans"/>
        <charset val="238"/>
      </rPr>
      <t xml:space="preserve">%) koja se montira na letve tornja i služi za spuštanje. Konstrukcija je od punog svijetlog drva, ploha za spuštanje od šperploče.   </t>
    </r>
  </si>
  <si>
    <r>
      <t>Kombinirani toranj za razne tehnike penjanja ukupne dimenzija 320x160 cm (</t>
    </r>
    <r>
      <rPr>
        <u/>
        <sz val="10"/>
        <rFont val="Opensans"/>
        <charset val="238"/>
      </rPr>
      <t>+10</t>
    </r>
    <r>
      <rPr>
        <sz val="10"/>
        <rFont val="Opensans"/>
        <charset val="238"/>
      </rPr>
      <t>%) , materijal: puno svijetlo drvo, sadrži: 1. četverostrani tornj dim 160x160x160 cm (</t>
    </r>
    <r>
      <rPr>
        <u/>
        <sz val="10"/>
        <rFont val="Opensans"/>
        <charset val="238"/>
      </rPr>
      <t>+</t>
    </r>
    <r>
      <rPr>
        <sz val="10"/>
        <rFont val="Opensans"/>
        <charset val="238"/>
      </rPr>
      <t>10%), jedna strana puna kao stijena za penjanje sa otvorima za noge, otvori na plohi okrugli profila 10 cm, i četvrtasti dim 10x10 cm, ostale tri strane opremljene ljestvama za penjanje koje su postavljene između kosih nosivih stranica tornja. 2. jedan toranj dim 120x85x100 cm (</t>
    </r>
    <r>
      <rPr>
        <u/>
        <sz val="10"/>
        <rFont val="Opensans"/>
        <charset val="238"/>
      </rPr>
      <t>+10</t>
    </r>
    <r>
      <rPr>
        <sz val="10"/>
        <rFont val="Opensans"/>
        <charset val="238"/>
      </rPr>
      <t>%) opremljen ljestvama i letvama za penjanje, 3. horizontalne ljestve koje spajaju dva tornja.</t>
    </r>
  </si>
  <si>
    <r>
      <t>Strunjača dim. 200x100x6 cm (</t>
    </r>
    <r>
      <rPr>
        <u/>
        <sz val="10"/>
        <rFont val="Open Sans"/>
        <charset val="238"/>
      </rPr>
      <t>+10</t>
    </r>
    <r>
      <rPr>
        <sz val="10"/>
        <rFont val="Open Sans"/>
        <charset val="238"/>
      </rPr>
      <t>%), materijal: čvrsta spužva prekrivena vinilnim antialergijskim materijalom, sa protukliznom podlogom, nezapaljiva klase 1</t>
    </r>
  </si>
  <si>
    <r>
      <t xml:space="preserve">Ormar dvokrilni, garderobni, metalni s pregradom dim. </t>
    </r>
    <r>
      <rPr>
        <u/>
        <sz val="10"/>
        <color theme="1"/>
        <rFont val="Open Sans"/>
        <charset val="238"/>
      </rPr>
      <t>+</t>
    </r>
    <r>
      <rPr>
        <sz val="10"/>
        <color theme="1"/>
        <rFont val="Open Sans"/>
        <charset val="238"/>
      </rPr>
      <t>10% 60 x 50 x 180 cm,  sa odjeljenim prostorom za radnu i osobnu odjeću. Vratna krila opremljena su otvorima za prozračivanje gore i dolje, okvirom za označavanje etikete i cilindričnom bravicom. Svaki ormar opremljen je gornjom plohom za odlaganje i vješalicom.</t>
    </r>
  </si>
  <si>
    <r>
      <t xml:space="preserve">Arhivski regal dim. </t>
    </r>
    <r>
      <rPr>
        <u/>
        <sz val="10"/>
        <color theme="1"/>
        <rFont val="Open Sans"/>
        <charset val="238"/>
      </rPr>
      <t>+</t>
    </r>
    <r>
      <rPr>
        <sz val="10"/>
        <color theme="1"/>
        <rFont val="Open Sans"/>
        <charset val="238"/>
      </rPr>
      <t>10% 106x40x200 cm sa 5 metalnih polica.</t>
    </r>
  </si>
  <si>
    <t xml:space="preserve">Arhivski regal dim. (dozvoljena odstupanja max. 5cm) 106x40x200 cm sa 5 metalnih polica. </t>
  </si>
  <si>
    <r>
      <t>Ormar, garderobni, metalni s pregradom dim.</t>
    </r>
    <r>
      <rPr>
        <u/>
        <sz val="10"/>
        <color theme="1"/>
        <rFont val="Open Sans"/>
        <charset val="238"/>
      </rPr>
      <t>+</t>
    </r>
    <r>
      <rPr>
        <sz val="10"/>
        <color theme="1"/>
        <rFont val="Open Sans"/>
        <charset val="238"/>
      </rPr>
      <t>10% 180 x 40 x 50 cm,  sa prostorom za radnu i osobnu odjeću. Vratna krila s otvorima za prozračivanje gore i dolje i cilindričnom bravicom. Svaki ormar s gornjom plohom za odlaganje i vješalicom.</t>
    </r>
  </si>
  <si>
    <r>
      <t>Ormar dvokrilni, garderobni, metalni s pregradom dim. (</t>
    </r>
    <r>
      <rPr>
        <u/>
        <sz val="10"/>
        <color theme="1"/>
        <rFont val="Open Sans"/>
        <charset val="238"/>
      </rPr>
      <t>+</t>
    </r>
    <r>
      <rPr>
        <sz val="10"/>
        <color theme="1"/>
        <rFont val="Open Sans"/>
        <charset val="238"/>
      </rPr>
      <t>10%) 60 x 50 x 180 cm,  sa odjeljenim prostorom za radnu i osobnu odjeću. Vratna krila s otvorima za prozračivanje gore i dolje, okvirom za označavanje etikete i cilindričnom bravicom. Svaki ormar opremljen je gornjom plohom za odlaganje i vješalicom.</t>
    </r>
  </si>
  <si>
    <r>
      <t xml:space="preserve">dim. 1800x500x1800 mm </t>
    </r>
    <r>
      <rPr>
        <u/>
        <sz val="10"/>
        <color theme="1"/>
        <rFont val="Open Sans"/>
        <charset val="238"/>
      </rPr>
      <t>+</t>
    </r>
    <r>
      <rPr>
        <sz val="10"/>
        <color theme="1"/>
        <rFont val="Open Sans"/>
        <charset val="238"/>
      </rPr>
      <t>10%</t>
    </r>
  </si>
  <si>
    <r>
      <t xml:space="preserve">dim. 1200x500x1800 mm </t>
    </r>
    <r>
      <rPr>
        <u/>
        <sz val="10"/>
        <color theme="1"/>
        <rFont val="Open Sans"/>
        <charset val="238"/>
      </rPr>
      <t>+</t>
    </r>
    <r>
      <rPr>
        <sz val="10"/>
        <color theme="1"/>
        <rFont val="Open Sans"/>
        <charset val="238"/>
      </rPr>
      <t>10%</t>
    </r>
  </si>
  <si>
    <r>
      <t xml:space="preserve">dim. 1000x500x1800 mm </t>
    </r>
    <r>
      <rPr>
        <u/>
        <sz val="10"/>
        <color theme="1"/>
        <rFont val="Open Sans"/>
        <charset val="238"/>
      </rPr>
      <t>+</t>
    </r>
    <r>
      <rPr>
        <sz val="10"/>
        <color theme="1"/>
        <rFont val="Open Sans"/>
        <charset val="238"/>
      </rPr>
      <t>10%</t>
    </r>
  </si>
  <si>
    <r>
      <t>Samostojeća vješalica sa stalkom za kišobrane                                                  Boja siva.  Dimenzije fi 45 cm x H 173 cm (</t>
    </r>
    <r>
      <rPr>
        <u/>
        <sz val="10"/>
        <color theme="1"/>
        <rFont val="Open Sans"/>
        <charset val="238"/>
      </rPr>
      <t>+10</t>
    </r>
    <r>
      <rPr>
        <sz val="10"/>
        <color theme="1"/>
        <rFont val="Open Sans"/>
        <charset val="238"/>
      </rPr>
      <t>%)</t>
    </r>
  </si>
  <si>
    <r>
      <t xml:space="preserve">Ormar vitrina, dim. 80x42x185 cm </t>
    </r>
    <r>
      <rPr>
        <u/>
        <sz val="10"/>
        <color theme="1"/>
        <rFont val="Open Sans"/>
        <charset val="238"/>
      </rPr>
      <t>+</t>
    </r>
    <r>
      <rPr>
        <sz val="10"/>
        <color theme="1"/>
        <rFont val="Open Sans"/>
        <charset val="238"/>
      </rPr>
      <t>10%                                                                 Materijal: iveral debljine 18 mm. Leđa police su izrađena od lesonita debljine 3 mm. Ormar je u donjem djelu zatvoren vratima od iverala, a u gornjem staklenim vratima.</t>
    </r>
  </si>
  <si>
    <r>
      <t>Ormar zatvoreni s bravicom dim. 80x42x185 cm    (</t>
    </r>
    <r>
      <rPr>
        <u/>
        <sz val="10"/>
        <color theme="1"/>
        <rFont val="Open Sans"/>
        <charset val="238"/>
      </rPr>
      <t>+10</t>
    </r>
    <r>
      <rPr>
        <sz val="10"/>
        <color theme="1"/>
        <rFont val="Open Sans"/>
        <charset val="238"/>
      </rPr>
      <t xml:space="preserve">%)                                Korpus i vrata ormara materijal: iveral debljine 18 mm. Leđa ormara su izrađena od lesonita min debljine 3 mm. </t>
    </r>
  </si>
  <si>
    <r>
      <t xml:space="preserve">Arhivski regal s 5 metalnih polica zaštićenih plastifikacijom, dim 106x40x200 cm </t>
    </r>
    <r>
      <rPr>
        <u/>
        <sz val="10"/>
        <rFont val="Open Sans"/>
        <charset val="238"/>
      </rPr>
      <t>+</t>
    </r>
    <r>
      <rPr>
        <sz val="10"/>
        <rFont val="Open Sans"/>
        <charset val="238"/>
      </rPr>
      <t xml:space="preserve">10%. Mogućnost podešavanja razmaka između polica s korakom od 50 mm. Stupovi od kvadratnog profila. Proizvod mora zadovoljavati sve standarde sigurnosti i kvalitete. </t>
    </r>
  </si>
  <si>
    <r>
      <t>Ormar i podloga za previjanje sa vratima (garderoba), dim. (</t>
    </r>
    <r>
      <rPr>
        <u/>
        <sz val="10"/>
        <color theme="1"/>
        <rFont val="Open Sans"/>
        <charset val="238"/>
      </rPr>
      <t>+</t>
    </r>
    <r>
      <rPr>
        <sz val="10"/>
        <color theme="1"/>
        <rFont val="Open Sans"/>
        <charset val="238"/>
      </rPr>
      <t xml:space="preserve">10%) (ŠDV) 70 x 75 x 95 cm, izrađen od iverice oplemenjene melaminskom folijom debljine 18mm, otpornom na ogrebotine,  rubovi obrađeni ABS trakom 0.5mm, vrata od istog materijala rubova obrađenih ABS trakom debljine 2mm, umjesto ručkica otvori na vratima eliptičnog oblika, stražnja strana izrađena od istog materijala radi mogućnosti postavljanja elementa u prostor kao samostojeći, elementi sastavljeni bez vidljivih vijaka, podloga za previjanje izrađena od antialergiskih umjetnih masa, debljine 4cm </t>
    </r>
  </si>
  <si>
    <r>
      <t xml:space="preserve">Arhivski regal s 5 metalnih polica zaštićenih plastifikacijom, dim 86x40x200 cm </t>
    </r>
    <r>
      <rPr>
        <u/>
        <sz val="10"/>
        <rFont val="Open Sans"/>
        <charset val="238"/>
      </rPr>
      <t>+</t>
    </r>
    <r>
      <rPr>
        <sz val="10"/>
        <rFont val="Open Sans"/>
        <charset val="238"/>
      </rPr>
      <t xml:space="preserve">10%. Stupovi od kvadratnog profila. Proizvod mora zadovoljavati sve standarde sigurnosti i kvalitete. </t>
    </r>
  </si>
  <si>
    <r>
      <t xml:space="preserve">Arhivski regal s 5 metalnih polica zaštićenih plastifikacijom, dim 106x40x200 cm </t>
    </r>
    <r>
      <rPr>
        <u/>
        <sz val="10"/>
        <rFont val="Open Sans"/>
        <charset val="238"/>
      </rPr>
      <t>+</t>
    </r>
    <r>
      <rPr>
        <sz val="10"/>
        <rFont val="Open Sans"/>
        <charset val="238"/>
      </rPr>
      <t xml:space="preserve">10%. Stupovi od kvadratnog profila. Proizvod mora zadovoljavati sve standarde sigurnosti i kvalitete. </t>
    </r>
  </si>
  <si>
    <r>
      <t>Arhivski regal s 5 metalnih polica zaštićenih plastifikacijom, dim 86x40x200 cm (</t>
    </r>
    <r>
      <rPr>
        <u/>
        <sz val="10"/>
        <rFont val="Open Sans"/>
        <charset val="238"/>
      </rPr>
      <t>+</t>
    </r>
    <r>
      <rPr>
        <sz val="10"/>
        <rFont val="Open Sans"/>
        <charset val="238"/>
      </rPr>
      <t>10%). Mogućnost podešavanja razmaka između polica.  Stupovi od kvadratnog profila.</t>
    </r>
  </si>
  <si>
    <r>
      <t>Arhivski regal s 5 metalnih polica zaštićenih plastifikacijom, dim 106x40x200 cm (</t>
    </r>
    <r>
      <rPr>
        <u/>
        <sz val="10"/>
        <rFont val="Open Sans"/>
        <charset val="238"/>
      </rPr>
      <t>+</t>
    </r>
    <r>
      <rPr>
        <sz val="10"/>
        <rFont val="Open Sans"/>
        <charset val="238"/>
      </rPr>
      <t xml:space="preserve">10%). Stupovi od kvadratnog profila. </t>
    </r>
  </si>
  <si>
    <r>
      <t xml:space="preserve">Zidni pano pluto u metalnom plastificiranom okviru sa zaobljenim rubovima dim. (dozvoljena odstupanja </t>
    </r>
    <r>
      <rPr>
        <u/>
        <sz val="10"/>
        <color theme="1"/>
        <rFont val="Open Sans"/>
        <charset val="238"/>
      </rPr>
      <t>+</t>
    </r>
    <r>
      <rPr>
        <sz val="10"/>
        <color theme="1"/>
        <rFont val="Open Sans"/>
        <charset val="238"/>
      </rPr>
      <t>10%) 90x120 cm</t>
    </r>
  </si>
  <si>
    <r>
      <t xml:space="preserve">Klupica samostalna, materijal iverica oplemenjena melaminskom folijom debljine 18mm, ploha otpornih na ogrebotine, rubovi obrađeni ABS trakom debljine 0.5mm. Dimenzija  (dozvoljena odstupanja </t>
    </r>
    <r>
      <rPr>
        <u/>
        <sz val="10"/>
        <color theme="1"/>
        <rFont val="Open Sans"/>
        <charset val="238"/>
      </rPr>
      <t>+</t>
    </r>
    <r>
      <rPr>
        <sz val="10"/>
        <color theme="1"/>
        <rFont val="Open Sans"/>
        <charset val="238"/>
      </rPr>
      <t>10%) 120 x 40 x 32 cm.</t>
    </r>
  </si>
  <si>
    <r>
      <t xml:space="preserve">Garderobni ormar dim. (dozvoljena odstupanja </t>
    </r>
    <r>
      <rPr>
        <u/>
        <sz val="10"/>
        <color theme="1"/>
        <rFont val="Open Sans"/>
        <charset val="238"/>
      </rPr>
      <t>+</t>
    </r>
    <r>
      <rPr>
        <sz val="10"/>
        <color theme="1"/>
        <rFont val="Open Sans"/>
        <charset val="238"/>
      </rPr>
      <t xml:space="preserve">10%) 80x40x121 cm, materijal:  iverica oplemenjena melaminskom folijom debljine 18mm, ploha otpornih na ogrebotine,  rubovi obrađeni ABS trakom debljine 0.5mm. U unutrašnjosti polica u gornjem dijelu i metalna prečka za vješalice, elementi sastavljeni bez vidljivih vijaka sa 4 vrata po širini. </t>
    </r>
  </si>
  <si>
    <r>
      <t xml:space="preserve">Kutić trgovine dim. (dozvoljena odstupanja </t>
    </r>
    <r>
      <rPr>
        <u/>
        <sz val="10"/>
        <color theme="1"/>
        <rFont val="Open Sans"/>
        <charset val="238"/>
      </rPr>
      <t>+</t>
    </r>
    <r>
      <rPr>
        <sz val="10"/>
        <color theme="1"/>
        <rFont val="Open Sans"/>
        <charset val="238"/>
      </rPr>
      <t>10%) (ŠDV) 100x40x120 cm, tri police i tenda, materijal: iverica oplemenjena melaminskom folijom debljine 18 mm, otpornom na ogrebotine, rubovi obrađeni ABS trakom debljine 0,5 mm, bošne stranice zaobljenih rubova, elementi sastavljeni bez vidljivih vijaka, četiri kotačića na uglovima.</t>
    </r>
  </si>
  <si>
    <r>
      <t xml:space="preserve">Polivalentni pano za kazalište lutaka i sjena na kotačima, dim. (dozvoljena odstupanja </t>
    </r>
    <r>
      <rPr>
        <u/>
        <sz val="10"/>
        <color theme="1"/>
        <rFont val="Open Sans"/>
        <charset val="238"/>
      </rPr>
      <t>+</t>
    </r>
    <r>
      <rPr>
        <sz val="10"/>
        <color theme="1"/>
        <rFont val="Open Sans"/>
        <charset val="238"/>
      </rPr>
      <t>10%) 60x120 cm, sa zavjesicom, materijal: iverica oplemenjena melaninskom folijom debljine 18 mm, otpornom na ogrebotine, rubovi obrađeni ABS trakom debljine 0,5 mm, stražnja strana izrađena od istog materijala radi mogućnosti postavljanja elementa u prostor kao slobodnostojeći, element sastavljeni bez vidljivih vijaka</t>
    </r>
  </si>
  <si>
    <r>
      <t xml:space="preserve">Dvostrani ormarić pokretna knjižnica i polica za didaktički materijal, materijal: iverica oplemenjena melaminskom folijom debljine 18mm, otpornom na ogrebotine, rubovi obrađeni ABS trakom debljine 0.5mm, dim. (dozvoljena odstupanja </t>
    </r>
    <r>
      <rPr>
        <u/>
        <sz val="10"/>
        <color theme="1"/>
        <rFont val="Open Sans"/>
        <charset val="238"/>
      </rPr>
      <t>+</t>
    </r>
    <r>
      <rPr>
        <sz val="10"/>
        <color theme="1"/>
        <rFont val="Open Sans"/>
        <charset val="238"/>
      </rPr>
      <t>10%) (ŠDV) 100x50x100cm, na jednoj strani 4 reda kosine knjige i slikovnice, sa druge strane polica sa 6 pretinaca za didaktiku, elementi sastavljeni bez vidljivih vijaka</t>
    </r>
  </si>
  <si>
    <r>
      <t xml:space="preserve">Pokretna polica za likovni materijal i papire, dim. (dozvoljena odstupanja </t>
    </r>
    <r>
      <rPr>
        <u/>
        <sz val="10"/>
        <color theme="1"/>
        <rFont val="Open Sans"/>
        <charset val="238"/>
      </rPr>
      <t>+</t>
    </r>
    <r>
      <rPr>
        <sz val="10"/>
        <color theme="1"/>
        <rFont val="Open Sans"/>
        <charset val="238"/>
      </rPr>
      <t>10%) (ŠDV) 76x52x90cm, s 4 pretinca u gornjem dijelu elementa, u donjem dijelu 2 police za odlaganje većih papira, te 2 police s vertikalnom pregradom na trećini dužine ormara što daje dva manja i dva veća pretinca za odlaganje manjih papira i likovnih materijala, materijal: iverica oplemenjena melaminskom folijom debljine 18mm, otporna na ogrebotine, rubovi obrađeni ABS trakom debljine 0.5mm, elementi sastavljeni bez vidljivih vijaka</t>
    </r>
  </si>
  <si>
    <r>
      <t xml:space="preserve">Blok kuhinjica na kotačima, dim. (dozvoljena odstupanja </t>
    </r>
    <r>
      <rPr>
        <u/>
        <sz val="10"/>
        <color theme="1"/>
        <rFont val="Open Sans"/>
        <charset val="238"/>
      </rPr>
      <t>+</t>
    </r>
    <r>
      <rPr>
        <sz val="10"/>
        <color theme="1"/>
        <rFont val="Open Sans"/>
        <charset val="238"/>
      </rPr>
      <t>10%)  min. (ŠDV) 120x46x80 cm, sastoji se od štednjaka, sudopera, kuhinjskog elementa  i 2 police sa okretnim vješalicama iznad elemenata,  izrađen od iverice oplemenjene melaminskom folijom debljine 18mm, rubovi obrađeni ABS trakom 0.5mm. Štednjak sa 4 "grijaće ploče"  različitih dim. (dozvoljena odstupanja max. 5cm),  kadica sudopera plastična, dim. (dozvoljena odstupanja max. 5cm) 28x19.5x10 cm. Vrata na svim elementima od istog materijala, rubova obrađenih ABS trakom debljine 2 mm. Stavka uključuje set replika voća i povrća do 50 komada.</t>
    </r>
  </si>
  <si>
    <r>
      <t xml:space="preserve">Dječji drveni stolić dim. 50x50x50cm </t>
    </r>
    <r>
      <rPr>
        <u/>
        <sz val="10"/>
        <color theme="1"/>
        <rFont val="Open Sans"/>
        <charset val="238"/>
      </rPr>
      <t>+</t>
    </r>
    <r>
      <rPr>
        <sz val="10"/>
        <color theme="1"/>
        <rFont val="Open Sans"/>
        <charset val="238"/>
      </rPr>
      <t>10%, konstrukcija natur bukov šper, bezbojni lak.</t>
    </r>
  </si>
  <si>
    <r>
      <t xml:space="preserve">Fotelja dim. (dozvoljena odstupanja </t>
    </r>
    <r>
      <rPr>
        <u/>
        <sz val="10"/>
        <color theme="1"/>
        <rFont val="Open Sans"/>
        <charset val="238"/>
      </rPr>
      <t>+</t>
    </r>
    <r>
      <rPr>
        <sz val="10"/>
        <color theme="1"/>
        <rFont val="Open Sans"/>
        <charset val="238"/>
      </rPr>
      <t>10%) 79,5x57,5x30 cm,  izrađen od čvrste pjene presvučene eko kožomu osnovnim bojama koje se trljanjem i u modelu otopine ne otpuštaju. Visina sjedišta iznosi 26 cm. Lako se održava brisanjem vlažnom krpom i neutralnim sredstvom za pranje.</t>
    </r>
  </si>
  <si>
    <r>
      <t xml:space="preserve">Dvosjed dim. (dozvoljena odstupanja </t>
    </r>
    <r>
      <rPr>
        <u/>
        <sz val="10"/>
        <color theme="1"/>
        <rFont val="Open Sans"/>
        <charset val="238"/>
      </rPr>
      <t>+</t>
    </r>
    <r>
      <rPr>
        <sz val="10"/>
        <color theme="1"/>
        <rFont val="Open Sans"/>
        <charset val="238"/>
      </rPr>
      <t>10%) 140x57,5x37 cm, izrađen od čvrste pjene presvučene eko kožom u osnovnim bojama  koje se trljanjem i u modelu otopine ne otpuštaju. Visina sjedišta iznosi 26 cm. Lako se održava brisanjem vlažnom krpom i neutralnim sredstvom za pranje.</t>
    </r>
  </si>
  <si>
    <r>
      <t xml:space="preserve">Dječja strunjača dim. (dozvoljena odstupanja </t>
    </r>
    <r>
      <rPr>
        <u/>
        <sz val="10"/>
        <color theme="1"/>
        <rFont val="Open Sans"/>
        <charset val="238"/>
      </rPr>
      <t>+</t>
    </r>
    <r>
      <rPr>
        <sz val="10"/>
        <color theme="1"/>
        <rFont val="Open Sans"/>
        <charset val="238"/>
      </rPr>
      <t xml:space="preserve">10%) 150x140x3 cm, ispunjena visokokvalitetnom spužvom, presvučena eko kožom, debljine 0,9 mm, visoke otpornosti na trljanje, rastezanje i trganje, perive vodom i neutralnim sredstvima za pranje. </t>
    </r>
  </si>
  <si>
    <r>
      <t xml:space="preserve">Sigurnosno ogledalo dim. (dozvoljena odstupanja </t>
    </r>
    <r>
      <rPr>
        <u/>
        <sz val="10"/>
        <color theme="1"/>
        <rFont val="Open Sans"/>
        <charset val="238"/>
      </rPr>
      <t>+</t>
    </r>
    <r>
      <rPr>
        <sz val="10"/>
        <color theme="1"/>
        <rFont val="Open Sans"/>
        <charset val="238"/>
      </rPr>
      <t xml:space="preserve">10%) 80 x 120 cm, montirano na ploču izrađenu od iverice oplemenjene melaminskom folijom debljine 18mm, otpornom na ogrebotine dim. (dozvoljena odstupanja max. 5cm) 100 x 140 cm. Pripremljeno za montažu na zid. </t>
    </r>
  </si>
  <si>
    <r>
      <t xml:space="preserve">Plastična kutija duboka sa dvostrukim žlijebom na bočnim stranama, te upuštenom ručkom na prednjem dijelu, za ormar na kotačima, dim. (dozvoljena odstupanja </t>
    </r>
    <r>
      <rPr>
        <u/>
        <sz val="10"/>
        <color theme="1"/>
        <rFont val="Open Sans"/>
        <charset val="238"/>
      </rPr>
      <t>+</t>
    </r>
    <r>
      <rPr>
        <sz val="10"/>
        <color theme="1"/>
        <rFont val="Open Sans"/>
        <charset val="238"/>
      </rPr>
      <t>10%) (ŠDV) 31.2x42.7x15 cm, boja kutije transparentna</t>
    </r>
  </si>
  <si>
    <r>
      <t xml:space="preserve">Plastična kutija plitka sa dvostrukim žlijebom na bočnim stranama, te upuštenom ručkom na prednjem dijelu, za ormar na kotačima, dim. (dozvoljena odstupanja </t>
    </r>
    <r>
      <rPr>
        <u/>
        <sz val="10"/>
        <color theme="1"/>
        <rFont val="Open Sans"/>
        <charset val="238"/>
      </rPr>
      <t>+</t>
    </r>
    <r>
      <rPr>
        <sz val="10"/>
        <color theme="1"/>
        <rFont val="Open Sans"/>
        <charset val="238"/>
      </rPr>
      <t>10%) (ŠDV) 31.2x42.7x7.5 cm, boja kutije transparentna</t>
    </r>
  </si>
  <si>
    <r>
      <t xml:space="preserve">Ormar na kotačima sa trorednim policama za plastične kutije, dim. (dozvoljena odstupanja </t>
    </r>
    <r>
      <rPr>
        <u/>
        <sz val="10"/>
        <color theme="1"/>
        <rFont val="Open Sans"/>
        <charset val="238"/>
      </rPr>
      <t>+</t>
    </r>
    <r>
      <rPr>
        <sz val="10"/>
        <color theme="1"/>
        <rFont val="Open Sans"/>
        <charset val="238"/>
      </rPr>
      <t>10%) 101 x 45.50 x 70 cm, materijal: iverica oplemenjena melaminskom folijom debljine 18mm, otporna na ogrebotine,  rubovi obrađeni ABS trakom debljine 0.5mm, stražnja strana izrađena od istog materijala radi mogućnosti postavljanja elementa u prostor kao samostojeći, element sastavljen bez vidljivih vijaka.</t>
    </r>
  </si>
  <si>
    <r>
      <t xml:space="preserve">Zidni pano magnetni u metalnom plastificiranom okviru sa zaobljenim rubovima dim. (dozvoljena odstupanja </t>
    </r>
    <r>
      <rPr>
        <u/>
        <sz val="10"/>
        <color theme="1"/>
        <rFont val="Open Sans"/>
        <charset val="238"/>
      </rPr>
      <t>+</t>
    </r>
    <r>
      <rPr>
        <sz val="10"/>
        <color theme="1"/>
        <rFont val="Open Sans"/>
        <charset val="238"/>
      </rPr>
      <t>10%) 80x120 cm</t>
    </r>
  </si>
  <si>
    <r>
      <t xml:space="preserve">Ormarić sa 2 police, dim. (dozvoljena odstupanja </t>
    </r>
    <r>
      <rPr>
        <u/>
        <sz val="10"/>
        <color theme="1"/>
        <rFont val="Open Sans"/>
        <charset val="238"/>
      </rPr>
      <t>+</t>
    </r>
    <r>
      <rPr>
        <sz val="10"/>
        <color theme="1"/>
        <rFont val="Open Sans"/>
        <charset val="238"/>
      </rPr>
      <t xml:space="preserve">10%) (ŠDV) 100x40x86 cm, materijal: iverica oplemenjena melaminskom folijom debljine 18mm,  otporna na ogrebotine, rubovi obrađeni ABS trakom debljine 0.5mm, stražnja strana izrađena od istog materijala radi mogućnosti postavljanja elementa u prostor kao samostojeći, element sastavljen bez vidljivih vijaka </t>
    </r>
  </si>
  <si>
    <r>
      <t xml:space="preserve">Ormarić sa 2 vrata, dim. (dozvoljena odstupanja </t>
    </r>
    <r>
      <rPr>
        <u/>
        <sz val="10"/>
        <color theme="1"/>
        <rFont val="Open Sans"/>
        <charset val="238"/>
      </rPr>
      <t>+</t>
    </r>
    <r>
      <rPr>
        <sz val="10"/>
        <color theme="1"/>
        <rFont val="Open Sans"/>
        <charset val="238"/>
      </rPr>
      <t xml:space="preserve">10%) (ŠDV) 100x40x86 cm, materijal: iverica oplemenjena melaminskom folijom debljine 18mm,  otporna na ogrebotine, rubovi obrađeni ABS trakom debljine 0.5mm, stražnja strana izrađena od istog materijala radi mogućnosti postavljanja elementa u prostor kao samostojeći, element sastavljen bez vidljivih vijaka </t>
    </r>
  </si>
  <si>
    <r>
      <t xml:space="preserve">Ormar sa 12 pretinaca, dim. (dozvoljena odstupanja </t>
    </r>
    <r>
      <rPr>
        <u/>
        <sz val="10"/>
        <color theme="1"/>
        <rFont val="Open Sans"/>
        <charset val="238"/>
      </rPr>
      <t>+</t>
    </r>
    <r>
      <rPr>
        <sz val="10"/>
        <color theme="1"/>
        <rFont val="Open Sans"/>
        <charset val="238"/>
      </rPr>
      <t>10%) 100 x 40 x 86 cm, materijal: iverica oplemenjene melaminskom folijom debljine 18mm, otporna na ogrebotine, rubovi obrađeni ABS trakom debljine 0.5mm, stražnja strana izrađena od istog materijala radi mogućnosti postavljanja elementa u prostor kao samostojeći, element sastavljen bez vidljivih vijaka. Zrcalo sa stražnje strane</t>
    </r>
  </si>
  <si>
    <r>
      <t xml:space="preserve">Ormar za ležaljke i posteljinu, dim. (dozvoljena odstupanja </t>
    </r>
    <r>
      <rPr>
        <u/>
        <sz val="10"/>
        <color theme="1"/>
        <rFont val="Open Sans"/>
        <charset val="238"/>
      </rPr>
      <t>+</t>
    </r>
    <r>
      <rPr>
        <sz val="10"/>
        <color theme="1"/>
        <rFont val="Open Sans"/>
        <charset val="238"/>
      </rPr>
      <t>10%) 150x60x180cm, u donjem dijelu prostor za ležaljke, u gornjem dijelu dio za odlaganje posteljine, 4 vrata s policom,  materijal: iverica oplemenjena melaminskom folijom debljine 18mm, otpornom na ogrebotine,  rubovi obrađeni ABS trakom debljine 0.5mm, stražnja strana izrađena od istog materijala radi mogućnosti postavljanja elementa u prostor kao samostojeći, element sastavljen bez vidljivih vijaka.</t>
    </r>
  </si>
  <si>
    <r>
      <t xml:space="preserve">Ležaljka: konstrukcija od metalnih plastificiranih profila,ležaj od čvrste antibakterijske tkanine, uzglavlje i noge polukružnog oblika izrađeno od tvrde umjetne mase, dim. (dozvoljena odstupanja </t>
    </r>
    <r>
      <rPr>
        <u/>
        <sz val="10"/>
        <color theme="1"/>
        <rFont val="Open Sans"/>
        <charset val="238"/>
      </rPr>
      <t>+</t>
    </r>
    <r>
      <rPr>
        <sz val="10"/>
        <color theme="1"/>
        <rFont val="Open Sans"/>
        <charset val="238"/>
      </rPr>
      <t>10%)138x55x13 cm, boja tkanine i plastičnog dijela konstrukcije u identičnoj boji.</t>
    </r>
  </si>
  <si>
    <r>
      <t xml:space="preserve">Ormar odgajateljski sa 2 bravice, dim. (dozvoljena odstupanja </t>
    </r>
    <r>
      <rPr>
        <u/>
        <sz val="10"/>
        <color theme="1"/>
        <rFont val="Open Sans"/>
        <charset val="238"/>
      </rPr>
      <t>+10%</t>
    </r>
    <r>
      <rPr>
        <sz val="10"/>
        <color theme="1"/>
        <rFont val="Open Sans"/>
        <charset val="238"/>
      </rPr>
      <t>) (ŠDV) 100 x 40 x 120 cm s 2 police izrađen od iverice oplemenjene melaminskom folijom debljine 18mm, stražnja strana izrađena od istog materijala, elementi sastavljeni bez vidljivih vijaka.</t>
    </r>
  </si>
  <si>
    <r>
      <t xml:space="preserve">Radni stol za odgajatelja sa 3 ladice (metabox + bravica), dim. (dozvoljena odstupanja </t>
    </r>
    <r>
      <rPr>
        <u/>
        <sz val="10"/>
        <color theme="1"/>
        <rFont val="Open Sans"/>
        <charset val="238"/>
      </rPr>
      <t>+</t>
    </r>
    <r>
      <rPr>
        <sz val="10"/>
        <color theme="1"/>
        <rFont val="Open Sans"/>
        <charset val="238"/>
      </rPr>
      <t xml:space="preserve">10%) (ŠDV) 120 x 60 x 75 cm, izrađen od iverice oplemenjene melaminskom folijom debljine 18mm, stražnja strana izrađena od istog materijala, elementi sastavljeni bez vidljivih vijaka. </t>
    </r>
  </si>
  <si>
    <r>
      <t xml:space="preserve">Otirač za obuću                                                                                                 Podni otirač za vanjsku upotrebu za iznimno zahtjevne uvjete (do 5000 prolazaka/dan).
Dimenzije: 180 x 90 cm </t>
    </r>
    <r>
      <rPr>
        <u/>
        <sz val="10"/>
        <color theme="1"/>
        <rFont val="Open Sans"/>
        <charset val="238"/>
      </rPr>
      <t>+</t>
    </r>
    <r>
      <rPr>
        <sz val="10"/>
        <color theme="1"/>
        <rFont val="Open Sans"/>
        <charset val="238"/>
      </rPr>
      <t xml:space="preserve">10%
Visina: minimalno 12 mm
Protuklizna svojstva: R10, V10
</t>
    </r>
  </si>
  <si>
    <r>
      <t xml:space="preserve">Stalak za kišobran dim. (dozvoljena odstupanja </t>
    </r>
    <r>
      <rPr>
        <u/>
        <sz val="10"/>
        <color theme="1"/>
        <rFont val="Open Sans"/>
        <charset val="238"/>
      </rPr>
      <t>+</t>
    </r>
    <r>
      <rPr>
        <sz val="10"/>
        <color theme="1"/>
        <rFont val="Open Sans"/>
        <charset val="238"/>
      </rPr>
      <t xml:space="preserve">10%)     širina/visina/dubina: 23,50/50/23,50 cm
boja: bijela, stalak je izrađen od metala, lakiran u bijelu boju </t>
    </r>
  </si>
  <si>
    <r>
      <t xml:space="preserve">Poluprofesionali uređaj za glačanje, kotlić minimalno 3,0lit, profi ručno glačalo 850W, grijani stol, vakuum na papučicu, dim.radnog stroja minimalno 1100x400mm,  priključni napon 230 V/1N/50 Hz, ukupna električna snaga maksimalno 3kW, dimenzije stroja maksimalno (ŠxDxV.) 1300x420x900mm </t>
    </r>
    <r>
      <rPr>
        <u/>
        <sz val="10"/>
        <color theme="1"/>
        <rFont val="Open Sans"/>
        <charset val="238"/>
      </rPr>
      <t>+</t>
    </r>
    <r>
      <rPr>
        <sz val="10"/>
        <color theme="1"/>
        <rFont val="Open Sans"/>
        <charset val="238"/>
      </rPr>
      <t>10%</t>
    </r>
  </si>
  <si>
    <r>
      <t xml:space="preserve">Električni valjak za glačanje, minimalno radna dužina 1400 mm, promjer valjka minimalno 250mm, produktivnost minimalno 35kg/h (20% ostatka vlage), priključni napon V400/3N/50Hz, ukupna snaga maksimalno 7,5kW, dimenzije maksimalno 1920x492x1050mm </t>
    </r>
    <r>
      <rPr>
        <u/>
        <sz val="10"/>
        <color theme="1"/>
        <rFont val="Open Sans"/>
        <charset val="238"/>
      </rPr>
      <t>+</t>
    </r>
    <r>
      <rPr>
        <sz val="10"/>
        <color theme="1"/>
        <rFont val="Open Sans"/>
        <charset val="238"/>
      </rPr>
      <t>10%</t>
    </r>
  </si>
  <si>
    <r>
      <t xml:space="preserve">Kolica velika za transport rublja, kapacitet minimalno 210lit 
dimenzije max. 510x800x720mm </t>
    </r>
    <r>
      <rPr>
        <u/>
        <sz val="10"/>
        <color theme="1"/>
        <rFont val="Open Sans"/>
        <charset val="238"/>
      </rPr>
      <t>+</t>
    </r>
    <r>
      <rPr>
        <sz val="10"/>
        <color theme="1"/>
        <rFont val="Open Sans"/>
        <charset val="238"/>
      </rPr>
      <t>10%</t>
    </r>
  </si>
  <si>
    <r>
      <t xml:space="preserve">Profesionalna sušilica rublja kapaciteta minimalno 14 kg, volumen bubnja minimalno 250 litara, medij grijanja: električna energija, ventilirajuća, vanjska ispušna cijev, minimalno 4 programa, priključni napon 220-240V/50 Hz, ukupna snaga max 5,5 kW. Dim. (šxdxv): max. 740x1050x820 mm </t>
    </r>
    <r>
      <rPr>
        <u/>
        <sz val="10"/>
        <color theme="1"/>
        <rFont val="Open Sans"/>
        <charset val="238"/>
      </rPr>
      <t>+</t>
    </r>
    <r>
      <rPr>
        <sz val="10"/>
        <color theme="1"/>
        <rFont val="Open Sans"/>
        <charset val="238"/>
      </rPr>
      <t>10%</t>
    </r>
  </si>
  <si>
    <r>
      <t xml:space="preserve">Profesionalna perilica rublja kapaciteta minimalno 10 kg, volumen bubnja minimalno 100 l, medij grijanja: električna energija, priključak za toplu i hladnu vodu, minimalno 6 standardnih programa, obavezno program 75°C, maksimalna potrošnja vode do 90 litara (tople+hladne), centrifuga minimalno 1200 o/min, G-faktor minimalno 450,  mogućnost spajanja na dozirne pumpe za deterdžent predpranja i glavnog pranja, te omekšivač za ispiranje, automatska procjena težina rublja, prilagođena potrošnja po težini rublja, pumpa za ispust vode, priključni napon 220-240V/50 Hz, ukupna snaga minimalno 3,5 kW. max. 4kW, maksimalne dimenzije:  700x770x990mm </t>
    </r>
    <r>
      <rPr>
        <u/>
        <sz val="10"/>
        <color theme="1"/>
        <rFont val="Open Sans"/>
        <charset val="238"/>
      </rPr>
      <t>+</t>
    </r>
    <r>
      <rPr>
        <sz val="10"/>
        <color theme="1"/>
        <rFont val="Open Sans"/>
        <charset val="238"/>
      </rPr>
      <t>10%</t>
    </r>
  </si>
  <si>
    <r>
      <t xml:space="preserve">Profesionalna perilica rublja kapaciteta minimalno 15 kg, volumen bubnja minimalno 140 l, medij grijanja: električna energija, priključak za toplu i hladnu vodu, minimalno 6 standardnih programa, obavezno program 75°C, maksimalna potrošnja vode do 125 litara (tople+hladne), centrifuga minimalno 1000 o/min, G-faktor minimalno 340, sustav automatske uštede vode,  mogućnost spajanja na dozirne pumpe za deterdžent predpranja i glavnog pranja, te omekšivač za ispiranje, automatska procjena težina rublja, prilagođena potrošnja po težini rublja, pumpa za ispust vode, priključni napon 220-240V/50 Hz, ukupna snaga minimalno 3,5 kW. max. 4kW, maksimalne dimenzije: 740x820x1040mm </t>
    </r>
    <r>
      <rPr>
        <u/>
        <sz val="10"/>
        <color theme="1"/>
        <rFont val="Open Sans"/>
        <charset val="238"/>
      </rPr>
      <t>+</t>
    </r>
    <r>
      <rPr>
        <sz val="10"/>
        <color theme="1"/>
        <rFont val="Open Sans"/>
        <charset val="238"/>
      </rPr>
      <t xml:space="preserve">10%
</t>
    </r>
  </si>
  <si>
    <r>
      <t xml:space="preserve">Kolica velika za transport rublja, kapacitet 212lit
dimenzije max.510x800x720mm </t>
    </r>
    <r>
      <rPr>
        <u/>
        <sz val="10"/>
        <color theme="1"/>
        <rFont val="Open Sans"/>
        <charset val="238"/>
      </rPr>
      <t>+</t>
    </r>
    <r>
      <rPr>
        <sz val="10"/>
        <color theme="1"/>
        <rFont val="Open Sans"/>
        <charset val="238"/>
      </rPr>
      <t>10%</t>
    </r>
  </si>
  <si>
    <r>
      <t>Kolica za transport rublja, kapacitet 80 lit (</t>
    </r>
    <r>
      <rPr>
        <u/>
        <sz val="10"/>
        <color theme="1"/>
        <rFont val="Open Sans"/>
        <charset val="238"/>
      </rPr>
      <t>+</t>
    </r>
    <r>
      <rPr>
        <sz val="10"/>
        <color theme="1"/>
        <rFont val="Open Sans"/>
        <charset val="238"/>
      </rPr>
      <t xml:space="preserve"> 10%), 1 polica,  dimenzije max. 715x805x1800 mm </t>
    </r>
    <r>
      <rPr>
        <u/>
        <sz val="10"/>
        <color theme="1"/>
        <rFont val="Open Sans"/>
        <charset val="238"/>
      </rPr>
      <t>+</t>
    </r>
    <r>
      <rPr>
        <sz val="10"/>
        <color theme="1"/>
        <rFont val="Open Sans"/>
        <charset val="238"/>
      </rPr>
      <t>10%</t>
    </r>
  </si>
  <si>
    <t xml:space="preserve">Polica regala debljine 40 mm, 
materijal nehrđajući čelik debljine 0,8 mm.
Nosivosti  200 kg po polici. 
</t>
  </si>
  <si>
    <r>
      <t xml:space="preserve">Dim: 1000 x 400 x 1650 mm </t>
    </r>
    <r>
      <rPr>
        <u/>
        <sz val="10"/>
        <rFont val="Open Sans"/>
        <charset val="238"/>
      </rPr>
      <t>+</t>
    </r>
    <r>
      <rPr>
        <sz val="10"/>
        <rFont val="Open Sans"/>
        <charset val="238"/>
      </rPr>
      <t>10%</t>
    </r>
  </si>
  <si>
    <r>
      <t xml:space="preserve">Dim: 900 x 600 x 1650 mm </t>
    </r>
    <r>
      <rPr>
        <u/>
        <sz val="10"/>
        <rFont val="Open Sans"/>
        <charset val="238"/>
      </rPr>
      <t>+</t>
    </r>
    <r>
      <rPr>
        <sz val="10"/>
        <rFont val="Open Sans"/>
        <charset val="238"/>
      </rPr>
      <t>10%</t>
    </r>
  </si>
  <si>
    <r>
      <t xml:space="preserve">Vrata: Zaokretna hladionička vrata iz PUR sendvič profila ,
kompletno sa štokom, brtvama, bravom s polugom i sigurnosnim otvaranjem, podnom kutijom, grijačem vrata protiv zaleđivanja, za komoru "-" režim.
Dimenzije: 750 x 1900 mm. </t>
    </r>
    <r>
      <rPr>
        <u/>
        <sz val="10"/>
        <rFont val="Open Sans"/>
        <charset val="238"/>
      </rPr>
      <t>+</t>
    </r>
    <r>
      <rPr>
        <sz val="10"/>
        <rFont val="Open Sans"/>
        <charset val="238"/>
      </rPr>
      <t>10%</t>
    </r>
  </si>
  <si>
    <r>
      <t xml:space="preserve">t=-20 °C kod -30/45°C
Vanjske dimenzije: 2300 x 2000 x 2500mm </t>
    </r>
    <r>
      <rPr>
        <u/>
        <sz val="10"/>
        <rFont val="Open Sans"/>
        <charset val="238"/>
      </rPr>
      <t>+</t>
    </r>
    <r>
      <rPr>
        <sz val="10"/>
        <rFont val="Open Sans"/>
        <charset val="238"/>
      </rPr>
      <t>10%</t>
    </r>
  </si>
  <si>
    <r>
      <t xml:space="preserve">Vrata: Zaokretna hladionička vrata iz PUR sendvič profila kompletno sa dovratnikom, brtvama, bravom s polugom i sigurnosnim otvaranjem, za komoru + režim. 
Dimenzije: 750/800 x 1900/2000 mm. </t>
    </r>
    <r>
      <rPr>
        <u/>
        <sz val="10"/>
        <rFont val="Open Sans"/>
        <charset val="238"/>
      </rPr>
      <t>+</t>
    </r>
    <r>
      <rPr>
        <sz val="10"/>
        <rFont val="Open Sans"/>
        <charset val="238"/>
      </rPr>
      <t>10%</t>
    </r>
  </si>
  <si>
    <r>
      <t xml:space="preserve">Dimenzije: 1500x400x50 mm </t>
    </r>
    <r>
      <rPr>
        <u/>
        <sz val="10"/>
        <rFont val="Open Sans"/>
        <charset val="238"/>
      </rPr>
      <t>+</t>
    </r>
    <r>
      <rPr>
        <sz val="10"/>
        <rFont val="Open Sans"/>
        <charset val="238"/>
      </rPr>
      <t>10%</t>
    </r>
  </si>
  <si>
    <r>
      <t xml:space="preserve">Dim: 377x366x375-452 mm </t>
    </r>
    <r>
      <rPr>
        <u/>
        <sz val="10"/>
        <rFont val="Open Sans"/>
        <charset val="238"/>
      </rPr>
      <t>+</t>
    </r>
    <r>
      <rPr>
        <sz val="10"/>
        <rFont val="Open Sans"/>
        <charset val="238"/>
      </rPr>
      <t>10%</t>
    </r>
  </si>
  <si>
    <r>
      <t xml:space="preserve">Dim.2000x700x850-900mm </t>
    </r>
    <r>
      <rPr>
        <u/>
        <sz val="10"/>
        <rFont val="Open Sans"/>
        <charset val="238"/>
      </rPr>
      <t>+</t>
    </r>
    <r>
      <rPr>
        <sz val="10"/>
        <rFont val="Open Sans"/>
        <charset val="238"/>
      </rPr>
      <t>10%</t>
    </r>
  </si>
  <si>
    <r>
      <t xml:space="preserve">Dim: 1500 x 700 x 850-900 mm </t>
    </r>
    <r>
      <rPr>
        <u/>
        <sz val="10"/>
        <color rgb="FF000000"/>
        <rFont val="Open sans"/>
        <charset val="238"/>
      </rPr>
      <t>+</t>
    </r>
    <r>
      <rPr>
        <sz val="10"/>
        <color rgb="FF000000"/>
        <rFont val="Open sans"/>
        <charset val="238"/>
      </rPr>
      <t>10%</t>
    </r>
  </si>
  <si>
    <r>
      <t>Orijentacijski slivnik
Visina 650 mm, dužina 440 mm (</t>
    </r>
    <r>
      <rPr>
        <u/>
        <sz val="10"/>
        <rFont val="Open Sans"/>
        <charset val="238"/>
      </rPr>
      <t>+</t>
    </r>
    <r>
      <rPr>
        <sz val="10"/>
        <rFont val="Open Sans"/>
        <charset val="238"/>
      </rPr>
      <t>10%)
Maksimalni protok: 24 L/min na 4 Bar-a
Promjer rupe (mm): Ø 31</t>
    </r>
  </si>
  <si>
    <r>
      <t xml:space="preserve">Dimenzije ŠirinaxDužinaxVisina max: 1200x700x900 mm </t>
    </r>
    <r>
      <rPr>
        <u/>
        <sz val="10"/>
        <rFont val="Open Sans"/>
        <charset val="238"/>
      </rPr>
      <t>+</t>
    </r>
    <r>
      <rPr>
        <sz val="10"/>
        <rFont val="Open Sans"/>
        <charset val="238"/>
      </rPr>
      <t>10%</t>
    </r>
  </si>
  <si>
    <r>
      <t xml:space="preserve">Dimenzije korita: 2x 500x500x300 mm </t>
    </r>
    <r>
      <rPr>
        <u/>
        <sz val="10"/>
        <rFont val="Open Sans"/>
        <charset val="238"/>
      </rPr>
      <t>+</t>
    </r>
    <r>
      <rPr>
        <sz val="10"/>
        <rFont val="Open Sans"/>
        <charset val="238"/>
      </rPr>
      <t>10%</t>
    </r>
  </si>
  <si>
    <r>
      <t xml:space="preserve">Dim.: 1200 x 742 x 880-900 mm </t>
    </r>
    <r>
      <rPr>
        <u/>
        <sz val="10"/>
        <rFont val="Open Sans"/>
        <charset val="238"/>
      </rPr>
      <t>+</t>
    </r>
    <r>
      <rPr>
        <sz val="10"/>
        <rFont val="Open Sans"/>
        <charset val="238"/>
      </rPr>
      <t>10%</t>
    </r>
  </si>
  <si>
    <r>
      <t xml:space="preserve">Dimenzije: ŠirinaxDužinaxVisina, max:  1400x700x900 mm </t>
    </r>
    <r>
      <rPr>
        <u/>
        <sz val="10"/>
        <rFont val="Open Sans"/>
        <charset val="238"/>
      </rPr>
      <t>+</t>
    </r>
    <r>
      <rPr>
        <sz val="10"/>
        <rFont val="Open Sans"/>
        <charset val="238"/>
      </rPr>
      <t>10%</t>
    </r>
  </si>
  <si>
    <r>
      <t xml:space="preserve">Sudoper dimenzije:  ŠirinaxDužinaxVisina, max: 500X400x250 mm </t>
    </r>
    <r>
      <rPr>
        <u/>
        <sz val="10"/>
        <rFont val="Open Sans"/>
        <charset val="238"/>
      </rPr>
      <t>+</t>
    </r>
    <r>
      <rPr>
        <sz val="10"/>
        <rFont val="Open Sans"/>
        <charset val="238"/>
      </rPr>
      <t>10%</t>
    </r>
  </si>
  <si>
    <r>
      <t xml:space="preserve">Dim.: 1700 x 700 x 875-900 mm </t>
    </r>
    <r>
      <rPr>
        <u/>
        <sz val="10"/>
        <rFont val="Open Sans"/>
        <charset val="238"/>
      </rPr>
      <t>+</t>
    </r>
    <r>
      <rPr>
        <sz val="10"/>
        <rFont val="Open Sans"/>
        <charset val="238"/>
      </rPr>
      <t>10%</t>
    </r>
  </si>
  <si>
    <t xml:space="preserve">Stavka obuhvaća dobavu i ugradnju instalacije uređaja za recikliranje vode (kišnica). Namijena sustava je ušteda pitke vode  na vodokoltićima.: Modul je u kompaktnoj izvedbi opremljen sa  3 hidraulične samousisine cnetrifugalne pumpe montirane na osnovni okvir s priguškom vibracija. Priključak za gradsku vodoopskrbnu mrežu G 3/4, maksimalnih 6 bara.  Minimalne  nazivne snage 0,4 kW.                                                                            </t>
  </si>
  <si>
    <t>Dobava i ugradnja izolacije od polietilenske pjene debljine  do 13 mm za cijevi  hladne vode. Izolacija sprječava gubitke u sustavima cjevovododa. Karakteristike su fleksibilnost i otpornost na temperaturu do 95 stupnjeva.
Obračun po m' ugrađene izolacije.</t>
  </si>
  <si>
    <t>Obračun po m' ugrađene izolacije.</t>
  </si>
  <si>
    <t>Dobava i ugradnja izolacije od polietilenske pjene debljine  do 9 mm za cijevi  hladne vode. Izolacija sprječava gubitke u sustavima cjevovododa. Karakteristike su fleksibilnost i otpornost na temperaturu do 95 stupnjeva.</t>
  </si>
  <si>
    <t>Dobava i ugradnja izolacije od polietilenske pjene debljine  do 30 mm za cijevi  hladne vode. Izolacija sprječava gubitke u sustavima cjevovododa. Karakteristike su fleksibilnost i otpornost na temperaturu do 95 stupnjeva.</t>
  </si>
  <si>
    <t>Dozvoljena vlažnost podloge:
- cementni estrih do 2,0 %, cementni estrih s podnim grijanjem do 1,8 %
- anhidridni estrih do 0,5%, anhidridni estrih s podnim grijanjem do 0,3%
- ploče od iverice, OSB: 9+4% / 8+2%
Betonska podloga je primaran element za dobro polaganje parketa te zato mora biti u skladu sa predviđenim propisima:
mora se ugraditi: 
- hidroizolacija, termoizolacija, zvučna izolacija i odgovarajuća građevinska konstrukcija
- podloga mora biti ravna, a nivo prilagođen vrsti podne obloge koja se montira
- površina na koju se montira parket mora biti čista, kompaktna, glatka, odgovarajuće apsorpcije i bez pukotina
- temperatura podloge u toku polaganja i 48 sati nakon montaže mora biti od minimalno 10°C do 18°C
- kod podnog grijanja: prije montaže neophodno je postepeno zagrijavanje sistema po propisanim pravilima o uključivanju podnog grijanja
Parketar ima pravo i obavezu vizualno kontrolirati gore navedene parametre i upozoriti na eventualne nepravilnosti. Parketar u okviru svog djelokruga može raditi na pripremi podloge ili njenoj sanaciji i to je najbolja solucija za obje strane.</t>
  </si>
  <si>
    <t>Stavkama troškovnika obuhvaćena je izrada oznaka na kolniku definiranih Pravilnikom o prometnim znakovima, signalizaciji i opremi na cest
Materijal za izvedbu horizontalne signalizacije je dvokompomenentna hladna plastika bijele ili žute boje s retroreflektivnim svojstvima s koeficijentom retrorefleksije klase II.ama.
Radovi se izvode i obračunavaju prema Općim tehničkim uvjetima za radove na cestama (OTU - 9. poglavlje).
Stavka uključuje sav rad, materijal, prijevoz i sve ostalo što je potrebno za izvedbu horizontalne signalizacije uključujući potrebna ispitivanja kakvoće materijala i rada.</t>
  </si>
  <si>
    <t>Stavka obuhvaća nabavu, dostavu i ugradnju tipskih betonskih kanalica 32x13x60 uz krunu zida, izrađenih od betona C40/45.</t>
  </si>
  <si>
    <t>4. Spremište rekvizita</t>
  </si>
  <si>
    <t>5. Prostor za pohranu didaktičkih sredstava</t>
  </si>
  <si>
    <t>6. Spremište za vanjska igrališta</t>
  </si>
  <si>
    <t>.1.</t>
  </si>
  <si>
    <t>7. Soba odgojitelja</t>
  </si>
  <si>
    <t>8. Spremište rublja</t>
  </si>
  <si>
    <t>9. Garderoba teh.osoblja</t>
  </si>
  <si>
    <t>10. Garderoba spremačice</t>
  </si>
  <si>
    <t>11. Spremište čišćenje</t>
  </si>
  <si>
    <t>11.3.</t>
  </si>
  <si>
    <t>11.4.</t>
  </si>
  <si>
    <t>12. Radionica domara</t>
  </si>
  <si>
    <t>12.5.</t>
  </si>
  <si>
    <t>13. Garderoba kuhinja</t>
  </si>
  <si>
    <t>14. PVN</t>
  </si>
  <si>
    <t>14.2.</t>
  </si>
  <si>
    <t>14.3.</t>
  </si>
  <si>
    <t>14.4.</t>
  </si>
  <si>
    <t>14.5.</t>
  </si>
  <si>
    <t>14.6.</t>
  </si>
  <si>
    <t>14.7.</t>
  </si>
  <si>
    <t>14.8.</t>
  </si>
  <si>
    <t>14.9.</t>
  </si>
  <si>
    <t>15. Spremište rekvizita</t>
  </si>
  <si>
    <t>16. Portirnica</t>
  </si>
  <si>
    <t>16.2.</t>
  </si>
  <si>
    <t>16.3.</t>
  </si>
  <si>
    <t>16.4.</t>
  </si>
  <si>
    <t>16.5.</t>
  </si>
  <si>
    <t>16.6.</t>
  </si>
  <si>
    <t>16.7.</t>
  </si>
  <si>
    <t>16.8.</t>
  </si>
  <si>
    <t>17. Skupna soba- uprava</t>
  </si>
  <si>
    <t>17.9.</t>
  </si>
  <si>
    <t>17.10.</t>
  </si>
  <si>
    <t>18. Arhiva</t>
  </si>
  <si>
    <t>19. Garderoba odgajatelji</t>
  </si>
  <si>
    <t>19.2.</t>
  </si>
  <si>
    <t>19.3.</t>
  </si>
  <si>
    <t>19.4.</t>
  </si>
  <si>
    <t>20. Zdravstveni voditelj sa prostorom za izolaciju</t>
  </si>
  <si>
    <t>20.5.</t>
  </si>
  <si>
    <t>20.6.</t>
  </si>
  <si>
    <t>20.7.</t>
  </si>
  <si>
    <t>20.8.</t>
  </si>
  <si>
    <t>21. Stručno osoblje (Psiholog/Pedagog/defektolog)</t>
  </si>
  <si>
    <t>22. Spremište</t>
  </si>
  <si>
    <t>Radna stolica na kotačima, postolje krom zvijezda, promjer 690 mm, 5 krakova s 5 kotačića promjera 50 mm, rukonasloni podesivi po visini, sjedalo i naslon tapecirano, ispuna PU, završno otporna čvrsta tkanina. Sjedalo i naslon za leđa anatomski oblikovani, naslon podesiv po visini, tilt mehanizam koji omogućuje ljuljanje i zaključavanje u odabranoj poziciji. Dimenzije: 690x960/1100 mm, visina sjedenja 47/55 mm. Dopušteno odstupanje na sve dimenzije +-10%</t>
  </si>
  <si>
    <t>20.9.</t>
  </si>
  <si>
    <t>Radna stolica na kotačima, postolje krom zvijezda, promjer 690 mm, 5 krakova s 5 kotačića promjera 50 mm, rukonasloni podesivi po visini, sjedalo i naslon tapecirano, ispuna PU, završno otporna čvrsta tkanina. Sjedalo i naslon za leđa anatomski oblikovani, naslon podesiv po visini, tilt mehanizam koji omogućuje ljuljanje i zaključavanje u odabranoj poziciji. Dimenzije: 690x960/1100 mm, visina sjedenja 47/55 mm. Dopušteno odstupanje na sve dimenzije +-10%.</t>
  </si>
  <si>
    <t>21.9.</t>
  </si>
  <si>
    <t>Nabava i ugradnja sanitarnog pribora i sitne galanterije.
Stavka podrazumjeva sav potreban alat i pribor za ugradnju.
Obračun po komadu</t>
  </si>
  <si>
    <t>U svaku stavku potrebno je uključiti dobavu opreme i materijala na gradilište, njeno skladištenje po potrebi, čišćenje i zbrinjavanje zaostalog materijala, te ugradnju opreme i materijala do pune pogonske gotovosti.
Radovi do pune pogonske gotovosti mogu uključivati:</t>
  </si>
  <si>
    <t xml:space="preserve">Kompletan sustav pušta se u probni rad nakon dovršetka. Probni rad izvodi Izvođač u prisutnosti Nadzornog inženjera. 
Za vrijeme trajanja probnog rada odnosno po potrebi i duže, Investitor odnosno njegovo osoblje, u potpunosti se upoznaju sa sustavom kako bi se održao uredan i pravilan rad sustava. 
Probni rad potrebno je provesti i u režimu grijanja i u režimu hlađenja.
Za vrijeme trajanja probnog rada bilježe se i protokoliraju svi bitni podaci o radu sustava i ostali, npr.: 
</t>
  </si>
  <si>
    <t xml:space="preserve">- oslonci, konzole, ovjesi i ostali pribor za oslanjanje i ovješenje opreme, izrađeni iz tipskih elemenata. Kompletan materijal iz ove stavke isporučuje se na gradilište pocinčan radi zaštite od korozije.
- mjerna mjesta s čepnim zatvaračem
</t>
  </si>
  <si>
    <t>Ovjesni materijal s ulošcima od kaučuka radi izbjegavanja zvučnih i toplinskih mostova; oslonci, konzole, ovjesi i ostali pribor za oslanjanje i ovješenje opreme, izrađeni iz tipskih elemenata. Kompletan materijal iz ove stavke isporučuje se na gradilište pocinčan radi zaštite od korozije.</t>
  </si>
  <si>
    <t>Čelične bešavne cijevi za plinsku instalaciju   ispitane na nepropusnost.</t>
  </si>
  <si>
    <r>
      <t xml:space="preserve">-	Vanjska stolarija treba biti izrađena iz profila aluminij s termičkim mostom nosivi konstrukcijski dio; Aluminijski profili  trebaju biti  plastificirani  u RAL-u antracit. </t>
    </r>
    <r>
      <rPr>
        <sz val="10"/>
        <color rgb="FFFF0000"/>
        <rFont val="Open Sans"/>
        <charset val="238"/>
      </rPr>
      <t xml:space="preserve">U izvedbi aluminijske stolarije potrebno je zadovoljiti slijedeće koeficijente: ukupan koeficijent toplinske provodljivosti prozora Uw </t>
    </r>
    <r>
      <rPr>
        <u/>
        <sz val="10"/>
        <color rgb="FFFF0000"/>
        <rFont val="Open Sans"/>
        <charset val="238"/>
      </rPr>
      <t>&lt;</t>
    </r>
    <r>
      <rPr>
        <sz val="10"/>
        <color rgb="FFFF0000"/>
        <rFont val="Open Sans"/>
        <charset val="238"/>
      </rPr>
      <t xml:space="preserve"> 1,10 W/m2K, koeficijent toplinske provodljivosti profila Uf </t>
    </r>
    <r>
      <rPr>
        <u/>
        <sz val="10"/>
        <color rgb="FFFF0000"/>
        <rFont val="Open Sans"/>
        <charset val="238"/>
      </rPr>
      <t>&lt;</t>
    </r>
    <r>
      <rPr>
        <sz val="10"/>
        <color rgb="FFFF0000"/>
        <rFont val="Open Sans"/>
        <charset val="238"/>
      </rPr>
      <t xml:space="preserve"> 2,90 W/m2K, koeficijent toplinske provodljivosti stakla Ug </t>
    </r>
    <r>
      <rPr>
        <u/>
        <sz val="10"/>
        <color rgb="FFFF0000"/>
        <rFont val="Open Sans"/>
        <charset val="238"/>
      </rPr>
      <t>&lt;</t>
    </r>
    <r>
      <rPr>
        <sz val="10"/>
        <color rgb="FFFF0000"/>
        <rFont val="Open Sans"/>
        <charset val="238"/>
      </rPr>
      <t xml:space="preserve"> 0,5 W/m2K.</t>
    </r>
    <r>
      <rPr>
        <sz val="10"/>
        <color theme="1"/>
        <rFont val="Open Sans"/>
        <family val="2"/>
      </rPr>
      <t xml:space="preserve"> Presjek doprozornika s krilom kako u horizontalnom tako i u vertikalnom presjeku ne smije biti veći od 120 mm, kako bi se dobila što veća ostakljena površina. Horizontalna odnosno vertikalna podjela okvira prozora ne smije biti veća od 170 mm gledano s vanjske i unutarnje strane. Okov mora odgovarati važećim propisima i zahtjevima iz svake pojedine opisane stavke. Okov je jednoručni skriveni i ugrađen je u profile tako da su vidljive samo kvake odnosno poluolive, rozete za pokrivanje, (nije dopustiv plastični okov ).Okov za stolariju mora imati oznaku WK 2 sigurnosti. Pokrovne maske i poluolive trebaju biti u boji prema izboru projektanta. Stolarija treba biti ostakljena lamistal sigurnosnim staklom, koeficijent prolaska topline </t>
    </r>
    <r>
      <rPr>
        <sz val="10"/>
        <color rgb="FFFF0000"/>
        <rFont val="Open Sans"/>
        <charset val="238"/>
      </rPr>
      <t>Ug</t>
    </r>
    <r>
      <rPr>
        <u/>
        <sz val="10"/>
        <color rgb="FFFF0000"/>
        <rFont val="Open Sans"/>
        <charset val="238"/>
      </rPr>
      <t>&lt;</t>
    </r>
    <r>
      <rPr>
        <sz val="10"/>
        <color rgb="FFFF0000"/>
        <rFont val="Open Sans"/>
        <charset val="238"/>
      </rPr>
      <t xml:space="preserve"> 0.5 W/m2K</t>
    </r>
    <r>
      <rPr>
        <sz val="10"/>
        <color theme="1"/>
        <rFont val="Open Sans"/>
        <family val="2"/>
      </rPr>
      <t xml:space="preserve">, Rw 33 dB, g=38,5 
-	Sva stolarija koja se ugrađuje u sebi mora imati kvalitetan način brtvljenja. Ugradnju stolarije odraditi na način da se poštuju trenutno važeći ili jednakovrijedni standardi RAL ugradnje, tj. s vanjske strane postaviti paro propusnu vodonepropusnu foliju minimalne širine 100 mm koja se postavlja sa sve četiri strane, te između zida i stolarije postaviti brtvenu traku umjesto PU pjene.
-	Profili  moraju odgovarati standardnim  građevinskim normama, te u skladu s tim ponuđači su dužni  priložiti  atestnu dokumentaciju prije nabavljanja profila i dostaviti ju nadzornom inženjeru i projektantu na odobrenje. Dokumentacija treba sadržavati ispitivanja  :
a)	ZRAKOPROPUSNOST , b)	VODONEPROPUSNOST, c) OTPORNOST NA OPTEREĆENJE VJETROM, d) KOEFICIJENT PROLASKA TOPLINE Uf  PROFILA PROZORA, e)	ZVUČNA IZOLACIJA - 
</t>
    </r>
  </si>
  <si>
    <r>
      <t>m</t>
    </r>
    <r>
      <rPr>
        <sz val="10"/>
        <color rgb="FFFF0000"/>
        <rFont val="Calibri"/>
        <family val="2"/>
      </rPr>
      <t>³</t>
    </r>
  </si>
  <si>
    <t>POZ P14 krovna kupola dimenzija 100x100 cm                                      Dobava i ugradnja  kupole s integriranim elektromotorom za otvaranje
Prozor s kupolom, izrađen od  PVC okvira antracit boje (ispunjen izolacijskom pjenom) ostakljen s dvoslojnim energetskim sigurnosnim staklom (unutarnje laminirano staklo, zaštićeno transparentnom akrilnom kupolom  
Prozor ima električno otvaranje i zatvaranje pomoću integriranog elektromotora  
U cijenu uračunati sav potreban rad i materijal s potrebnim opšavom i okovom, ustakljenje, sav potreban sitni materijal za ugradnju
Ugradnja u fasadnu konstrukciju se vrši prema detaljima proizvođača</t>
  </si>
  <si>
    <t>jednokrilna vrata dimenzija 100/210 cm</t>
  </si>
  <si>
    <t>jednokrilna vrata dimenzija 100/210 cm s ventilacijskom rešetkom</t>
  </si>
  <si>
    <t>jednokrilna vrata dimenzija 70/210 cm</t>
  </si>
  <si>
    <t>jednokrilna vrata dimenzija 70/210 cm s ventilacijskom rešetkom</t>
  </si>
  <si>
    <r>
      <t xml:space="preserve">Nabava, doprema, prijenos i postavljanje vanjskih podnih protukliznih keramičkih pločica I. klase, 60x60cm, </t>
    </r>
    <r>
      <rPr>
        <sz val="10"/>
        <color rgb="FFFF0000"/>
        <rFont val="Open Sans"/>
        <charset val="238"/>
      </rPr>
      <t>svijetlo sivi ton</t>
    </r>
    <r>
      <rPr>
        <sz val="10"/>
        <color theme="1"/>
        <rFont val="Open Sans"/>
        <family val="2"/>
      </rPr>
      <t>, dijagonalno polaganje, protukliznost R11. U stavci je sav rad, materijal, reškanje, prijenosi i potrebne dilatacijske reške te izrada sokla. Pločice lijepiti fleksibilnim ljepilom. U cijeni prijelazne lajsne, sav rad, materijal i transport, sve do gotovosti stavke. Obračun po m2.</t>
    </r>
  </si>
  <si>
    <t>Tropolno isklopiva izolirana rastavna osiguračka pruga vel 00 do 160A, 690V, okomita izvedba za ugradnju na sabirnički sustav 185mm, s priključcima izvedenim prema dolje, pokrivenim zaštitnim izolacijskim poklopcem, kom 15</t>
  </si>
  <si>
    <t>Rastalni osigurač NH00 gG-25-160A, kom 45</t>
  </si>
  <si>
    <t>Četveropopolni kompaktni fiksni prekidač 160A, prekidne moći Icw(1s)=50kA, sa prednjim priključcima, podesivom elektroničkom zaštitom jedinicom za zaštitu od preopterećenja i kratkog spoja, kom 1</t>
  </si>
  <si>
    <t>Dvopolna strujna zaštitna sklopka tip A 40/0.03A , kom 2</t>
  </si>
  <si>
    <t>Jednopolni minijaturni automatski prekidač B10A prekidne moći 10kA, kom 20</t>
  </si>
  <si>
    <t>Jednopolni minijaturni automatski prekidač B16A prekidne moći 10kA, kom 18</t>
  </si>
  <si>
    <t>Jednopolni minijaturni automatski prekidač C16A prekidne moći 10kA, 19 kom</t>
  </si>
  <si>
    <t xml:space="preserve">Tropolni minijaturni automatski prekidač B16A 10kA, kom 2 </t>
  </si>
  <si>
    <t xml:space="preserve">Tropolni minijaturni automatski prekidač C16A 10kA, kom 9 </t>
  </si>
  <si>
    <t>Tropolni minijaturni automatski prekidač C20A 10kA, kom 8</t>
  </si>
  <si>
    <t xml:space="preserve">Tropolni minijaturni automatski prekidač C25A 10kA, kom 1 </t>
  </si>
  <si>
    <t xml:space="preserve">Tropolni minijaturni automatski prekidač C32A prekidne moći 10kA, kom 2 </t>
  </si>
  <si>
    <t>Svjetlosna sklopka, 1CO, 230VAC, od 5-2.000 lx, sa sondom za vanjsku montažu, kom 1</t>
  </si>
  <si>
    <t>Tropolni nosač cilindričnog niskonaponskog osigurača 10.3x38mm, 25A kom 4kom</t>
  </si>
  <si>
    <t xml:space="preserve">Cilindrični osigurač 10.3x38mm 25A, kom 12 </t>
  </si>
  <si>
    <t>Četveropolni instalacijski sklopnik 4NO, 25A, napon upravljanja 230VAC, kom 1</t>
  </si>
  <si>
    <t>Betoniranje zida izvan temelja betonom klase C 25/30, XC2, XF2, VDP1. Betoniranje zida izvan temelja, u propisno izrađenoj i postavljenoj oplati koja osigurava položaj i mjere u svemu prema nacrtima, detaljima i uvjetima iz projekta.  Obračun je po m3 ugrađenog betona prema projektu, a u cijeni je uključena nabava betona, svi prijevozi i prijenosi, rad na ugradnji i njezi betona, sav drugi rad, oprema i materijal potrebni za potpuno dovršenje stavke. Armatura se obračunava posebno.</t>
  </si>
  <si>
    <r>
      <t xml:space="preserve">Doprema, izrada, postavljanje i skidanje jednostrane glatke daščane oplate sa svim potrebnim ukrutama i razuporama za temelje,stope i ploče. U cijeni </t>
    </r>
    <r>
      <rPr>
        <sz val="10"/>
        <color rgb="FFFF0000"/>
        <rFont val="Open Sans"/>
        <charset val="238"/>
      </rPr>
      <t>izrada, montaža i demontaža oplate</t>
    </r>
    <r>
      <rPr>
        <sz val="10"/>
        <rFont val="Open Sans"/>
        <family val="2"/>
        <charset val="238"/>
      </rPr>
      <t>, sve predradnje i radnje do potpune gotovosti i funkcionalnosti.</t>
    </r>
  </si>
  <si>
    <r>
      <t xml:space="preserve">Doprema, izrada, postavljanje i skidanje dvostrane glatke  oplate za AB zidove, debljine 30 cm i visine do 6,40 m, sa svim potrebnim ukrutama i razuporama i podupiranjem. U cijeni </t>
    </r>
    <r>
      <rPr>
        <sz val="10"/>
        <color rgb="FFFF0000"/>
        <rFont val="Open Sans"/>
        <charset val="238"/>
      </rPr>
      <t>izrada, montaža i demontaža oplate</t>
    </r>
    <r>
      <rPr>
        <sz val="10"/>
        <rFont val="Open Sans"/>
        <family val="2"/>
        <charset val="238"/>
      </rPr>
      <t>, sve predradnje i radnje do potpune gotovosti i funkcionalnosti.</t>
    </r>
  </si>
  <si>
    <r>
      <t xml:space="preserve">Nabava materijala, doprema i ugradnja slojeva ravnog neprohodnog krova (K1 i K3). Na AB ploču izraditi sloj za pad laganim betonom </t>
    </r>
    <r>
      <rPr>
        <sz val="10"/>
        <color rgb="FFFF0000"/>
        <rFont val="Open Sans"/>
        <charset val="238"/>
      </rPr>
      <t>C 16/20</t>
    </r>
    <r>
      <rPr>
        <sz val="10"/>
        <rFont val="Open Sans"/>
        <family val="2"/>
      </rPr>
      <t xml:space="preserve">  </t>
    </r>
    <r>
      <rPr>
        <sz val="10"/>
        <color rgb="FFFF0000"/>
        <rFont val="Open Sans"/>
        <charset val="238"/>
      </rPr>
      <t>(gustoća 800-1200 kg/m</t>
    </r>
    <r>
      <rPr>
        <sz val="10"/>
        <color rgb="FFFF0000"/>
        <rFont val="Calibri"/>
        <family val="2"/>
      </rPr>
      <t>³</t>
    </r>
    <r>
      <rPr>
        <sz val="10"/>
        <color rgb="FFFF0000"/>
        <rFont val="Open Sans"/>
        <charset val="238"/>
      </rPr>
      <t>)</t>
    </r>
    <r>
      <rPr>
        <sz val="10"/>
        <rFont val="Open Sans"/>
        <family val="2"/>
      </rPr>
      <t xml:space="preserve"> d=15-10 cm, pad 1-2%; na izvedeni sloj za pad položiti sloj parne brane d=0,20 cm, ploče XPS-a d=20,00 cm, Pe geotekstil d=0,20 cm, polimerna hidroizolacijska traka d=0,20 cm, završno prani šljunak (oblutci) granulacije 8-16 mm u sloju d=5,00 cm. Membranom obraditi sve prodore kroz krovnu ploču. Stavka uključuje potreban alat, opremu, materijal i rad do pune gotovosti i funkcionalnosti. Obračun po m².</t>
    </r>
  </si>
  <si>
    <r>
      <t xml:space="preserve">Sloj za pad, lagani beton </t>
    </r>
    <r>
      <rPr>
        <sz val="10"/>
        <color rgb="FFFF0000"/>
        <rFont val="Open Sans"/>
        <charset val="238"/>
      </rPr>
      <t>C 16/20 (gustoće 800-1200 kg/m</t>
    </r>
    <r>
      <rPr>
        <sz val="10"/>
        <color rgb="FFFF0000"/>
        <rFont val="Calibri"/>
        <family val="2"/>
      </rPr>
      <t>³</t>
    </r>
    <r>
      <rPr>
        <sz val="10"/>
        <color rgb="FFFF0000"/>
        <rFont val="Open Sans"/>
        <charset val="238"/>
      </rPr>
      <t>)</t>
    </r>
    <r>
      <rPr>
        <sz val="10"/>
        <rFont val="Open Sans"/>
        <family val="2"/>
      </rPr>
      <t xml:space="preserve"> d=15,00-10,00 cm</t>
    </r>
  </si>
  <si>
    <t>KUČNI PRIKLJUČAK - brisana stavka 2.6.</t>
  </si>
  <si>
    <r>
      <t xml:space="preserve">Izrada, dobava i betoniranje podložnog betona ispod temeljnih traka i temeljnih ploča dizala. Tvornički spravljen beton je klase C16/20 debljine 6,0 cm. Beton mora biti vodoravan i dobro zariban, bez isticanja zrna agregata. U cijeni sav rad, materijal i transport.
Obračun po </t>
    </r>
    <r>
      <rPr>
        <sz val="10"/>
        <color rgb="FFFF0000"/>
        <rFont val="Open Sans"/>
        <family val="2"/>
      </rPr>
      <t>m</t>
    </r>
    <r>
      <rPr>
        <sz val="10"/>
        <color rgb="FFFF0000"/>
        <rFont val="Calibri"/>
        <family val="2"/>
      </rPr>
      <t>³</t>
    </r>
    <r>
      <rPr>
        <sz val="10"/>
        <rFont val="Open Sans"/>
        <family val="2"/>
      </rPr>
      <t xml:space="preserve"> ugrađenog betona.</t>
    </r>
  </si>
  <si>
    <t>PVC KROVNA KUPOLA-brisan mehanizam za odimljavanje</t>
  </si>
  <si>
    <t>Svjetiljka ugradna oznake u projektu A1, LED izvor svjetlosti, aluminijsko kućište, UGR&lt;19, efektivni svjetosni tok ili svjetlosni tok svjetiljke s uračunatim gubicima u optičkom sustavu min. 1200 lm, snaga sistema min 10,5W (LED izvor+driver), ukupna svjetlosna iskoristivost svjetiljke min. 100 lm/W, životni vijek LED modula pri L70B10 ≥70.000 radnih sati  temperatura boje svjetlosti 3000K, zaštita ≥IP44</t>
  </si>
  <si>
    <t>Svjetiljka ugradna oznake u projektu A2, LED izvor svjetlosti, aluminijsko kućište,  UGR&lt;19, efektivni svjetosni tok ili svjetlosni tok svjetiljke s uračunatim gubicima u optičkom sustavu min. 1600lm, snaga sistema min 13W (LED izvor+driver), ukupna svjetlosna iskoristivost svjetiljke min. 100 lm/W, životni vijek LED modula pri L70B10 ≥70.000 radnih sati uz 70% održavanja inicijalnog svjetlosnog toka, Ra&gt;80, temperatura boje svjetlosti 3000K, zaštita ≥IP44</t>
  </si>
  <si>
    <t>Svjetiljka ugradna oznake u projektu A3, LED izvor svjetlosti, aluminijsko kućište,  UGR&lt;19, kut distribucije svjetla 65°-75°, efektivni svjetosni tok ili svjetlosni tok svjetiljke s uračunatim gubicima u optičkom sustavu min 2400 lm, snaga sistema min 21 W (LED izvor+driver), ukupna svjetlosna i skoristivost svjetiljke min. 100 lm/W, životni vijek LED modula pri L70B10 ≥70.000 radnih sati, Ra&gt;80, temperatura boje svjetlosti 3000K, zaštita ≥IP44</t>
  </si>
  <si>
    <t>Nadgradna svjetiljka oznake u projektu A4, LED izvor svjetlosti, svjetlosni tok svjetiljke s uračunatim gubicima u optičkom sustavu min 5800 lm, snaga sistema min 35 W (LED izvor+driver, ukupna svjetlosna iskoristivost svjetiljke sa uračunatim gubicima u optičkom sustavu min. 150 lm/W, životni vijek LED modula L90B10 ≥50.000 radnih sati, boja svjetlosti 4000K, uzvrata boje Ra&gt;80, zaštita min. IP66, mehanička zaštita svjetiljke min. IK10,  svjetiljka ima dodatne aluminijske hladnjake za dodatno hlađenje LED modula i drivera</t>
  </si>
  <si>
    <r>
      <t>Svjetiljka ugradna oznake</t>
    </r>
    <r>
      <rPr>
        <sz val="10"/>
        <rFont val="Open Sans"/>
        <charset val="238"/>
      </rPr>
      <t xml:space="preserve"> u projektu A5</t>
    </r>
    <r>
      <rPr>
        <sz val="10"/>
        <rFont val="Open Sans"/>
        <family val="2"/>
      </rPr>
      <t xml:space="preserve">, LED izvor svjetlosti, UGR&lt;19, kut distribucije svjetla 65°-75°, efektivni svjetosni tok ili svjetlosni tok svjetiljke s uračunatim gubicima u optičkom sustavu min 2400 lm, snaga sistema min 21 W (LED izvor+driver), ukupna svjetlosna i skoristivost svjetiljke min. 100 lm/W, životni vijek LED modula pri L70B10 ≥70.000 radnih sati uz 70% održavanja inicijalnog svjetlosnog toka, svjetiljka spada u klasu fotobiološkog zračenja RG0, kvaliteta boje svjetla SDCM≤3, Ra&gt;80, temperatura boje svjetlosti 3000K, </t>
    </r>
  </si>
  <si>
    <r>
      <t xml:space="preserve">Ugradna svjetiljka oznake u projektu </t>
    </r>
    <r>
      <rPr>
        <sz val="10"/>
        <rFont val="Open Sans"/>
        <charset val="238"/>
      </rPr>
      <t>A6</t>
    </r>
    <r>
      <rPr>
        <sz val="10"/>
        <rFont val="Open Sans"/>
        <family val="2"/>
      </rPr>
      <t>, LED izvor svjetlosti, aluminijsko kućište, UGR&lt;19, min. 4400 lm, snaga sistema min 32 W (LED izvor+driver), ukupna svjetlosna iskoristivost svjetiljke min. 120 lm/W, životni vijek LED modula pri L70B10 ≥100.000 radnih sati uz 70% održavanja inicijalnog svjetlosnog toka, Ra&gt;80, temperatura boje svjetlosti 3000K, cosφ 0.9, zaštita ≥IP54, svjetiljka spada u klasu fotobiološkog zračenja RG0</t>
    </r>
  </si>
  <si>
    <r>
      <t xml:space="preserve">Nadgradna linijska LED svjetiljka oznake u projektu </t>
    </r>
    <r>
      <rPr>
        <sz val="10"/>
        <rFont val="Open Sans"/>
        <charset val="238"/>
      </rPr>
      <t>A7</t>
    </r>
    <r>
      <rPr>
        <sz val="10"/>
        <rFont val="Open Sans"/>
        <family val="2"/>
      </rPr>
      <t>, aluminijsko kućište, snaga sistema min. 16 W, svjetlosni tok svjetiljke min. 1700 lm, ukupna svjetlosna iskoristivost svjetiljke min. 100 lm/W, životni vijek LED modula L80B10 ≥90.000 radnih sati uz 80% održavanja inicijalnog svjetlosnog toka, zaštita od prodora stranog tijela ≥IP44, mehanička zaštita ≥IK04, temperatura boje svjetlosti 3000K</t>
    </r>
  </si>
  <si>
    <r>
      <t xml:space="preserve">Nadgradna zidna svjetiljka oznake u projektu </t>
    </r>
    <r>
      <rPr>
        <sz val="10"/>
        <rFont val="Open Sans"/>
        <charset val="238"/>
      </rPr>
      <t>A8</t>
    </r>
    <r>
      <rPr>
        <sz val="10"/>
        <rFont val="Open Sans"/>
        <family val="2"/>
      </rPr>
      <t>, LED izvor svjetlosti, polikarbonatno kućište crne boje, min. 300 lm, snaga sistema min. 4W (LED izvor+driver), ukupna svjetlosna iskoristivost svjetiljke sa uračunatim gubicima u optičkom sustavu min. 55 lm/W, životni vijek LED modula L80B50 ≥50.000 radnih sati uz 80% održavanja inicijalnog svjetlosnog toka, uzvrat boje Ra&gt;80, temperatura boje svjetlosti 3000K, zaštita min. IP65, mehanička zaštita min. IK06</t>
    </r>
  </si>
  <si>
    <r>
      <t xml:space="preserve">Nadgradna zidna svjetiljka oznake u projektu </t>
    </r>
    <r>
      <rPr>
        <sz val="10"/>
        <rFont val="Open Sans"/>
        <charset val="238"/>
      </rPr>
      <t>A9</t>
    </r>
    <r>
      <rPr>
        <sz val="10"/>
        <rFont val="Open Sans"/>
        <family val="2"/>
      </rPr>
      <t>, integrirani LED izvor svjetlosti s zamjenjivim led modulom, efektivni svjetosni tok ili svjetlosni tok svjetiljke s uračunatim gubicima u optičkom sustavu min 1000 lm, snaga sistema min 13 W (LED izvor+driver), ukupna svjetlosna i skoristivost svjetiljke min. 74 lm/W, Ra&gt;80,  temperatura boje svjetlosti 3000K, zaštita od prodora stranog tijela min. IP20</t>
    </r>
  </si>
  <si>
    <r>
      <t xml:space="preserve">Nadgradna zidna svjetiljka oznake u projektu </t>
    </r>
    <r>
      <rPr>
        <sz val="10"/>
        <rFont val="Open Sans"/>
        <charset val="238"/>
      </rPr>
      <t>A10</t>
    </r>
    <r>
      <rPr>
        <sz val="10"/>
        <rFont val="Open Sans"/>
        <family val="2"/>
      </rPr>
      <t>, integrirani LED izvor svjetlosti s zamjenjivim led modulom, min 1000 lm, snaga sistema min 13 W (LED izvor+driver), ukupna svjetlosna i skoristivost svjetiljke min. 74 lm/W, Ra&gt;80,  temperatura boje svjetlosti 3000K, zaštita od prodora stranog tijela min. IP20</t>
    </r>
  </si>
  <si>
    <r>
      <t xml:space="preserve">Svjetiljka ugradna oznake u projektu </t>
    </r>
    <r>
      <rPr>
        <sz val="10"/>
        <rFont val="Open Sans"/>
        <charset val="238"/>
      </rPr>
      <t>A11</t>
    </r>
    <r>
      <rPr>
        <sz val="10"/>
        <rFont val="Open Sans"/>
        <family val="2"/>
      </rPr>
      <t xml:space="preserve">, LED izvor svjetlosti, , UGR&lt;19, efektivni svjetosni tok ili svjetlosni tok svjetiljke s uračunatim gubicima u optičkom sustavu min. 1600lm, snaga sistema min 13W (LED izvor+driver), ukupna svjetlosna iskoristivost svjetiljke min. 108 lm/W, životni vijek LED modula pri L70B10 ≥70.000 radnih sati uz 70% održavanja inicijalnog svjetlosnog toka, Ra&gt;80, temperatura boje svjetlosti 3000K, zaštita ≥IP44 </t>
    </r>
  </si>
  <si>
    <r>
      <t>Ovjesna svjetiljka oznake</t>
    </r>
    <r>
      <rPr>
        <sz val="10"/>
        <rFont val="Open Sans"/>
        <charset val="238"/>
      </rPr>
      <t xml:space="preserve"> u projektu A12,</t>
    </r>
    <r>
      <rPr>
        <sz val="10"/>
        <rFont val="Open Sans"/>
        <family val="2"/>
      </rPr>
      <t xml:space="preserve"> LED izvor svjetlosti, min 6400 lm, snaga sistema min 60 W (LED izvor + driver), ukupna svjetlosna iskoristivost svjetiljke 103 lm/W, uzvrata boje Ra≥80, kvaliteta LED svjetlosti MacAdam 3, temperatura boje svjetlosti 3000K, životni vijek L80B10≥60.000h, zaštita od prodora stranog tijela ≥IP40, mehanička zaštita IK04</t>
    </r>
  </si>
  <si>
    <r>
      <t xml:space="preserve">Svjetiljka za vanjsku rasvjetu oznake u projektu </t>
    </r>
    <r>
      <rPr>
        <sz val="10"/>
        <rFont val="Open Sans"/>
        <charset val="238"/>
      </rPr>
      <t>A14</t>
    </r>
    <r>
      <rPr>
        <sz val="10"/>
        <rFont val="Open Sans"/>
        <family val="2"/>
      </rPr>
      <t>, zidna nadgradna,   asimetrična cestovna optika, crna boja, efektivni svjetlosni tok min 300 lm, svjetlosna iskoristivost svjetiljke s uračunatim gubicima u optičkom sustavu 66 lm/W, snaga sistema (LED izvor+driver) min 4W, životni vijek L80B10 ≥ 60 000h, Ra≥80, temperatura boje svjetlosti 3000K, zaštita od prodora stranog tijela ≥IP65, mehanička zaštita ≥IK05</t>
    </r>
  </si>
  <si>
    <r>
      <t xml:space="preserve">Svjetiljka za vanjsku rasvjetu oznake u projektu </t>
    </r>
    <r>
      <rPr>
        <sz val="10"/>
        <rFont val="Open Sans"/>
        <charset val="238"/>
      </rPr>
      <t>A15</t>
    </r>
    <r>
      <rPr>
        <sz val="10"/>
        <rFont val="Open Sans"/>
        <family val="2"/>
      </rPr>
      <t>, zidna ugradna, LED izvor svjetlosti, kućište od tlačno lijevanog aluminija EN-AB46100, crna boja, pokrov od kaljenog stakla, silikonska brtva, efektivni svjetosni tok ili svjetlosni tok svjetiljke s uračunatim gubicima u optičkom sustavu min 300 lm, snaga sistema min. 7 W (LED izvor+driver), ukupna svjetlosna iskoristivost svjetiljke min 37 lm/W, uzvrata boje Ra≥80, temperatura boje svjetlosti 3000 K, zaštita od zaprljanja IP66, mehanička zaštita IK10, dimenzija 192x81x50mm (dozvoljeno odstupanje ±10%)</t>
    </r>
  </si>
  <si>
    <r>
      <t xml:space="preserve">Vanjska LED svjetiljka za montažu na stup  oznaka u projektu </t>
    </r>
    <r>
      <rPr>
        <sz val="10"/>
        <rFont val="Open Sans"/>
        <charset val="238"/>
      </rPr>
      <t>V1</t>
    </r>
    <r>
      <rPr>
        <sz val="10"/>
        <rFont val="Open Sans"/>
        <family val="2"/>
      </rPr>
      <t>, simetrična optika DS50, ukupni svjetlosnI tok ili svjetlosni tok svjetiljke s uračunatim gubicima u optičkom sustavu min 2800 lm, snaga sistema min. 25 W (LED izvor+driver), životni vijek LED modula L97B10 ≥100.000 radnih sati uz 97% održavanja inicijalnog svjetlosnog toka, svjetlosna iskoristivost svjetiljke LOR min. 65%, svjetlotehnička iskoristivost svjetiljke min. 100 lm/W, boja svjetlosti ≤3000K, uzvrat boje Ra&gt;70, zaštita od prodora stranog tijela ≥IP66, mehanička zaštita ≥IK09, raspon radne temperature ambijenta: -40ºC do +50ºC</t>
    </r>
  </si>
  <si>
    <r>
      <t xml:space="preserve">Vanjska LED svjetiljka za montažu na stup oznake u projektu </t>
    </r>
    <r>
      <rPr>
        <sz val="10"/>
        <rFont val="Open Sans"/>
        <charset val="238"/>
      </rPr>
      <t>V2</t>
    </r>
    <r>
      <rPr>
        <sz val="10"/>
        <rFont val="Open Sans"/>
        <family val="2"/>
      </rPr>
      <t>, asimetrična optika DW10, ukupni svjetlosnI tok ili svjetlosni tok svjetiljke s uračunatim gubicima u optičkom sustavu min 3000 lm, snaga sistema min 26 W (LED izvor+driver), životni vijek LED modula L97B10 ≥100.000 radnih sati uz 97% održavanja inicijalnog svjetlosnog toka, svjetlosna iskoristivost svjetiljke LOR min. 72%, svjetlotehnička iskoristivost svjetiljke min. 90 lm/W, boja svjetlosti ≤3000K, uzvrat boje Ra&gt;70, zaštita od prodora stranog tijela ≥IP66, mehanička zaštita ≥IK09, raspon radne temperature ambijenta: -40ºC do +50ºC</t>
    </r>
  </si>
  <si>
    <r>
      <t>Dekorativni stožasti stup oznake u projektu</t>
    </r>
    <r>
      <rPr>
        <b/>
        <sz val="10"/>
        <rFont val="Open Sans"/>
        <family val="2"/>
      </rPr>
      <t xml:space="preserve"> </t>
    </r>
    <r>
      <rPr>
        <sz val="10"/>
        <rFont val="Open Sans"/>
        <charset val="238"/>
      </rPr>
      <t>S1</t>
    </r>
    <r>
      <rPr>
        <sz val="10"/>
        <rFont val="Open Sans"/>
        <family val="2"/>
      </rPr>
      <t xml:space="preserve"> sa temeljnom pločom i vijcima M18, visina stupa 4m, 3 vjetrosna zona</t>
    </r>
  </si>
  <si>
    <r>
      <t>Ugradna svjetiljka sigurnosne rasvjete oznake</t>
    </r>
    <r>
      <rPr>
        <b/>
        <sz val="10"/>
        <rFont val="Open Sans"/>
        <family val="2"/>
      </rPr>
      <t xml:space="preserve"> </t>
    </r>
    <r>
      <rPr>
        <sz val="10"/>
        <rFont val="Open Sans"/>
        <charset val="238"/>
      </rPr>
      <t>u projektu</t>
    </r>
    <r>
      <rPr>
        <b/>
        <sz val="10"/>
        <rFont val="Open Sans"/>
        <family val="2"/>
      </rPr>
      <t xml:space="preserve"> </t>
    </r>
    <r>
      <rPr>
        <sz val="10"/>
        <rFont val="Open Sans"/>
        <charset val="238"/>
      </rPr>
      <t>P1</t>
    </r>
    <r>
      <rPr>
        <sz val="10"/>
        <rFont val="Open Sans"/>
        <family val="2"/>
      </rPr>
      <t>, izvor LED min 350 lm, 230V, 50Hz, 2 W, univerzalna optika, autonomija 3h, pripravni spoj, s polikarbonatnim kućištem bijele boje, funkcija autotesta, LED indikacija rada na mreži i na ugrađenoj bateriji, ugrađen elektronički sklop koji štiti od potpunog pražnjenja baterije, zaštita od zaprljanja</t>
    </r>
  </si>
  <si>
    <r>
      <t xml:space="preserve">Ugradna svjetiljka sigurnosne rasvjete oznake u projektu </t>
    </r>
    <r>
      <rPr>
        <sz val="10"/>
        <rFont val="Open Sans"/>
        <charset val="238"/>
      </rPr>
      <t>P2</t>
    </r>
    <r>
      <rPr>
        <sz val="10"/>
        <rFont val="Open Sans"/>
        <family val="2"/>
      </rPr>
      <t>, izvor LED min 350 lm, 230V, 50Hz, 2 W, optika za evakuacijski put, autonomija 3h, pripravni spoj, s polikarbonatnim kućištem bijele boje, funkcija autotesta, LED indikacija rada na mreži i na ugrađenoj bateriji, ugrađen elektronički sklop koji štiti od potpunog pražnjenja baterije, zaštita od zaprljanja IP20</t>
    </r>
  </si>
  <si>
    <r>
      <t xml:space="preserve">Nadgradna svjetiljka za označavanje evakuacijskoga puta oznake u projektu </t>
    </r>
    <r>
      <rPr>
        <sz val="10"/>
        <rFont val="Open Sans"/>
        <charset val="238"/>
      </rPr>
      <t>P6</t>
    </r>
    <r>
      <rPr>
        <sz val="10"/>
        <rFont val="Open Sans"/>
        <family val="2"/>
      </rPr>
      <t>, LED izvor svjetlosti, vrijeme autonomije 3h, stalni spoj, funkcija autotesta, IP20,  LED 3h autotest - smjer kretanja lijevo/desno</t>
    </r>
  </si>
  <si>
    <r>
      <t xml:space="preserve">Dobava, postava i spajanje samostojećeg komunikacijskog ormara za ugradnju telekomunikacijske i informatičke opreme, oznake u projektu </t>
    </r>
    <r>
      <rPr>
        <sz val="10"/>
        <rFont val="Open Sans"/>
        <charset val="238"/>
      </rPr>
      <t>"KO"</t>
    </r>
    <r>
      <rPr>
        <sz val="10"/>
        <rFont val="Open Sans"/>
        <family val="2"/>
      </rPr>
      <t xml:space="preserve">, samostojeći komunikacijski ormar min. dim. 600x1950x600mm +-5%, 19", 42U  sa staklenim prednjim vratima s ručkom i bravicom, bočnim stranama s bravicama, s ventilacijskim prorezima i otvorima za ulaz kabela, 19” prednjim i stražnjim montažnim okvirom za montažu opreme  s priborom za uzemljenje svih metalnih dijelova na zajedničku sabirnicu, s nožicama za niveliranje, s kompletom vijaka, podloški i matica, kom 1:
</t>
    </r>
  </si>
  <si>
    <t>Dobava, isporuka i montaža potkonstrukcije za ugradnju 68 fotonaponskih modula, Statički provjerena konstrukcija s otpornošću na teret i utjecaj vjetra.</t>
  </si>
  <si>
    <t xml:space="preserve">Prijenosni razglasni sustav s punjivim baterijama i Bluetooth tehnologijom praktičan za transport s ugrađenom ručkom i kotačićima. Moguće spojiti 2 bežična mikrofona. Reproducira snažan, jasan i glasan zvuk, za ozvučenje do cca 145 m2
Tip  Prijenosni  
Snaga  190W  
Konstrukcija  dvosistemski  
Frekv. odziv  50Hz – 18kHz  
</t>
  </si>
  <si>
    <t>Čvorište (gateway) KNX, kom 1</t>
  </si>
  <si>
    <r>
      <t>Svjetiljka nadgradna sa integriranim mikrovalnim senzorom pokreta oznake</t>
    </r>
    <r>
      <rPr>
        <b/>
        <sz val="10"/>
        <rFont val="Open Sans"/>
        <family val="2"/>
      </rPr>
      <t xml:space="preserve"> </t>
    </r>
    <r>
      <rPr>
        <sz val="10"/>
        <rFont val="Open Sans"/>
        <charset val="238"/>
      </rPr>
      <t>u projektu</t>
    </r>
    <r>
      <rPr>
        <b/>
        <sz val="10"/>
        <rFont val="Open Sans"/>
        <family val="2"/>
      </rPr>
      <t xml:space="preserve"> </t>
    </r>
    <r>
      <rPr>
        <sz val="10"/>
        <rFont val="Open Sans"/>
        <charset val="238"/>
      </rPr>
      <t>A13</t>
    </r>
    <r>
      <rPr>
        <sz val="10"/>
        <rFont val="Open Sans"/>
        <family val="2"/>
      </rPr>
      <t>, LED izvor svjetlosti, kućište od polipropilena, opalni difuzor od polipropilena, efektivni svjetosni tok ili svjetlosni tok svjetiljke s uračunatim gubicima u optičkom sustavu min. 2500 lm, snaga sistema min. 20 W (LED izvor+driver), ukupna svjetlosna iskoristivost svjetiljke sa uračunatim gubicima u optičkom sustavu min. 115 lm/W, životni vijek LED modula L70B10 ≥50.000 radnih sati uz 70% održavanja inicijalnog svjetlosnog toka, uzvrat boje Ra&gt;80, temperatura boje svjetlosti 4000K, zaštita min. IP54, mehanička zaštita svjetiljke min. IK08, dimenzije svjetiljke približno ф275x71 mm (dozvoljeno odstupanje ±10%)</t>
    </r>
  </si>
  <si>
    <t>Izrada temelja zidova betonom klase C 25/30, XC2. Izrada temelja zidova u svemu prema nacrtima, detaljima i uvjetima iz projekta. Obračun je po m3 ugrađenog betona prema projektu, a u cijeni je uključena nabava betona, svi prijevozi i prijenosi, rad na ugradnji i njezi betona, crpljenje vode, te sav drugi  rad, oprema i materijal potrebni za potpuno dovršenje stavke. Armatura se obračunava posebno.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</si>
</sst>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0">
    <numFmt numFmtId="41" formatCode="_-* #,##0_-;\-* #,##0_-;_-* &quot;-&quot;_-;_-@_-"/>
    <numFmt numFmtId="44" formatCode="_-* #,##0.00\ &quot;kn&quot;_-;\-* #,##0.00\ &quot;kn&quot;_-;_-* &quot;-&quot;??\ &quot;kn&quot;_-;_-@_-"/>
    <numFmt numFmtId="43" formatCode="_-* #,##0.00_-;\-* #,##0.00_-;_-* &quot;-&quot;??_-;_-@_-"/>
    <numFmt numFmtId="164" formatCode="_-* #,##0\ _k_n_-;\-* #,##0\ _k_n_-;_-* &quot;-&quot;\ _k_n_-;_-@_-"/>
    <numFmt numFmtId="165" formatCode="_-* #,##0.00\ _k_n_-;\-* #,##0.00\ _k_n_-;_-* &quot;-&quot;??\ _k_n_-;_-@_-"/>
    <numFmt numFmtId="166" formatCode="#,##0.00\ &quot;kn&quot;"/>
    <numFmt numFmtId="167" formatCode="_(* #,##0.00_);_(* \(#,##0.00\);_(* &quot;-&quot;??_);_(@_)"/>
    <numFmt numFmtId="168" formatCode="&quot; &quot;#,##0.00&quot;    &quot;;&quot;-&quot;#,##0.00&quot;    &quot;;&quot; -&quot;00&quot;    &quot;;&quot; &quot;@&quot; &quot;"/>
    <numFmt numFmtId="169" formatCode="_-* #,##0.00\ [$€-1]_-;\-* #,##0.00\ [$€-1]_-;_-* &quot;-&quot;??\ [$€-1]_-;_-@_-"/>
    <numFmt numFmtId="170" formatCode="_-* #,##0.00\ &quot;KM&quot;_-;\-* #,##0.00\ &quot;KM&quot;_-;_-* &quot;-&quot;??\ &quot;KM&quot;_-;_-@_-"/>
    <numFmt numFmtId="171" formatCode="_-* #,##0.00\ _K_M_-;\-* #,##0.00\ _K_M_-;_-* &quot;-&quot;??\ _K_M_-;_-@_-"/>
    <numFmt numFmtId="172" formatCode="&quot; &quot;#,##0.00&quot; &quot;[$kn-41A]&quot; &quot;;&quot;-&quot;#,##0.00&quot; &quot;[$kn-41A]&quot; &quot;;&quot; -&quot;00&quot; &quot;[$kn-41A]&quot; &quot;;&quot; &quot;@&quot; &quot;"/>
    <numFmt numFmtId="173" formatCode="#,##0.00\ [$€-41A]"/>
    <numFmt numFmtId="174" formatCode="#,##0.00_ ;[Red]\-#,##0.00\ "/>
    <numFmt numFmtId="175" formatCode="_-* #,##0\ "/>
    <numFmt numFmtId="176" formatCode="#,##0.00\ _k_n"/>
    <numFmt numFmtId="177" formatCode="#,##0.00;#,##0.00;&quot;&quot;"/>
    <numFmt numFmtId="178" formatCode="0&quot;.&quot;"/>
    <numFmt numFmtId="179" formatCode="#,##0.00\ &quot;€&quot;;\-#,##0.00\ &quot;€&quot;"/>
    <numFmt numFmtId="180" formatCode="0_)"/>
  </numFmts>
  <fonts count="130">
    <font>
      <sz val="11"/>
      <color theme="1"/>
      <name val="Calibri"/>
      <family val="2"/>
      <charset val="238"/>
      <scheme val="minor"/>
    </font>
    <font>
      <sz val="10"/>
      <color theme="1"/>
      <name val="Open Sans"/>
      <family val="2"/>
      <charset val="238"/>
    </font>
    <font>
      <b/>
      <sz val="9"/>
      <name val="Open Sans"/>
      <family val="2"/>
      <charset val="238"/>
    </font>
    <font>
      <sz val="9"/>
      <name val="Open Sans"/>
      <family val="2"/>
      <charset val="238"/>
    </font>
    <font>
      <sz val="12"/>
      <name val="Tms Rmn"/>
    </font>
    <font>
      <sz val="11"/>
      <color theme="1"/>
      <name val="Calibri"/>
      <family val="2"/>
      <charset val="238"/>
      <scheme val="minor"/>
    </font>
    <font>
      <sz val="10"/>
      <name val="Arial"/>
      <family val="2"/>
      <charset val="238"/>
    </font>
    <font>
      <b/>
      <sz val="11"/>
      <name val="Open Sans"/>
      <family val="2"/>
      <charset val="238"/>
    </font>
    <font>
      <sz val="10"/>
      <color indexed="8"/>
      <name val="Arial"/>
      <family val="2"/>
      <charset val="238"/>
    </font>
    <font>
      <sz val="10"/>
      <name val="Arial"/>
      <family val="2"/>
    </font>
    <font>
      <sz val="10"/>
      <name val="Helv"/>
    </font>
    <font>
      <sz val="11"/>
      <name val="TopazFEF"/>
    </font>
    <font>
      <sz val="10"/>
      <color rgb="FF000000"/>
      <name val="Arial"/>
      <family val="2"/>
    </font>
    <font>
      <sz val="11"/>
      <color rgb="FF000000"/>
      <name val="Calibri"/>
      <family val="2"/>
    </font>
    <font>
      <b/>
      <sz val="8"/>
      <color rgb="FF000000"/>
      <name val="Tahoma"/>
      <family val="2"/>
      <charset val="238"/>
    </font>
    <font>
      <sz val="11"/>
      <color indexed="8"/>
      <name val="Calibri"/>
      <family val="2"/>
      <charset val="238"/>
    </font>
    <font>
      <sz val="10"/>
      <color theme="1"/>
      <name val="Verdana"/>
      <family val="2"/>
      <charset val="238"/>
    </font>
    <font>
      <sz val="10"/>
      <name val="MS Sans Serif"/>
      <family val="2"/>
      <charset val="238"/>
    </font>
    <font>
      <sz val="10"/>
      <color theme="1"/>
      <name val="Open Sans"/>
      <family val="2"/>
    </font>
    <font>
      <b/>
      <sz val="10"/>
      <color theme="1"/>
      <name val="Open Sans"/>
      <family val="2"/>
    </font>
    <font>
      <sz val="10"/>
      <name val="Open Sans"/>
      <family val="2"/>
    </font>
    <font>
      <b/>
      <sz val="10"/>
      <name val="Open Sans"/>
      <family val="2"/>
    </font>
    <font>
      <sz val="10"/>
      <color rgb="FF000000"/>
      <name val="Arial"/>
      <family val="2"/>
      <charset val="238"/>
    </font>
    <font>
      <sz val="11"/>
      <color rgb="FF006100"/>
      <name val="Calibri"/>
      <family val="2"/>
      <charset val="238"/>
      <scheme val="minor"/>
    </font>
    <font>
      <sz val="11"/>
      <color theme="1"/>
      <name val="Calibri"/>
      <family val="2"/>
      <scheme val="minor"/>
    </font>
    <font>
      <sz val="11"/>
      <color theme="1"/>
      <name val="Arial"/>
      <family val="2"/>
      <charset val="238"/>
    </font>
    <font>
      <sz val="12"/>
      <name val="CRO_Swiss_Light-Normal"/>
      <charset val="238"/>
    </font>
    <font>
      <sz val="11"/>
      <color indexed="17"/>
      <name val="Calibri"/>
      <family val="2"/>
      <charset val="238"/>
    </font>
    <font>
      <sz val="11"/>
      <color indexed="9"/>
      <name val="Calibri"/>
      <family val="2"/>
      <charset val="238"/>
    </font>
    <font>
      <sz val="11"/>
      <color indexed="20"/>
      <name val="Calibri"/>
      <family val="2"/>
      <charset val="238"/>
    </font>
    <font>
      <b/>
      <sz val="11"/>
      <color indexed="63"/>
      <name val="Calibri"/>
      <family val="2"/>
      <charset val="238"/>
    </font>
    <font>
      <b/>
      <sz val="11"/>
      <color indexed="52"/>
      <name val="Calibri"/>
      <family val="2"/>
      <charset val="238"/>
    </font>
    <font>
      <b/>
      <sz val="15"/>
      <color indexed="56"/>
      <name val="Calibri"/>
      <family val="2"/>
      <charset val="238"/>
    </font>
    <font>
      <b/>
      <sz val="13"/>
      <color indexed="56"/>
      <name val="Calibri"/>
      <family val="2"/>
      <charset val="238"/>
    </font>
    <font>
      <b/>
      <sz val="11"/>
      <color indexed="56"/>
      <name val="Calibri"/>
      <family val="2"/>
      <charset val="238"/>
    </font>
    <font>
      <b/>
      <sz val="18"/>
      <color indexed="56"/>
      <name val="Cambria"/>
      <family val="2"/>
      <charset val="238"/>
    </font>
    <font>
      <sz val="11"/>
      <color indexed="60"/>
      <name val="Calibri"/>
      <family val="2"/>
      <charset val="238"/>
    </font>
    <font>
      <sz val="11"/>
      <color indexed="52"/>
      <name val="Calibri"/>
      <family val="2"/>
      <charset val="238"/>
    </font>
    <font>
      <b/>
      <sz val="11"/>
      <color indexed="9"/>
      <name val="Calibri"/>
      <family val="2"/>
      <charset val="238"/>
    </font>
    <font>
      <i/>
      <sz val="11"/>
      <color indexed="23"/>
      <name val="Calibri"/>
      <family val="2"/>
      <charset val="238"/>
    </font>
    <font>
      <sz val="11"/>
      <color indexed="10"/>
      <name val="Calibri"/>
      <family val="2"/>
      <charset val="238"/>
    </font>
    <font>
      <b/>
      <sz val="11"/>
      <color indexed="8"/>
      <name val="Calibri"/>
      <family val="2"/>
      <charset val="238"/>
    </font>
    <font>
      <sz val="11"/>
      <color indexed="62"/>
      <name val="Calibri"/>
      <family val="2"/>
      <charset val="238"/>
    </font>
    <font>
      <sz val="11"/>
      <color indexed="8"/>
      <name val="Arial"/>
      <family val="2"/>
      <charset val="238"/>
    </font>
    <font>
      <sz val="10"/>
      <name val="Arial"/>
      <family val="2"/>
    </font>
    <font>
      <sz val="10"/>
      <name val="Futura Md L2"/>
      <family val="2"/>
      <charset val="238"/>
    </font>
    <font>
      <sz val="10"/>
      <name val="Times New Roman"/>
      <family val="1"/>
      <charset val="238"/>
    </font>
    <font>
      <sz val="9"/>
      <name val="Geneva"/>
      <family val="2"/>
      <charset val="238"/>
    </font>
    <font>
      <sz val="10"/>
      <name val="Tahoma"/>
      <family val="2"/>
      <charset val="238"/>
    </font>
    <font>
      <u/>
      <sz val="10"/>
      <color indexed="12"/>
      <name val="Arial"/>
      <family val="2"/>
      <charset val="238"/>
    </font>
    <font>
      <sz val="11"/>
      <color rgb="FF000000"/>
      <name val="Arial1"/>
      <charset val="238"/>
    </font>
    <font>
      <b/>
      <sz val="9"/>
      <name val="Open Sans"/>
      <family val="2"/>
    </font>
    <font>
      <i/>
      <sz val="10"/>
      <color theme="1"/>
      <name val="Open Sans"/>
      <family val="2"/>
    </font>
    <font>
      <i/>
      <sz val="10"/>
      <name val="Open Sans"/>
      <family val="2"/>
    </font>
    <font>
      <sz val="10"/>
      <color rgb="FFFF0000"/>
      <name val="Open Sans"/>
      <family val="2"/>
    </font>
    <font>
      <b/>
      <sz val="10"/>
      <color rgb="FFFF0000"/>
      <name val="Open Sans"/>
      <family val="2"/>
    </font>
    <font>
      <sz val="10"/>
      <color theme="1"/>
      <name val="Calibri"/>
      <family val="2"/>
    </font>
    <font>
      <b/>
      <sz val="11"/>
      <color theme="1"/>
      <name val="Calibri"/>
      <family val="2"/>
      <scheme val="minor"/>
    </font>
    <font>
      <sz val="8"/>
      <name val="Arial"/>
      <family val="2"/>
      <charset val="238"/>
    </font>
    <font>
      <sz val="10"/>
      <name val="Open Sans"/>
      <family val="2"/>
      <charset val="238"/>
    </font>
    <font>
      <sz val="8"/>
      <name val="Open Sans"/>
      <family val="2"/>
      <charset val="238"/>
    </font>
    <font>
      <b/>
      <sz val="8"/>
      <name val="Open Sans"/>
      <family val="2"/>
      <charset val="238"/>
    </font>
    <font>
      <sz val="10"/>
      <name val="Arial CE"/>
      <charset val="238"/>
    </font>
    <font>
      <b/>
      <sz val="10"/>
      <name val="Open Sans"/>
      <family val="2"/>
      <charset val="238"/>
    </font>
    <font>
      <vertAlign val="superscript"/>
      <sz val="10"/>
      <name val="Open Sans"/>
      <family val="2"/>
      <charset val="238"/>
    </font>
    <font>
      <sz val="10"/>
      <color rgb="FFFF0000"/>
      <name val="Open Sans"/>
      <family val="2"/>
      <charset val="238"/>
    </font>
    <font>
      <b/>
      <sz val="10"/>
      <color theme="1"/>
      <name val="Open Sans"/>
      <family val="2"/>
      <charset val="238"/>
    </font>
    <font>
      <b/>
      <sz val="10"/>
      <name val="Arial"/>
      <family val="2"/>
    </font>
    <font>
      <b/>
      <sz val="10"/>
      <color theme="1"/>
      <name val="Open Sans"/>
      <family val="2"/>
    </font>
    <font>
      <b/>
      <sz val="10"/>
      <name val="Arial"/>
      <family val="2"/>
      <charset val="238"/>
    </font>
    <font>
      <b/>
      <sz val="10"/>
      <name val="Open Sans"/>
      <family val="2"/>
    </font>
    <font>
      <sz val="10"/>
      <name val="Open Sans"/>
      <family val="2"/>
    </font>
    <font>
      <b/>
      <sz val="10"/>
      <color rgb="FFFF0000"/>
      <name val="Open Sans"/>
      <family val="2"/>
      <charset val="238"/>
    </font>
    <font>
      <sz val="11"/>
      <name val="Arial"/>
      <family val="2"/>
      <charset val="238"/>
    </font>
    <font>
      <vertAlign val="superscript"/>
      <sz val="10"/>
      <name val="Open Sans"/>
      <family val="2"/>
    </font>
    <font>
      <sz val="8"/>
      <name val="Open Sans"/>
      <family val="2"/>
    </font>
    <font>
      <b/>
      <sz val="11"/>
      <name val="Open Sans"/>
      <family val="2"/>
    </font>
    <font>
      <b/>
      <sz val="8"/>
      <name val="Open Sans"/>
      <family val="2"/>
    </font>
    <font>
      <sz val="10"/>
      <color indexed="8"/>
      <name val="Open Sans"/>
      <family val="2"/>
    </font>
    <font>
      <sz val="10"/>
      <color indexed="10"/>
      <name val="Arial"/>
      <family val="2"/>
      <charset val="238"/>
    </font>
    <font>
      <sz val="8"/>
      <name val="Helv"/>
      <charset val="238"/>
    </font>
    <font>
      <sz val="10"/>
      <color indexed="10"/>
      <name val="Open Sans"/>
      <family val="2"/>
      <charset val="238"/>
    </font>
    <font>
      <i/>
      <sz val="9"/>
      <name val="Open Sans"/>
      <family val="2"/>
      <charset val="238"/>
    </font>
    <font>
      <sz val="10"/>
      <color rgb="FFFF0000"/>
      <name val="Open Sans"/>
      <family val="2"/>
    </font>
    <font>
      <b/>
      <sz val="10"/>
      <color indexed="10"/>
      <name val="Open Sans"/>
      <family val="2"/>
      <charset val="238"/>
    </font>
    <font>
      <sz val="10"/>
      <color indexed="10"/>
      <name val="Open Sans"/>
      <family val="2"/>
    </font>
    <font>
      <sz val="9"/>
      <name val="Tahoma"/>
      <family val="2"/>
      <charset val="238"/>
    </font>
    <font>
      <b/>
      <sz val="10"/>
      <color rgb="FFFF0000"/>
      <name val="Open Sans"/>
      <family val="2"/>
    </font>
    <font>
      <b/>
      <sz val="12"/>
      <name val="Open Sans"/>
      <family val="2"/>
    </font>
    <font>
      <sz val="12"/>
      <name val="Open Sans"/>
      <family val="2"/>
    </font>
    <font>
      <sz val="8"/>
      <name val="Open Sans"/>
      <family val="2"/>
    </font>
    <font>
      <sz val="11"/>
      <name val="Open Sans"/>
      <family val="2"/>
    </font>
    <font>
      <sz val="10"/>
      <name val="Calibri"/>
      <family val="2"/>
      <charset val="238"/>
      <scheme val="minor"/>
    </font>
    <font>
      <sz val="10"/>
      <color rgb="FFFF0000"/>
      <name val="Calibri"/>
      <family val="2"/>
      <charset val="238"/>
      <scheme val="minor"/>
    </font>
    <font>
      <sz val="12"/>
      <name val="Arial"/>
      <family val="2"/>
      <charset val="238"/>
    </font>
    <font>
      <sz val="10"/>
      <name val="Calibri"/>
      <family val="2"/>
    </font>
    <font>
      <sz val="10"/>
      <color theme="1"/>
      <name val="Open Sans"/>
      <family val="2"/>
    </font>
    <font>
      <sz val="9"/>
      <name val="Open Sans"/>
      <family val="2"/>
    </font>
    <font>
      <b/>
      <u/>
      <sz val="11"/>
      <name val="Open Sans"/>
      <family val="2"/>
      <charset val="238"/>
    </font>
    <font>
      <u/>
      <sz val="10"/>
      <name val="Open Sans"/>
      <family val="2"/>
      <charset val="238"/>
    </font>
    <font>
      <i/>
      <sz val="10"/>
      <name val="Open Sans"/>
      <family val="2"/>
      <charset val="238"/>
    </font>
    <font>
      <sz val="10"/>
      <color indexed="64"/>
      <name val="Arial"/>
      <family val="2"/>
    </font>
    <font>
      <sz val="10"/>
      <color indexed="8"/>
      <name val="Open Sans"/>
      <family val="2"/>
      <charset val="238"/>
    </font>
    <font>
      <i/>
      <sz val="10"/>
      <color theme="1"/>
      <name val="Open Sans"/>
      <family val="2"/>
      <charset val="238"/>
    </font>
    <font>
      <sz val="10"/>
      <color rgb="FF000000"/>
      <name val="Open Sans"/>
      <family val="2"/>
      <charset val="238"/>
    </font>
    <font>
      <sz val="12"/>
      <name val="Arial CE"/>
      <charset val="238"/>
    </font>
    <font>
      <sz val="10"/>
      <color rgb="FF92D050"/>
      <name val="Open Sans"/>
      <family val="2"/>
      <charset val="238"/>
    </font>
    <font>
      <sz val="12"/>
      <name val="Times New Roman"/>
      <family val="1"/>
      <charset val="238"/>
    </font>
    <font>
      <sz val="8"/>
      <name val="Calibri"/>
      <family val="2"/>
      <charset val="238"/>
      <scheme val="minor"/>
    </font>
    <font>
      <u/>
      <sz val="10"/>
      <name val="Open Sans"/>
      <charset val="238"/>
    </font>
    <font>
      <sz val="10"/>
      <name val="Open Sans"/>
      <charset val="238"/>
    </font>
    <font>
      <sz val="10"/>
      <color theme="1"/>
      <name val="Open Sans"/>
      <charset val="238"/>
    </font>
    <font>
      <b/>
      <sz val="10"/>
      <color theme="1"/>
      <name val="Open Sans"/>
      <charset val="238"/>
    </font>
    <font>
      <sz val="8.5"/>
      <color theme="1"/>
      <name val="Open Sans"/>
      <family val="2"/>
    </font>
    <font>
      <sz val="10"/>
      <name val="IOpen spans"/>
      <charset val="238"/>
    </font>
    <font>
      <b/>
      <sz val="10"/>
      <name val="Open sans"/>
      <charset val="238"/>
    </font>
    <font>
      <sz val="10"/>
      <name val="Trebuchet MS"/>
      <family val="2"/>
      <charset val="238"/>
    </font>
    <font>
      <sz val="10"/>
      <color rgb="FF000000"/>
      <name val="Open sans"/>
      <charset val="238"/>
    </font>
    <font>
      <sz val="10"/>
      <color indexed="8"/>
      <name val="Open sans"/>
      <charset val="238"/>
    </font>
    <font>
      <u/>
      <sz val="10"/>
      <color theme="1"/>
      <name val="Open Sans"/>
      <charset val="238"/>
    </font>
    <font>
      <u/>
      <sz val="11"/>
      <color theme="10"/>
      <name val="Calibri"/>
      <family val="2"/>
      <charset val="238"/>
      <scheme val="minor"/>
    </font>
    <font>
      <sz val="10"/>
      <name val="Opensans"/>
      <charset val="238"/>
    </font>
    <font>
      <sz val="10"/>
      <color theme="1"/>
      <name val="Opensans"/>
      <charset val="238"/>
    </font>
    <font>
      <u/>
      <sz val="10"/>
      <color rgb="FF000000"/>
      <name val="Open sans"/>
      <charset val="238"/>
    </font>
    <font>
      <u/>
      <sz val="10"/>
      <name val="Opensans"/>
      <charset val="238"/>
    </font>
    <font>
      <sz val="10"/>
      <color indexed="8"/>
      <name val="Arial"/>
      <family val="2"/>
    </font>
    <font>
      <sz val="10"/>
      <name val="Arial CE"/>
      <family val="2"/>
      <charset val="238"/>
    </font>
    <font>
      <sz val="10"/>
      <color rgb="FFFF0000"/>
      <name val="Open Sans"/>
      <charset val="238"/>
    </font>
    <font>
      <u/>
      <sz val="10"/>
      <color rgb="FFFF0000"/>
      <name val="Open Sans"/>
      <charset val="238"/>
    </font>
    <font>
      <sz val="10"/>
      <color rgb="FFFF0000"/>
      <name val="Calibri"/>
      <family val="2"/>
    </font>
  </fonts>
  <fills count="34">
    <fill>
      <patternFill patternType="none"/>
    </fill>
    <fill>
      <patternFill patternType="gray125"/>
    </fill>
    <fill>
      <patternFill patternType="solid">
        <fgColor theme="7" tint="0.59999389629810485"/>
        <bgColor indexed="64"/>
      </patternFill>
    </fill>
    <fill>
      <patternFill patternType="solid">
        <fgColor theme="7" tint="0.79998168889431442"/>
        <bgColor indexed="64"/>
      </patternFill>
    </fill>
    <fill>
      <patternFill patternType="solid">
        <fgColor indexed="55"/>
        <bgColor indexed="64"/>
      </patternFill>
    </fill>
    <fill>
      <patternFill patternType="solid">
        <fgColor rgb="FFC6EFCE"/>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6"/>
      </patternFill>
    </fill>
    <fill>
      <patternFill patternType="solid">
        <fgColor indexed="22"/>
      </patternFill>
    </fill>
    <fill>
      <patternFill patternType="solid">
        <fgColor indexed="55"/>
      </patternFill>
    </fill>
    <fill>
      <patternFill patternType="solid">
        <fgColor indexed="43"/>
      </patternFill>
    </fill>
    <fill>
      <patternFill patternType="solid">
        <fgColor indexed="22"/>
        <bgColor indexed="64"/>
      </patternFill>
    </fill>
    <fill>
      <patternFill patternType="solid">
        <fgColor indexed="52"/>
        <bgColor indexed="64"/>
      </patternFill>
    </fill>
    <fill>
      <patternFill patternType="solid">
        <fgColor theme="0" tint="-0.249977111117893"/>
        <bgColor indexed="64"/>
      </patternFill>
    </fill>
    <fill>
      <patternFill patternType="solid">
        <fgColor theme="0"/>
        <bgColor indexed="64"/>
      </patternFill>
    </fill>
    <fill>
      <patternFill patternType="solid">
        <fgColor indexed="9"/>
        <bgColor indexed="64"/>
      </patternFill>
    </fill>
    <fill>
      <patternFill patternType="solid">
        <fgColor indexed="9"/>
        <bgColor indexed="26"/>
      </patternFill>
    </fill>
  </fills>
  <borders count="27">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top/>
      <bottom style="thin">
        <color indexed="64"/>
      </bottom>
      <diagonal/>
    </border>
    <border>
      <left style="thin">
        <color indexed="64"/>
      </left>
      <right style="thin">
        <color indexed="64"/>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22"/>
      </left>
      <right style="thin">
        <color indexed="22"/>
      </right>
      <top style="thin">
        <color indexed="22"/>
      </top>
      <bottom style="thin">
        <color indexed="22"/>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63"/>
      </left>
      <right style="thin">
        <color indexed="63"/>
      </right>
      <top style="thin">
        <color indexed="63"/>
      </top>
      <bottom style="thin">
        <color indexed="63"/>
      </bottom>
      <diagonal/>
    </border>
    <border>
      <left/>
      <right/>
      <top/>
      <bottom style="double">
        <color indexed="52"/>
      </bottom>
      <diagonal/>
    </border>
    <border>
      <left/>
      <right/>
      <top style="thin">
        <color indexed="62"/>
      </top>
      <bottom style="double">
        <color indexed="62"/>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style="hair">
        <color indexed="64"/>
      </top>
      <bottom/>
      <diagonal/>
    </border>
    <border>
      <left style="thin">
        <color indexed="64"/>
      </left>
      <right style="thin">
        <color indexed="64"/>
      </right>
      <top/>
      <bottom style="thin">
        <color indexed="64"/>
      </bottom>
      <diagonal/>
    </border>
    <border>
      <left style="thin">
        <color indexed="8"/>
      </left>
      <right style="thin">
        <color indexed="8"/>
      </right>
      <top style="thin">
        <color indexed="8"/>
      </top>
      <bottom/>
      <diagonal/>
    </border>
  </borders>
  <cellStyleXfs count="242">
    <xf numFmtId="0" fontId="0" fillId="0" borderId="0"/>
    <xf numFmtId="166" fontId="4" fillId="0" borderId="0"/>
    <xf numFmtId="0" fontId="5" fillId="0" borderId="0"/>
    <xf numFmtId="0" fontId="6" fillId="0" borderId="0"/>
    <xf numFmtId="0" fontId="6" fillId="0" borderId="0"/>
    <xf numFmtId="0" fontId="10" fillId="0" borderId="0"/>
    <xf numFmtId="165" fontId="6" fillId="0" borderId="0" applyFont="0" applyFill="0" applyBorder="0" applyAlignment="0" applyProtection="0"/>
    <xf numFmtId="167" fontId="6" fillId="0" borderId="0" applyFont="0" applyFill="0" applyBorder="0" applyAlignment="0" applyProtection="0"/>
    <xf numFmtId="0" fontId="6" fillId="0" borderId="0"/>
    <xf numFmtId="0" fontId="5" fillId="0" borderId="0"/>
    <xf numFmtId="0" fontId="6" fillId="0" borderId="0"/>
    <xf numFmtId="0" fontId="11" fillId="0" borderId="0" applyProtection="0">
      <alignment horizontal="left" vertical="top"/>
    </xf>
    <xf numFmtId="0" fontId="6" fillId="0" borderId="0"/>
    <xf numFmtId="168" fontId="13" fillId="0" borderId="0" applyFont="0" applyFill="0" applyBorder="0" applyAlignment="0" applyProtection="0"/>
    <xf numFmtId="0" fontId="14" fillId="0" borderId="0">
      <alignment horizontal="right" vertical="top"/>
    </xf>
    <xf numFmtId="0" fontId="14" fillId="0" borderId="0">
      <alignment horizontal="left" vertical="top"/>
    </xf>
    <xf numFmtId="165" fontId="6" fillId="0" borderId="0" applyFont="0" applyFill="0" applyBorder="0" applyAlignment="0" applyProtection="0"/>
    <xf numFmtId="0" fontId="15" fillId="0" borderId="0"/>
    <xf numFmtId="0" fontId="16" fillId="0" borderId="0"/>
    <xf numFmtId="165" fontId="5" fillId="0" borderId="0" applyFont="0" applyFill="0" applyBorder="0" applyAlignment="0" applyProtection="0"/>
    <xf numFmtId="164" fontId="5" fillId="0" borderId="0" applyFont="0" applyFill="0" applyBorder="0" applyAlignment="0" applyProtection="0"/>
    <xf numFmtId="0" fontId="5" fillId="0" borderId="0"/>
    <xf numFmtId="0" fontId="9" fillId="0" borderId="0"/>
    <xf numFmtId="0" fontId="9" fillId="0" borderId="0"/>
    <xf numFmtId="165" fontId="6" fillId="0" borderId="0" applyFont="0" applyFill="0" applyBorder="0" applyAlignment="0" applyProtection="0"/>
    <xf numFmtId="41" fontId="6" fillId="0" borderId="0" applyFont="0" applyFill="0" applyBorder="0" applyAlignment="0" applyProtection="0"/>
    <xf numFmtId="41" fontId="6" fillId="0" borderId="0" applyFont="0" applyFill="0" applyBorder="0" applyAlignment="0" applyProtection="0"/>
    <xf numFmtId="0" fontId="17" fillId="0" borderId="0"/>
    <xf numFmtId="41" fontId="6" fillId="0" borderId="0" applyFont="0" applyFill="0" applyBorder="0" applyAlignment="0" applyProtection="0"/>
    <xf numFmtId="41" fontId="6" fillId="0" borderId="0" applyFont="0" applyFill="0" applyBorder="0" applyAlignment="0" applyProtection="0"/>
    <xf numFmtId="0" fontId="6" fillId="0" borderId="0"/>
    <xf numFmtId="44" fontId="6" fillId="0" borderId="0" applyFont="0" applyFill="0" applyBorder="0" applyAlignment="0" applyProtection="0"/>
    <xf numFmtId="169" fontId="15" fillId="0" borderId="0"/>
    <xf numFmtId="0" fontId="6" fillId="0" borderId="0"/>
    <xf numFmtId="41" fontId="6" fillId="0" borderId="0" applyFont="0" applyFill="0" applyBorder="0" applyAlignment="0" applyProtection="0"/>
    <xf numFmtId="41" fontId="6" fillId="0" borderId="0" applyFont="0" applyFill="0" applyBorder="0" applyAlignment="0" applyProtection="0"/>
    <xf numFmtId="41" fontId="6" fillId="0" borderId="0" applyFont="0" applyFill="0" applyBorder="0" applyAlignment="0" applyProtection="0"/>
    <xf numFmtId="41" fontId="6" fillId="0" borderId="0" applyFont="0" applyFill="0" applyBorder="0" applyAlignment="0" applyProtection="0"/>
    <xf numFmtId="0" fontId="6" fillId="0" borderId="0"/>
    <xf numFmtId="165" fontId="6" fillId="0" borderId="0" applyFont="0" applyFill="0" applyBorder="0" applyAlignment="0" applyProtection="0"/>
    <xf numFmtId="0" fontId="22" fillId="0" borderId="0" applyBorder="0" applyProtection="0"/>
    <xf numFmtId="0" fontId="24" fillId="0" borderId="0"/>
    <xf numFmtId="0" fontId="25" fillId="0" borderId="0"/>
    <xf numFmtId="0" fontId="15" fillId="6"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6" borderId="0" applyNumberFormat="0" applyBorder="0" applyAlignment="0" applyProtection="0"/>
    <xf numFmtId="0" fontId="15" fillId="7" borderId="0" applyNumberFormat="0" applyBorder="0" applyAlignment="0" applyProtection="0"/>
    <xf numFmtId="0" fontId="15" fillId="8" borderId="0" applyNumberFormat="0" applyBorder="0" applyAlignment="0" applyProtection="0"/>
    <xf numFmtId="0" fontId="15" fillId="9" borderId="0" applyNumberFormat="0" applyBorder="0" applyAlignment="0" applyProtection="0"/>
    <xf numFmtId="0" fontId="15" fillId="10" borderId="0" applyNumberFormat="0" applyBorder="0" applyAlignment="0" applyProtection="0"/>
    <xf numFmtId="0" fontId="15" fillId="11" borderId="0" applyNumberFormat="0" applyBorder="0" applyAlignment="0" applyProtection="0"/>
    <xf numFmtId="0" fontId="15" fillId="13" borderId="0" applyNumberFormat="0" applyBorder="0" applyAlignment="0" applyProtection="0"/>
    <xf numFmtId="0" fontId="15" fillId="14" borderId="0" applyNumberFormat="0" applyBorder="0" applyAlignment="0" applyProtection="0"/>
    <xf numFmtId="0" fontId="15" fillId="9" borderId="0" applyNumberFormat="0" applyBorder="0" applyAlignment="0" applyProtection="0"/>
    <xf numFmtId="0" fontId="15" fillId="12" borderId="0" applyNumberFormat="0" applyBorder="0" applyAlignment="0" applyProtection="0"/>
    <xf numFmtId="0" fontId="15" fillId="15" borderId="0" applyNumberFormat="0" applyBorder="0" applyAlignment="0" applyProtection="0"/>
    <xf numFmtId="0" fontId="15" fillId="12" borderId="0" applyNumberFormat="0" applyBorder="0" applyAlignment="0" applyProtection="0"/>
    <xf numFmtId="0" fontId="28" fillId="16" borderId="0" applyNumberFormat="0" applyBorder="0" applyAlignment="0" applyProtection="0"/>
    <xf numFmtId="0" fontId="28" fillId="13" borderId="0" applyNumberFormat="0" applyBorder="0" applyAlignment="0" applyProtection="0"/>
    <xf numFmtId="0" fontId="28" fillId="14" borderId="0" applyNumberFormat="0" applyBorder="0" applyAlignment="0" applyProtection="0"/>
    <xf numFmtId="0" fontId="28" fillId="17" borderId="0" applyNumberFormat="0" applyBorder="0" applyAlignment="0" applyProtection="0"/>
    <xf numFmtId="0" fontId="28" fillId="18" borderId="0" applyNumberFormat="0" applyBorder="0" applyAlignment="0" applyProtection="0"/>
    <xf numFmtId="0" fontId="28" fillId="19" borderId="0" applyNumberFormat="0" applyBorder="0" applyAlignment="0" applyProtection="0"/>
    <xf numFmtId="0" fontId="28" fillId="18" borderId="0" applyNumberFormat="0" applyBorder="0" applyAlignment="0" applyProtection="0"/>
    <xf numFmtId="0" fontId="29" fillId="7" borderId="0" applyNumberFormat="0" applyBorder="0" applyAlignment="0" applyProtection="0"/>
    <xf numFmtId="0" fontId="26" fillId="24" borderId="14" applyNumberFormat="0" applyFont="0" applyAlignment="0" applyProtection="0"/>
    <xf numFmtId="0" fontId="26" fillId="24" borderId="14" applyNumberFormat="0" applyFont="0" applyAlignment="0" applyProtection="0"/>
    <xf numFmtId="0" fontId="26" fillId="24" borderId="14" applyNumberFormat="0" applyFont="0" applyAlignment="0" applyProtection="0"/>
    <xf numFmtId="171" fontId="9" fillId="0" borderId="0" applyFont="0" applyFill="0" applyBorder="0" applyAlignment="0" applyProtection="0"/>
    <xf numFmtId="0" fontId="9" fillId="0" borderId="0" applyFont="0" applyFill="0" applyBorder="0" applyAlignment="0" applyProtection="0"/>
    <xf numFmtId="0" fontId="9" fillId="0" borderId="0" applyFont="0" applyFill="0" applyBorder="0" applyAlignment="0" applyProtection="0"/>
    <xf numFmtId="170" fontId="43" fillId="0" borderId="0" applyFont="0" applyFill="0" applyBorder="0" applyAlignment="0" applyProtection="0"/>
    <xf numFmtId="0" fontId="23" fillId="5" borderId="0" applyNumberFormat="0" applyBorder="0" applyAlignment="0" applyProtection="0"/>
    <xf numFmtId="0" fontId="27" fillId="8" borderId="0" applyNumberFormat="0" applyBorder="0" applyAlignment="0" applyProtection="0"/>
    <xf numFmtId="0" fontId="27" fillId="8" borderId="0" applyNumberFormat="0" applyBorder="0" applyAlignment="0" applyProtection="0"/>
    <xf numFmtId="0" fontId="23" fillId="5" borderId="0" applyNumberFormat="0" applyBorder="0" applyAlignment="0" applyProtection="0"/>
    <xf numFmtId="0" fontId="27" fillId="8" borderId="0" applyNumberFormat="0" applyBorder="0" applyAlignment="0" applyProtection="0"/>
    <xf numFmtId="0" fontId="28" fillId="20" borderId="0" applyNumberFormat="0" applyBorder="0" applyAlignment="0" applyProtection="0"/>
    <xf numFmtId="0" fontId="28" fillId="21" borderId="0" applyNumberFormat="0" applyBorder="0" applyAlignment="0" applyProtection="0"/>
    <xf numFmtId="0" fontId="28" fillId="22" borderId="0" applyNumberFormat="0" applyBorder="0" applyAlignment="0" applyProtection="0"/>
    <xf numFmtId="0" fontId="28" fillId="17" borderId="0" applyNumberFormat="0" applyBorder="0" applyAlignment="0" applyProtection="0"/>
    <xf numFmtId="0" fontId="28" fillId="18" borderId="0" applyNumberFormat="0" applyBorder="0" applyAlignment="0" applyProtection="0"/>
    <xf numFmtId="0" fontId="28" fillId="23" borderId="0" applyNumberFormat="0" applyBorder="0" applyAlignment="0" applyProtection="0"/>
    <xf numFmtId="0" fontId="30" fillId="25" borderId="20" applyNumberFormat="0" applyAlignment="0" applyProtection="0"/>
    <xf numFmtId="0" fontId="30" fillId="25" borderId="20" applyNumberFormat="0" applyAlignment="0" applyProtection="0"/>
    <xf numFmtId="0" fontId="30" fillId="25" borderId="20" applyNumberFormat="0" applyAlignment="0" applyProtection="0"/>
    <xf numFmtId="0" fontId="31" fillId="25" borderId="15" applyNumberFormat="0" applyAlignment="0" applyProtection="0"/>
    <xf numFmtId="0" fontId="31" fillId="25" borderId="15" applyNumberFormat="0" applyAlignment="0" applyProtection="0"/>
    <xf numFmtId="0" fontId="31" fillId="25" borderId="15" applyNumberFormat="0" applyAlignment="0" applyProtection="0"/>
    <xf numFmtId="0" fontId="29" fillId="7" borderId="0" applyNumberFormat="0" applyBorder="0" applyAlignment="0" applyProtection="0"/>
    <xf numFmtId="0" fontId="32" fillId="0" borderId="17" applyNumberFormat="0" applyFill="0" applyAlignment="0" applyProtection="0"/>
    <xf numFmtId="0" fontId="33" fillId="0" borderId="18" applyNumberFormat="0" applyFill="0" applyAlignment="0" applyProtection="0"/>
    <xf numFmtId="0" fontId="34" fillId="0" borderId="19" applyNumberFormat="0" applyFill="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6" fillId="27" borderId="0" applyNumberFormat="0" applyBorder="0" applyAlignment="0" applyProtection="0"/>
    <xf numFmtId="0" fontId="17" fillId="0" borderId="0"/>
    <xf numFmtId="0" fontId="5" fillId="0" borderId="0"/>
    <xf numFmtId="0" fontId="9" fillId="0" borderId="0"/>
    <xf numFmtId="0" fontId="9" fillId="0" borderId="0"/>
    <xf numFmtId="0" fontId="17" fillId="0" borderId="0"/>
    <xf numFmtId="0" fontId="6" fillId="0" borderId="0"/>
    <xf numFmtId="0" fontId="6" fillId="0" borderId="0"/>
    <xf numFmtId="0" fontId="6" fillId="0" borderId="0"/>
    <xf numFmtId="0" fontId="5"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6" fillId="0" borderId="0"/>
    <xf numFmtId="0" fontId="9" fillId="0" borderId="0"/>
    <xf numFmtId="0" fontId="9" fillId="0" borderId="0"/>
    <xf numFmtId="0" fontId="6" fillId="0" borderId="0"/>
    <xf numFmtId="0" fontId="6"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5" fillId="0" borderId="0"/>
    <xf numFmtId="0" fontId="5" fillId="0" borderId="0"/>
    <xf numFmtId="0" fontId="5" fillId="0" borderId="0"/>
    <xf numFmtId="0" fontId="5" fillId="0" borderId="0"/>
    <xf numFmtId="0" fontId="17" fillId="0" borderId="0"/>
    <xf numFmtId="0" fontId="17" fillId="0" borderId="0"/>
    <xf numFmtId="0" fontId="17" fillId="0" borderId="0"/>
    <xf numFmtId="0" fontId="6" fillId="0" borderId="0"/>
    <xf numFmtId="0" fontId="17" fillId="0" borderId="0"/>
    <xf numFmtId="0" fontId="5" fillId="0" borderId="0"/>
    <xf numFmtId="0" fontId="5" fillId="0" borderId="0"/>
    <xf numFmtId="0" fontId="6" fillId="0" borderId="0"/>
    <xf numFmtId="0" fontId="5" fillId="0" borderId="0"/>
    <xf numFmtId="0" fontId="5" fillId="0" borderId="0"/>
    <xf numFmtId="0" fontId="6" fillId="0" borderId="0"/>
    <xf numFmtId="0" fontId="37" fillId="0" borderId="21" applyNumberFormat="0" applyFill="0" applyAlignment="0" applyProtection="0"/>
    <xf numFmtId="0" fontId="38" fillId="26" borderId="16" applyNumberFormat="0" applyAlignment="0" applyProtection="0"/>
    <xf numFmtId="0" fontId="10" fillId="0" borderId="0"/>
    <xf numFmtId="0" fontId="39" fillId="0" borderId="0" applyNumberFormat="0" applyFill="0" applyBorder="0" applyAlignment="0" applyProtection="0"/>
    <xf numFmtId="0" fontId="40" fillId="0" borderId="0" applyNumberFormat="0" applyFill="0" applyBorder="0" applyAlignment="0" applyProtection="0"/>
    <xf numFmtId="0" fontId="41" fillId="0" borderId="22" applyNumberFormat="0" applyFill="0" applyAlignment="0" applyProtection="0"/>
    <xf numFmtId="0" fontId="41" fillId="0" borderId="22" applyNumberFormat="0" applyFill="0" applyAlignment="0" applyProtection="0"/>
    <xf numFmtId="0" fontId="41" fillId="0" borderId="22" applyNumberFormat="0" applyFill="0" applyAlignment="0" applyProtection="0"/>
    <xf numFmtId="0" fontId="42" fillId="11" borderId="15" applyNumberFormat="0" applyAlignment="0" applyProtection="0"/>
    <xf numFmtId="0" fontId="42" fillId="11" borderId="15" applyNumberFormat="0" applyAlignment="0" applyProtection="0"/>
    <xf numFmtId="0" fontId="42" fillId="11" borderId="15" applyNumberFormat="0" applyAlignment="0" applyProtection="0"/>
    <xf numFmtId="44" fontId="5" fillId="0" borderId="0" applyFont="0" applyFill="0" applyBorder="0" applyAlignment="0" applyProtection="0"/>
    <xf numFmtId="0" fontId="44" fillId="0" borderId="0"/>
    <xf numFmtId="0" fontId="44" fillId="0" borderId="0"/>
    <xf numFmtId="0" fontId="6" fillId="0" borderId="0"/>
    <xf numFmtId="0" fontId="44" fillId="0" borderId="0"/>
    <xf numFmtId="0" fontId="6" fillId="0" borderId="0"/>
    <xf numFmtId="165" fontId="44" fillId="0" borderId="0" applyFont="0" applyFill="0" applyBorder="0" applyAlignment="0" applyProtection="0"/>
    <xf numFmtId="0" fontId="24" fillId="0" borderId="0"/>
    <xf numFmtId="0" fontId="12" fillId="0" borderId="0"/>
    <xf numFmtId="4" fontId="47" fillId="0" borderId="0"/>
    <xf numFmtId="172" fontId="50" fillId="0" borderId="0"/>
    <xf numFmtId="0" fontId="50" fillId="0" borderId="0"/>
    <xf numFmtId="0" fontId="48" fillId="0" borderId="0"/>
    <xf numFmtId="0" fontId="49" fillId="0" borderId="0" applyNumberFormat="0" applyFill="0" applyBorder="0" applyAlignment="0" applyProtection="0"/>
    <xf numFmtId="0" fontId="48" fillId="0" borderId="0"/>
    <xf numFmtId="0" fontId="6" fillId="0" borderId="0"/>
    <xf numFmtId="0" fontId="8" fillId="0" borderId="0"/>
    <xf numFmtId="165" fontId="5" fillId="0" borderId="0" applyFont="0" applyFill="0" applyBorder="0" applyAlignment="0" applyProtection="0"/>
    <xf numFmtId="43" fontId="24" fillId="0" borderId="0" applyFont="0" applyFill="0" applyBorder="0" applyAlignment="0" applyProtection="0"/>
    <xf numFmtId="0" fontId="5" fillId="0" borderId="0"/>
    <xf numFmtId="0" fontId="24" fillId="0" borderId="0"/>
    <xf numFmtId="44" fontId="5" fillId="0" borderId="0" applyFont="0" applyFill="0" applyBorder="0" applyAlignment="0" applyProtection="0"/>
    <xf numFmtId="0" fontId="46" fillId="0" borderId="0"/>
    <xf numFmtId="4" fontId="45" fillId="0" borderId="0"/>
    <xf numFmtId="0" fontId="9" fillId="0" borderId="0"/>
    <xf numFmtId="44" fontId="5" fillId="0" borderId="0" applyFont="0" applyFill="0" applyBorder="0" applyAlignment="0" applyProtection="0"/>
    <xf numFmtId="0" fontId="6" fillId="0" borderId="0"/>
    <xf numFmtId="165" fontId="6"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0" fontId="9" fillId="0" borderId="0"/>
    <xf numFmtId="0" fontId="12" fillId="0" borderId="0"/>
    <xf numFmtId="44" fontId="5" fillId="0" borderId="0" applyFont="0" applyFill="0" applyBorder="0" applyAlignment="0" applyProtection="0"/>
    <xf numFmtId="165" fontId="5" fillId="0" borderId="0" applyFont="0" applyFill="0" applyBorder="0" applyAlignment="0" applyProtection="0"/>
    <xf numFmtId="0" fontId="62" fillId="0" borderId="0"/>
    <xf numFmtId="0" fontId="9" fillId="0" borderId="0"/>
    <xf numFmtId="0" fontId="6" fillId="0" borderId="0"/>
    <xf numFmtId="0" fontId="6" fillId="0" borderId="0"/>
    <xf numFmtId="0" fontId="17" fillId="0" borderId="0"/>
    <xf numFmtId="0" fontId="5" fillId="0" borderId="0"/>
    <xf numFmtId="0" fontId="9" fillId="0" borderId="0"/>
    <xf numFmtId="0" fontId="9" fillId="0" borderId="0"/>
    <xf numFmtId="0" fontId="9" fillId="0" borderId="0"/>
    <xf numFmtId="0" fontId="9" fillId="0" borderId="0"/>
    <xf numFmtId="0" fontId="9" fillId="0" borderId="0"/>
    <xf numFmtId="0" fontId="48" fillId="0" borderId="0"/>
    <xf numFmtId="0" fontId="5" fillId="0" borderId="0"/>
    <xf numFmtId="0" fontId="9" fillId="0" borderId="0"/>
    <xf numFmtId="0" fontId="94" fillId="0" borderId="0"/>
    <xf numFmtId="0" fontId="101" fillId="0" borderId="0"/>
    <xf numFmtId="44" fontId="5" fillId="0" borderId="0" applyFont="0" applyFill="0" applyBorder="0" applyAlignment="0" applyProtection="0"/>
    <xf numFmtId="0" fontId="6" fillId="0" borderId="0"/>
    <xf numFmtId="0" fontId="6" fillId="0" borderId="0"/>
    <xf numFmtId="0" fontId="6" fillId="0" borderId="0"/>
    <xf numFmtId="0" fontId="105" fillId="0" borderId="0"/>
    <xf numFmtId="43" fontId="107" fillId="0" borderId="0" applyFont="0" applyFill="0" applyBorder="0" applyAlignment="0" applyProtection="0"/>
    <xf numFmtId="0" fontId="6" fillId="0" borderId="0"/>
    <xf numFmtId="0" fontId="6" fillId="0" borderId="0"/>
    <xf numFmtId="0" fontId="6" fillId="0" borderId="0"/>
    <xf numFmtId="0" fontId="6" fillId="0" borderId="0"/>
    <xf numFmtId="0" fontId="9" fillId="0" borderId="0"/>
    <xf numFmtId="0" fontId="10" fillId="0" borderId="0"/>
    <xf numFmtId="0" fontId="120" fillId="0" borderId="0" applyNumberFormat="0" applyFill="0" applyBorder="0" applyAlignment="0" applyProtection="0"/>
    <xf numFmtId="0" fontId="15" fillId="0" borderId="0"/>
    <xf numFmtId="0" fontId="6" fillId="0" borderId="0"/>
    <xf numFmtId="165" fontId="6"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65" fontId="5" fillId="0" borderId="0" applyFont="0" applyFill="0" applyBorder="0" applyAlignment="0" applyProtection="0"/>
    <xf numFmtId="164" fontId="5" fillId="0" borderId="0" applyFont="0" applyFill="0" applyBorder="0" applyAlignment="0" applyProtection="0"/>
    <xf numFmtId="165" fontId="6" fillId="0" borderId="0" applyFont="0" applyFill="0" applyBorder="0" applyAlignment="0" applyProtection="0"/>
    <xf numFmtId="44" fontId="6" fillId="0" borderId="0" applyFont="0" applyFill="0" applyBorder="0" applyAlignment="0" applyProtection="0"/>
    <xf numFmtId="165" fontId="6" fillId="0" borderId="0" applyFont="0" applyFill="0" applyBorder="0" applyAlignment="0" applyProtection="0"/>
    <xf numFmtId="44" fontId="5" fillId="0" borderId="0" applyFont="0" applyFill="0" applyBorder="0" applyAlignment="0" applyProtection="0"/>
    <xf numFmtId="0" fontId="9" fillId="0" borderId="0"/>
    <xf numFmtId="0" fontId="9" fillId="0" borderId="0"/>
    <xf numFmtId="165" fontId="9" fillId="0" borderId="0" applyFont="0" applyFill="0" applyBorder="0" applyAlignment="0" applyProtection="0"/>
    <xf numFmtId="165"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165" fontId="6"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165" fontId="5" fillId="0" borderId="0" applyFont="0" applyFill="0" applyBorder="0" applyAlignment="0" applyProtection="0"/>
    <xf numFmtId="44" fontId="5" fillId="0" borderId="0" applyFont="0" applyFill="0" applyBorder="0" applyAlignment="0" applyProtection="0"/>
  </cellStyleXfs>
  <cellXfs count="1286">
    <xf numFmtId="0" fontId="0" fillId="0" borderId="0" xfId="0"/>
    <xf numFmtId="0" fontId="2" fillId="4" borderId="1" xfId="0" applyFont="1" applyFill="1" applyBorder="1" applyAlignment="1">
      <alignment horizontal="center" vertical="center"/>
    </xf>
    <xf numFmtId="0" fontId="3" fillId="0" borderId="0" xfId="0" applyFont="1"/>
    <xf numFmtId="0" fontId="2" fillId="0" borderId="0" xfId="0" applyFont="1"/>
    <xf numFmtId="0" fontId="3" fillId="0" borderId="0" xfId="0" applyFont="1" applyAlignment="1">
      <alignment horizontal="center" vertical="top"/>
    </xf>
    <xf numFmtId="0" fontId="3" fillId="0" borderId="0" xfId="0" applyFont="1" applyAlignment="1">
      <alignment horizontal="center"/>
    </xf>
    <xf numFmtId="4" fontId="3" fillId="0" borderId="0" xfId="0" applyNumberFormat="1" applyFont="1"/>
    <xf numFmtId="4" fontId="3" fillId="0" borderId="0" xfId="0" applyNumberFormat="1" applyFont="1" applyAlignment="1">
      <alignment horizontal="right"/>
    </xf>
    <xf numFmtId="0" fontId="3" fillId="0" borderId="0" xfId="0" applyFont="1" applyAlignment="1">
      <alignment horizontal="justify" vertical="top"/>
    </xf>
    <xf numFmtId="0" fontId="3" fillId="0" borderId="0" xfId="0" applyFont="1" applyAlignment="1">
      <alignment horizontal="left" vertical="top"/>
    </xf>
    <xf numFmtId="4" fontId="75" fillId="0" borderId="0" xfId="4" applyNumberFormat="1" applyFont="1" applyAlignment="1" applyProtection="1">
      <alignment horizontal="right" wrapText="1"/>
      <protection locked="0"/>
    </xf>
    <xf numFmtId="4" fontId="20" fillId="0" borderId="0" xfId="4" applyNumberFormat="1" applyFont="1" applyAlignment="1" applyProtection="1">
      <alignment horizontal="right" wrapText="1"/>
      <protection locked="0"/>
    </xf>
    <xf numFmtId="4" fontId="21" fillId="28" borderId="0" xfId="3" applyNumberFormat="1" applyFont="1" applyFill="1" applyAlignment="1" applyProtection="1">
      <alignment wrapText="1"/>
      <protection locked="0"/>
    </xf>
    <xf numFmtId="0" fontId="20" fillId="0" borderId="0" xfId="3" applyFont="1" applyAlignment="1" applyProtection="1">
      <alignment horizontal="center" wrapText="1"/>
      <protection locked="0"/>
    </xf>
    <xf numFmtId="4" fontId="20" fillId="0" borderId="0" xfId="190" applyNumberFormat="1" applyFont="1" applyAlignment="1" applyProtection="1">
      <alignment horizontal="right" wrapText="1"/>
      <protection locked="0"/>
    </xf>
    <xf numFmtId="174" fontId="20" fillId="0" borderId="0" xfId="190" applyNumberFormat="1" applyFont="1" applyAlignment="1" applyProtection="1">
      <alignment horizontal="right" wrapText="1"/>
      <protection locked="0"/>
    </xf>
    <xf numFmtId="4" fontId="20" fillId="0" borderId="0" xfId="190" applyNumberFormat="1" applyFont="1" applyAlignment="1" applyProtection="1">
      <alignment horizontal="right"/>
      <protection locked="0"/>
    </xf>
    <xf numFmtId="4" fontId="55" fillId="28" borderId="0" xfId="3" applyNumberFormat="1" applyFont="1" applyFill="1" applyAlignment="1" applyProtection="1">
      <alignment wrapText="1"/>
      <protection locked="0"/>
    </xf>
    <xf numFmtId="4" fontId="20" fillId="0" borderId="0" xfId="3" applyNumberFormat="1" applyFont="1" applyAlignment="1" applyProtection="1">
      <alignment wrapText="1"/>
      <protection locked="0"/>
    </xf>
    <xf numFmtId="4" fontId="20" fillId="0" borderId="0" xfId="3" applyNumberFormat="1" applyFont="1" applyAlignment="1" applyProtection="1">
      <alignment horizontal="center" wrapText="1"/>
      <protection locked="0"/>
    </xf>
    <xf numFmtId="4" fontId="20" fillId="28" borderId="0" xfId="3" applyNumberFormat="1" applyFont="1" applyFill="1" applyAlignment="1" applyProtection="1">
      <alignment wrapText="1"/>
      <protection locked="0"/>
    </xf>
    <xf numFmtId="0" fontId="20" fillId="0" borderId="0" xfId="192" applyFont="1" applyAlignment="1" applyProtection="1">
      <alignment horizontal="left" vertical="top" wrapText="1"/>
      <protection locked="0"/>
    </xf>
    <xf numFmtId="4" fontId="54" fillId="0" borderId="0" xfId="3" applyNumberFormat="1" applyFont="1" applyAlignment="1" applyProtection="1">
      <alignment wrapText="1"/>
      <protection locked="0"/>
    </xf>
    <xf numFmtId="174" fontId="54" fillId="0" borderId="0" xfId="190" applyNumberFormat="1" applyFont="1" applyAlignment="1" applyProtection="1">
      <alignment horizontal="right" wrapText="1"/>
      <protection locked="0"/>
    </xf>
    <xf numFmtId="0" fontId="54" fillId="0" borderId="0" xfId="3" applyFont="1" applyAlignment="1" applyProtection="1">
      <alignment horizontal="center" wrapText="1"/>
      <protection locked="0"/>
    </xf>
    <xf numFmtId="4" fontId="21" fillId="0" borderId="0" xfId="4" applyNumberFormat="1" applyFont="1" applyAlignment="1" applyProtection="1">
      <alignment horizontal="left"/>
      <protection locked="0"/>
    </xf>
    <xf numFmtId="4" fontId="20" fillId="0" borderId="0" xfId="0" applyNumberFormat="1" applyFont="1" applyAlignment="1" applyProtection="1">
      <alignment horizontal="right" wrapText="1"/>
      <protection locked="0"/>
    </xf>
    <xf numFmtId="165" fontId="20" fillId="0" borderId="0" xfId="16" applyFont="1" applyFill="1" applyBorder="1" applyAlignment="1" applyProtection="1">
      <alignment horizontal="right" wrapText="1"/>
      <protection locked="0"/>
    </xf>
    <xf numFmtId="4" fontId="63" fillId="0" borderId="0" xfId="0" applyNumberFormat="1" applyFont="1" applyAlignment="1" applyProtection="1">
      <alignment horizontal="right" wrapText="1"/>
      <protection locked="0"/>
    </xf>
    <xf numFmtId="4" fontId="71" fillId="0" borderId="0" xfId="0" applyNumberFormat="1" applyFont="1" applyAlignment="1" applyProtection="1">
      <alignment horizontal="right" wrapText="1"/>
      <protection locked="0"/>
    </xf>
    <xf numFmtId="4" fontId="63" fillId="3" borderId="0" xfId="0" applyNumberFormat="1" applyFont="1" applyFill="1" applyAlignment="1" applyProtection="1">
      <alignment horizontal="right" wrapText="1"/>
      <protection locked="0"/>
    </xf>
    <xf numFmtId="0" fontId="71" fillId="0" borderId="0" xfId="0" applyFont="1" applyAlignment="1" applyProtection="1">
      <alignment horizontal="justify" wrapText="1"/>
      <protection locked="0"/>
    </xf>
    <xf numFmtId="4" fontId="71" fillId="0" borderId="0" xfId="24" applyNumberFormat="1" applyFont="1" applyFill="1" applyBorder="1" applyAlignment="1" applyProtection="1">
      <alignment horizontal="right" vertical="top"/>
    </xf>
    <xf numFmtId="4" fontId="59" fillId="0" borderId="0" xfId="24" applyNumberFormat="1" applyFont="1" applyFill="1" applyBorder="1" applyAlignment="1" applyProtection="1">
      <alignment horizontal="right" vertical="top" wrapText="1"/>
      <protection locked="0"/>
    </xf>
    <xf numFmtId="4" fontId="59" fillId="0" borderId="0" xfId="24" applyNumberFormat="1" applyFont="1" applyFill="1" applyBorder="1" applyAlignment="1" applyProtection="1">
      <alignment horizontal="right" vertical="top"/>
      <protection locked="0"/>
    </xf>
    <xf numFmtId="4" fontId="59" fillId="0" borderId="0" xfId="24" applyNumberFormat="1" applyFont="1" applyAlignment="1" applyProtection="1">
      <alignment horizontal="right" vertical="top" wrapText="1"/>
      <protection locked="0"/>
    </xf>
    <xf numFmtId="4" fontId="59" fillId="0" borderId="0" xfId="24" applyNumberFormat="1" applyFont="1" applyAlignment="1" applyProtection="1">
      <alignment horizontal="right" vertical="top"/>
      <protection locked="0"/>
    </xf>
    <xf numFmtId="4" fontId="59" fillId="0" borderId="0" xfId="24" applyNumberFormat="1" applyFont="1" applyFill="1" applyBorder="1" applyAlignment="1" applyProtection="1">
      <alignment horizontal="right" vertical="top"/>
    </xf>
    <xf numFmtId="4" fontId="1" fillId="0" borderId="0" xfId="24" applyNumberFormat="1" applyFont="1" applyFill="1" applyBorder="1" applyAlignment="1" applyProtection="1">
      <alignment horizontal="right" vertical="top"/>
    </xf>
    <xf numFmtId="4" fontId="59" fillId="0" borderId="0" xfId="189" applyNumberFormat="1" applyFont="1" applyFill="1" applyBorder="1" applyAlignment="1" applyProtection="1">
      <protection locked="0"/>
    </xf>
    <xf numFmtId="4" fontId="71" fillId="0" borderId="0" xfId="189" applyNumberFormat="1" applyFont="1" applyFill="1" applyBorder="1" applyAlignment="1" applyProtection="1">
      <protection locked="0"/>
    </xf>
    <xf numFmtId="4" fontId="18" fillId="0" borderId="1" xfId="0" applyNumberFormat="1" applyFont="1" applyBorder="1" applyProtection="1">
      <protection locked="0"/>
    </xf>
    <xf numFmtId="4" fontId="19" fillId="3" borderId="3" xfId="0" applyNumberFormat="1" applyFont="1" applyFill="1" applyBorder="1" applyProtection="1">
      <protection locked="0"/>
    </xf>
    <xf numFmtId="4" fontId="20" fillId="3" borderId="3" xfId="0" applyNumberFormat="1" applyFont="1" applyFill="1" applyBorder="1" applyProtection="1">
      <protection locked="0"/>
    </xf>
    <xf numFmtId="4" fontId="20" fillId="0" borderId="1" xfId="0" applyNumberFormat="1" applyFont="1" applyBorder="1" applyProtection="1">
      <protection locked="0"/>
    </xf>
    <xf numFmtId="4" fontId="21" fillId="2" borderId="1" xfId="0" applyNumberFormat="1" applyFont="1" applyFill="1" applyBorder="1" applyAlignment="1" applyProtection="1">
      <alignment horizontal="center" vertical="center"/>
      <protection locked="0"/>
    </xf>
    <xf numFmtId="4" fontId="21" fillId="3" borderId="1" xfId="0" applyNumberFormat="1" applyFont="1" applyFill="1" applyBorder="1" applyProtection="1">
      <protection locked="0"/>
    </xf>
    <xf numFmtId="4" fontId="18" fillId="0" borderId="0" xfId="0" applyNumberFormat="1" applyFont="1" applyProtection="1">
      <protection locked="0"/>
    </xf>
    <xf numFmtId="4" fontId="53" fillId="0" borderId="1" xfId="0" applyNumberFormat="1" applyFont="1" applyBorder="1" applyProtection="1">
      <protection locked="0"/>
    </xf>
    <xf numFmtId="4" fontId="18" fillId="3" borderId="3" xfId="0" applyNumberFormat="1" applyFont="1" applyFill="1" applyBorder="1" applyProtection="1">
      <protection locked="0"/>
    </xf>
    <xf numFmtId="4" fontId="52" fillId="0" borderId="1" xfId="0" applyNumberFormat="1" applyFont="1" applyBorder="1" applyProtection="1">
      <protection locked="0"/>
    </xf>
    <xf numFmtId="4" fontId="19" fillId="2" borderId="1" xfId="0" applyNumberFormat="1" applyFont="1" applyFill="1" applyBorder="1" applyAlignment="1" applyProtection="1">
      <alignment horizontal="center" vertical="center"/>
      <protection locked="0"/>
    </xf>
    <xf numFmtId="4" fontId="19" fillId="3" borderId="1" xfId="0" applyNumberFormat="1" applyFont="1" applyFill="1" applyBorder="1" applyProtection="1">
      <protection locked="0"/>
    </xf>
    <xf numFmtId="4" fontId="18" fillId="0" borderId="3" xfId="0" applyNumberFormat="1" applyFont="1" applyBorder="1" applyProtection="1">
      <protection locked="0"/>
    </xf>
    <xf numFmtId="4" fontId="18" fillId="0" borderId="7" xfId="0" applyNumberFormat="1" applyFont="1" applyBorder="1" applyProtection="1">
      <protection locked="0"/>
    </xf>
    <xf numFmtId="4" fontId="18" fillId="0" borderId="5" xfId="0" applyNumberFormat="1" applyFont="1" applyBorder="1" applyProtection="1">
      <protection locked="0"/>
    </xf>
    <xf numFmtId="4" fontId="1" fillId="0" borderId="0" xfId="0" applyNumberFormat="1" applyFont="1"/>
    <xf numFmtId="0" fontId="1" fillId="0" borderId="0" xfId="0" applyFont="1"/>
    <xf numFmtId="0" fontId="6" fillId="0" borderId="0" xfId="0" applyFont="1"/>
    <xf numFmtId="0" fontId="59" fillId="0" borderId="0" xfId="0" applyFont="1"/>
    <xf numFmtId="0" fontId="73" fillId="0" borderId="0" xfId="0" applyFont="1"/>
    <xf numFmtId="4" fontId="73" fillId="0" borderId="0" xfId="0" applyNumberFormat="1" applyFont="1" applyAlignment="1">
      <alignment horizontal="center" wrapText="1"/>
    </xf>
    <xf numFmtId="0" fontId="7" fillId="0" borderId="0" xfId="0" applyFont="1" applyAlignment="1">
      <alignment horizontal="justify" vertical="top"/>
    </xf>
    <xf numFmtId="0" fontId="63" fillId="0" borderId="0" xfId="0" applyFont="1" applyAlignment="1">
      <alignment horizontal="center" vertical="top"/>
    </xf>
    <xf numFmtId="0" fontId="63" fillId="0" borderId="0" xfId="0" applyFont="1" applyAlignment="1">
      <alignment horizontal="left" vertical="top"/>
    </xf>
    <xf numFmtId="0" fontId="59" fillId="0" borderId="0" xfId="0" applyFont="1" applyAlignment="1">
      <alignment horizontal="center"/>
    </xf>
    <xf numFmtId="4" fontId="81" fillId="0" borderId="0" xfId="0" applyNumberFormat="1" applyFont="1" applyAlignment="1">
      <alignment horizontal="right" wrapText="1"/>
    </xf>
    <xf numFmtId="4" fontId="59" fillId="0" borderId="0" xfId="0" applyNumberFormat="1" applyFont="1" applyAlignment="1">
      <alignment horizontal="right" wrapText="1"/>
    </xf>
    <xf numFmtId="4" fontId="63" fillId="0" borderId="0" xfId="0" applyNumberFormat="1" applyFont="1" applyAlignment="1">
      <alignment horizontal="right" wrapText="1"/>
    </xf>
    <xf numFmtId="0" fontId="59" fillId="0" borderId="0" xfId="0" applyFont="1" applyAlignment="1">
      <alignment horizontal="justify" vertical="top"/>
    </xf>
    <xf numFmtId="0" fontId="63" fillId="0" borderId="0" xfId="0" applyFont="1" applyAlignment="1">
      <alignment horizontal="left" vertical="top" wrapText="1"/>
    </xf>
    <xf numFmtId="0" fontId="63" fillId="0" borderId="0" xfId="0" applyFont="1" applyAlignment="1">
      <alignment horizontal="center"/>
    </xf>
    <xf numFmtId="0" fontId="59" fillId="0" borderId="0" xfId="0" applyFont="1" applyAlignment="1">
      <alignment horizontal="center" vertical="top"/>
    </xf>
    <xf numFmtId="0" fontId="59" fillId="0" borderId="0" xfId="0" applyFont="1" applyAlignment="1">
      <alignment horizontal="left" vertical="top" wrapText="1"/>
    </xf>
    <xf numFmtId="49" fontId="59" fillId="0" borderId="0" xfId="0" applyNumberFormat="1" applyFont="1" applyAlignment="1">
      <alignment horizontal="justify" vertical="top"/>
    </xf>
    <xf numFmtId="0" fontId="69" fillId="0" borderId="0" xfId="0" applyFont="1"/>
    <xf numFmtId="4" fontId="6" fillId="0" borderId="0" xfId="0" applyNumberFormat="1" applyFont="1" applyAlignment="1">
      <alignment horizontal="center" wrapText="1"/>
    </xf>
    <xf numFmtId="0" fontId="59" fillId="0" borderId="0" xfId="0" quotePrefix="1" applyFont="1" applyAlignment="1">
      <alignment horizontal="left" vertical="top" wrapText="1"/>
    </xf>
    <xf numFmtId="0" fontId="70" fillId="0" borderId="0" xfId="0" applyFont="1" applyAlignment="1">
      <alignment horizontal="center"/>
    </xf>
    <xf numFmtId="0" fontId="66" fillId="0" borderId="0" xfId="0" quotePrefix="1" applyFont="1" applyAlignment="1">
      <alignment vertical="top" wrapText="1"/>
    </xf>
    <xf numFmtId="0" fontId="70" fillId="0" borderId="0" xfId="0" applyFont="1" applyAlignment="1">
      <alignment horizontal="center" vertical="top"/>
    </xf>
    <xf numFmtId="0" fontId="70" fillId="0" borderId="0" xfId="0" applyFont="1" applyAlignment="1">
      <alignment horizontal="left" vertical="top" wrapText="1"/>
    </xf>
    <xf numFmtId="0" fontId="71" fillId="0" borderId="0" xfId="0" applyFont="1" applyAlignment="1">
      <alignment horizontal="center" vertical="top" wrapText="1"/>
    </xf>
    <xf numFmtId="0" fontId="71" fillId="0" borderId="0" xfId="0" applyFont="1" applyAlignment="1">
      <alignment horizontal="left" vertical="top" wrapText="1"/>
    </xf>
    <xf numFmtId="0" fontId="71" fillId="0" borderId="0" xfId="0" applyFont="1" applyAlignment="1">
      <alignment horizontal="right" vertical="top" wrapText="1"/>
    </xf>
    <xf numFmtId="0" fontId="71" fillId="0" borderId="0" xfId="0" applyFont="1" applyAlignment="1">
      <alignment horizontal="center"/>
    </xf>
    <xf numFmtId="4" fontId="71" fillId="0" borderId="0" xfId="0" applyNumberFormat="1" applyFont="1" applyAlignment="1">
      <alignment horizontal="right" wrapText="1"/>
    </xf>
    <xf numFmtId="0" fontId="6" fillId="0" borderId="0" xfId="0" applyFont="1" applyAlignment="1">
      <alignment horizontal="left" vertical="top" wrapText="1"/>
    </xf>
    <xf numFmtId="4" fontId="69" fillId="0" borderId="0" xfId="0" applyNumberFormat="1" applyFont="1" applyAlignment="1">
      <alignment horizontal="right" wrapText="1"/>
    </xf>
    <xf numFmtId="0" fontId="6" fillId="0" borderId="0" xfId="0" applyFont="1" applyAlignment="1">
      <alignment horizontal="center" vertical="top" wrapText="1"/>
    </xf>
    <xf numFmtId="0" fontId="69" fillId="0" borderId="0" xfId="0" applyFont="1" applyAlignment="1">
      <alignment horizontal="right" vertical="top" wrapText="1"/>
    </xf>
    <xf numFmtId="0" fontId="67" fillId="0" borderId="0" xfId="0" applyFont="1" applyAlignment="1">
      <alignment horizontal="center" vertical="top" wrapText="1"/>
    </xf>
    <xf numFmtId="0" fontId="9" fillId="0" borderId="0" xfId="0" quotePrefix="1" applyFont="1"/>
    <xf numFmtId="0" fontId="6" fillId="0" borderId="0" xfId="0" applyFont="1" applyAlignment="1">
      <alignment horizontal="center"/>
    </xf>
    <xf numFmtId="0" fontId="69" fillId="0" borderId="0" xfId="0" applyFont="1" applyAlignment="1">
      <alignment horizontal="left" vertical="top" wrapText="1"/>
    </xf>
    <xf numFmtId="0" fontId="71" fillId="0" borderId="0" xfId="0" applyFont="1" applyAlignment="1">
      <alignment horizontal="center" vertical="top"/>
    </xf>
    <xf numFmtId="0" fontId="83" fillId="0" borderId="0" xfId="0" applyFont="1" applyAlignment="1">
      <alignment horizontal="left"/>
    </xf>
    <xf numFmtId="0" fontId="70" fillId="0" borderId="0" xfId="0" applyFont="1" applyAlignment="1">
      <alignment horizontal="justify" vertical="top"/>
    </xf>
    <xf numFmtId="0" fontId="7" fillId="0" borderId="0" xfId="0" applyFont="1" applyAlignment="1">
      <alignment horizontal="center"/>
    </xf>
    <xf numFmtId="4" fontId="7" fillId="0" borderId="0" xfId="0" applyNumberFormat="1" applyFont="1" applyAlignment="1">
      <alignment horizontal="right" wrapText="1"/>
    </xf>
    <xf numFmtId="0" fontId="81" fillId="0" borderId="0" xfId="0" applyFont="1" applyAlignment="1">
      <alignment horizontal="center"/>
    </xf>
    <xf numFmtId="4" fontId="84" fillId="0" borderId="0" xfId="0" applyNumberFormat="1" applyFont="1" applyAlignment="1">
      <alignment horizontal="right" wrapText="1"/>
    </xf>
    <xf numFmtId="0" fontId="6" fillId="0" borderId="0" xfId="0" applyFont="1" applyAlignment="1">
      <alignment horizontal="justify" vertical="top"/>
    </xf>
    <xf numFmtId="0" fontId="19" fillId="3" borderId="2" xfId="0" applyFont="1" applyFill="1" applyBorder="1" applyAlignment="1">
      <alignment horizontal="center" vertical="top"/>
    </xf>
    <xf numFmtId="0" fontId="19" fillId="3" borderId="3" xfId="0" applyFont="1" applyFill="1" applyBorder="1" applyAlignment="1">
      <alignment vertical="top" wrapText="1"/>
    </xf>
    <xf numFmtId="0" fontId="18" fillId="3" borderId="3" xfId="0" applyFont="1" applyFill="1" applyBorder="1" applyAlignment="1">
      <alignment horizontal="center"/>
    </xf>
    <xf numFmtId="4" fontId="18" fillId="3" borderId="3" xfId="0" applyNumberFormat="1" applyFont="1" applyFill="1" applyBorder="1"/>
    <xf numFmtId="0" fontId="18" fillId="0" borderId="3" xfId="0" applyFont="1" applyBorder="1" applyAlignment="1">
      <alignment horizontal="center"/>
    </xf>
    <xf numFmtId="4" fontId="18" fillId="0" borderId="3" xfId="0" applyNumberFormat="1" applyFont="1" applyBorder="1"/>
    <xf numFmtId="0" fontId="19" fillId="2" borderId="10" xfId="0" applyFont="1" applyFill="1" applyBorder="1" applyAlignment="1">
      <alignment horizontal="center" vertical="top"/>
    </xf>
    <xf numFmtId="0" fontId="19" fillId="2" borderId="10" xfId="0" applyFont="1" applyFill="1" applyBorder="1" applyAlignment="1">
      <alignment horizontal="center" vertical="top" wrapText="1"/>
    </xf>
    <xf numFmtId="0" fontId="19" fillId="2" borderId="10" xfId="0" applyFont="1" applyFill="1" applyBorder="1" applyAlignment="1">
      <alignment horizontal="center" vertical="center"/>
    </xf>
    <xf numFmtId="4" fontId="19" fillId="2" borderId="10" xfId="0" applyNumberFormat="1" applyFont="1" applyFill="1" applyBorder="1" applyAlignment="1">
      <alignment horizontal="center" vertical="center"/>
    </xf>
    <xf numFmtId="0" fontId="18" fillId="0" borderId="1" xfId="0" applyFont="1" applyBorder="1" applyAlignment="1">
      <alignment horizontal="center" vertical="top"/>
    </xf>
    <xf numFmtId="0" fontId="20" fillId="0" borderId="1" xfId="0" applyFont="1" applyBorder="1" applyAlignment="1">
      <alignment vertical="top" wrapText="1"/>
    </xf>
    <xf numFmtId="0" fontId="18" fillId="0" borderId="1" xfId="0" applyFont="1" applyBorder="1" applyAlignment="1">
      <alignment horizontal="center"/>
    </xf>
    <xf numFmtId="4" fontId="18" fillId="0" borderId="1" xfId="0" applyNumberFormat="1" applyFont="1" applyBorder="1"/>
    <xf numFmtId="4" fontId="1" fillId="0" borderId="0" xfId="0" quotePrefix="1" applyNumberFormat="1" applyFont="1"/>
    <xf numFmtId="0" fontId="18" fillId="0" borderId="1" xfId="0" applyFont="1" applyBorder="1" applyAlignment="1">
      <alignment vertical="top" wrapText="1"/>
    </xf>
    <xf numFmtId="0" fontId="19" fillId="3" borderId="3" xfId="0" applyFont="1" applyFill="1" applyBorder="1" applyAlignment="1">
      <alignment horizontal="center" vertical="top"/>
    </xf>
    <xf numFmtId="0" fontId="19" fillId="3" borderId="3" xfId="0" applyFont="1" applyFill="1" applyBorder="1" applyAlignment="1">
      <alignment horizontal="center"/>
    </xf>
    <xf numFmtId="4" fontId="19" fillId="3" borderId="3" xfId="0" applyNumberFormat="1" applyFont="1" applyFill="1" applyBorder="1"/>
    <xf numFmtId="0" fontId="21" fillId="3" borderId="2" xfId="0" applyFont="1" applyFill="1" applyBorder="1" applyAlignment="1">
      <alignment horizontal="center" vertical="top"/>
    </xf>
    <xf numFmtId="0" fontId="21" fillId="3" borderId="3" xfId="0" applyFont="1" applyFill="1" applyBorder="1" applyAlignment="1">
      <alignment vertical="top" wrapText="1"/>
    </xf>
    <xf numFmtId="0" fontId="20" fillId="3" borderId="3" xfId="0" applyFont="1" applyFill="1" applyBorder="1" applyAlignment="1">
      <alignment horizontal="center"/>
    </xf>
    <xf numFmtId="4" fontId="20" fillId="3" borderId="3" xfId="0" applyNumberFormat="1" applyFont="1" applyFill="1" applyBorder="1"/>
    <xf numFmtId="0" fontId="20" fillId="0" borderId="1" xfId="0" applyFont="1" applyBorder="1" applyAlignment="1">
      <alignment horizontal="center" vertical="top"/>
    </xf>
    <xf numFmtId="0" fontId="20" fillId="0" borderId="5" xfId="0" applyFont="1" applyBorder="1" applyAlignment="1">
      <alignment horizontal="left" vertical="top" wrapText="1"/>
    </xf>
    <xf numFmtId="0" fontId="20" fillId="0" borderId="1" xfId="0" applyFont="1" applyBorder="1" applyAlignment="1">
      <alignment horizontal="center"/>
    </xf>
    <xf numFmtId="4" fontId="20" fillId="0" borderId="1" xfId="0" applyNumberFormat="1" applyFont="1" applyBorder="1"/>
    <xf numFmtId="0" fontId="21" fillId="2" borderId="1" xfId="0" applyFont="1" applyFill="1" applyBorder="1" applyAlignment="1">
      <alignment horizontal="center" vertical="top"/>
    </xf>
    <xf numFmtId="0" fontId="21" fillId="2" borderId="1" xfId="0" applyFont="1" applyFill="1" applyBorder="1" applyAlignment="1">
      <alignment horizontal="center" vertical="top" wrapText="1"/>
    </xf>
    <xf numFmtId="0" fontId="21" fillId="2" borderId="1" xfId="0" applyFont="1" applyFill="1" applyBorder="1" applyAlignment="1">
      <alignment horizontal="center" vertical="center"/>
    </xf>
    <xf numFmtId="4" fontId="21" fillId="2" borderId="1" xfId="0" applyNumberFormat="1" applyFont="1" applyFill="1" applyBorder="1" applyAlignment="1">
      <alignment horizontal="center" vertical="center"/>
    </xf>
    <xf numFmtId="0" fontId="21" fillId="3" borderId="1" xfId="0" applyFont="1" applyFill="1" applyBorder="1" applyAlignment="1">
      <alignment horizontal="center" vertical="top"/>
    </xf>
    <xf numFmtId="0" fontId="21" fillId="3" borderId="1" xfId="0" applyFont="1" applyFill="1" applyBorder="1" applyAlignment="1">
      <alignment vertical="top" wrapText="1"/>
    </xf>
    <xf numFmtId="0" fontId="21" fillId="3" borderId="1" xfId="0" applyFont="1" applyFill="1" applyBorder="1" applyAlignment="1">
      <alignment horizontal="center"/>
    </xf>
    <xf numFmtId="4" fontId="21" fillId="3" borderId="1" xfId="0" applyNumberFormat="1" applyFont="1" applyFill="1" applyBorder="1"/>
    <xf numFmtId="0" fontId="18" fillId="0" borderId="0" xfId="0" applyFont="1" applyAlignment="1">
      <alignment horizontal="center" vertical="top"/>
    </xf>
    <xf numFmtId="0" fontId="18" fillId="0" borderId="0" xfId="0" applyFont="1" applyAlignment="1">
      <alignment vertical="top" wrapText="1"/>
    </xf>
    <xf numFmtId="0" fontId="18" fillId="0" borderId="0" xfId="0" applyFont="1" applyAlignment="1">
      <alignment horizontal="center"/>
    </xf>
    <xf numFmtId="4" fontId="18" fillId="0" borderId="0" xfId="0" applyNumberFormat="1" applyFont="1"/>
    <xf numFmtId="0" fontId="53" fillId="0" borderId="1" xfId="0" applyFont="1" applyBorder="1" applyAlignment="1">
      <alignment horizontal="center"/>
    </xf>
    <xf numFmtId="4" fontId="53" fillId="0" borderId="1" xfId="0" applyNumberFormat="1" applyFont="1" applyBorder="1"/>
    <xf numFmtId="0" fontId="20" fillId="0" borderId="1" xfId="0" applyFont="1" applyBorder="1" applyAlignment="1">
      <alignment vertical="top"/>
    </xf>
    <xf numFmtId="0" fontId="53" fillId="0" borderId="1" xfId="0" applyFont="1" applyBorder="1" applyAlignment="1">
      <alignment vertical="top" wrapText="1"/>
    </xf>
    <xf numFmtId="0" fontId="52" fillId="0" borderId="1" xfId="0" applyFont="1" applyBorder="1" applyAlignment="1">
      <alignment horizontal="center"/>
    </xf>
    <xf numFmtId="4" fontId="52" fillId="0" borderId="1" xfId="0" applyNumberFormat="1" applyFont="1" applyBorder="1"/>
    <xf numFmtId="0" fontId="52" fillId="0" borderId="1" xfId="0" applyFont="1" applyBorder="1" applyAlignment="1">
      <alignment vertical="top" wrapText="1"/>
    </xf>
    <xf numFmtId="0" fontId="19" fillId="2" borderId="1" xfId="0" applyFont="1" applyFill="1" applyBorder="1" applyAlignment="1">
      <alignment horizontal="center" vertical="top"/>
    </xf>
    <xf numFmtId="0" fontId="19" fillId="2" borderId="1" xfId="0" applyFont="1" applyFill="1" applyBorder="1" applyAlignment="1">
      <alignment horizontal="center" vertical="top" wrapText="1"/>
    </xf>
    <xf numFmtId="0" fontId="19" fillId="2" borderId="1" xfId="0" applyFont="1" applyFill="1" applyBorder="1" applyAlignment="1">
      <alignment horizontal="center" vertical="center"/>
    </xf>
    <xf numFmtId="4" fontId="19" fillId="2" borderId="1" xfId="0" applyNumberFormat="1" applyFont="1" applyFill="1" applyBorder="1" applyAlignment="1">
      <alignment horizontal="center" vertical="center"/>
    </xf>
    <xf numFmtId="0" fontId="19" fillId="3" borderId="1" xfId="0" applyFont="1" applyFill="1" applyBorder="1" applyAlignment="1">
      <alignment horizontal="center" vertical="top"/>
    </xf>
    <xf numFmtId="0" fontId="19" fillId="3" borderId="1" xfId="0" applyFont="1" applyFill="1" applyBorder="1" applyAlignment="1">
      <alignment vertical="top" wrapText="1"/>
    </xf>
    <xf numFmtId="0" fontId="19" fillId="3" borderId="1" xfId="0" applyFont="1" applyFill="1" applyBorder="1" applyAlignment="1">
      <alignment horizontal="center"/>
    </xf>
    <xf numFmtId="4" fontId="19" fillId="3" borderId="1" xfId="0" applyNumberFormat="1" applyFont="1" applyFill="1" applyBorder="1"/>
    <xf numFmtId="0" fontId="20" fillId="0" borderId="0" xfId="0" applyFont="1" applyAlignment="1">
      <alignment vertical="top" wrapText="1"/>
    </xf>
    <xf numFmtId="0" fontId="19" fillId="0" borderId="2" xfId="0" applyFont="1" applyBorder="1" applyAlignment="1">
      <alignment horizontal="center" vertical="top"/>
    </xf>
    <xf numFmtId="0" fontId="18" fillId="0" borderId="7" xfId="0" quotePrefix="1" applyFont="1" applyBorder="1" applyAlignment="1">
      <alignment vertical="top" wrapText="1"/>
    </xf>
    <xf numFmtId="0" fontId="52" fillId="0" borderId="7" xfId="0" applyFont="1" applyBorder="1" applyAlignment="1">
      <alignment vertical="top" wrapText="1"/>
    </xf>
    <xf numFmtId="0" fontId="21" fillId="0" borderId="1" xfId="0" applyFont="1" applyBorder="1" applyAlignment="1">
      <alignment vertical="top" wrapText="1"/>
    </xf>
    <xf numFmtId="0" fontId="18" fillId="0" borderId="6" xfId="0" applyFont="1" applyBorder="1" applyAlignment="1">
      <alignment horizontal="center" vertical="top"/>
    </xf>
    <xf numFmtId="0" fontId="18" fillId="0" borderId="7" xfId="0" applyFont="1" applyBorder="1" applyAlignment="1">
      <alignment vertical="top" wrapText="1"/>
    </xf>
    <xf numFmtId="0" fontId="18" fillId="0" borderId="7" xfId="0" applyFont="1" applyBorder="1" applyAlignment="1">
      <alignment horizontal="center"/>
    </xf>
    <xf numFmtId="4" fontId="18" fillId="0" borderId="7" xfId="0" applyNumberFormat="1" applyFont="1" applyBorder="1"/>
    <xf numFmtId="0" fontId="18" fillId="0" borderId="5" xfId="0" applyFont="1" applyBorder="1" applyAlignment="1">
      <alignment horizontal="center" vertical="top"/>
    </xf>
    <xf numFmtId="0" fontId="18" fillId="0" borderId="5" xfId="0" applyFont="1" applyBorder="1" applyAlignment="1">
      <alignment vertical="top" wrapText="1"/>
    </xf>
    <xf numFmtId="0" fontId="18" fillId="0" borderId="5" xfId="0" applyFont="1" applyBorder="1" applyAlignment="1">
      <alignment horizontal="center"/>
    </xf>
    <xf numFmtId="4" fontId="18" fillId="0" borderId="5" xfId="0" applyNumberFormat="1" applyFont="1" applyBorder="1"/>
    <xf numFmtId="0" fontId="18" fillId="0" borderId="0" xfId="0" applyFont="1" applyAlignment="1">
      <alignment horizontal="center" vertical="center"/>
    </xf>
    <xf numFmtId="0" fontId="18" fillId="0" borderId="0" xfId="0" applyFont="1" applyAlignment="1">
      <alignment horizontal="left" vertical="center"/>
    </xf>
    <xf numFmtId="0" fontId="18" fillId="0" borderId="0" xfId="0" applyFont="1"/>
    <xf numFmtId="4" fontId="18" fillId="2" borderId="3" xfId="0" applyNumberFormat="1" applyFont="1" applyFill="1" applyBorder="1"/>
    <xf numFmtId="0" fontId="96" fillId="0" borderId="0" xfId="0" applyFont="1" applyAlignment="1">
      <alignment horizontal="left" vertical="center"/>
    </xf>
    <xf numFmtId="0" fontId="18" fillId="3" borderId="2" xfId="0" applyFont="1" applyFill="1" applyBorder="1" applyAlignment="1">
      <alignment horizontal="center" vertical="center"/>
    </xf>
    <xf numFmtId="0" fontId="18" fillId="3" borderId="3" xfId="0" applyFont="1" applyFill="1" applyBorder="1" applyAlignment="1">
      <alignment horizontal="left" vertical="center"/>
    </xf>
    <xf numFmtId="0" fontId="18" fillId="3" borderId="3" xfId="0" applyFont="1" applyFill="1" applyBorder="1"/>
    <xf numFmtId="0" fontId="19" fillId="3" borderId="2" xfId="0" applyFont="1" applyFill="1" applyBorder="1" applyAlignment="1">
      <alignment horizontal="center" vertical="center"/>
    </xf>
    <xf numFmtId="0" fontId="19" fillId="3" borderId="3" xfId="0" applyFont="1" applyFill="1" applyBorder="1" applyAlignment="1">
      <alignment horizontal="left" vertical="center"/>
    </xf>
    <xf numFmtId="0" fontId="19" fillId="3" borderId="3" xfId="0" applyFont="1" applyFill="1" applyBorder="1"/>
    <xf numFmtId="0" fontId="1" fillId="0" borderId="0" xfId="0" applyFont="1" applyAlignment="1">
      <alignment horizontal="center" vertical="top"/>
    </xf>
    <xf numFmtId="0" fontId="1" fillId="0" borderId="0" xfId="0" applyFont="1" applyAlignment="1">
      <alignment vertical="top" wrapText="1"/>
    </xf>
    <xf numFmtId="0" fontId="1" fillId="0" borderId="0" xfId="0" applyFont="1" applyAlignment="1">
      <alignment horizontal="center"/>
    </xf>
    <xf numFmtId="0" fontId="20" fillId="0" borderId="0" xfId="3" applyFont="1" applyAlignment="1">
      <alignment wrapText="1"/>
    </xf>
    <xf numFmtId="0" fontId="20" fillId="0" borderId="0" xfId="3" applyFont="1"/>
    <xf numFmtId="0" fontId="75" fillId="0" borderId="0" xfId="4" applyFont="1" applyAlignment="1">
      <alignment vertical="top"/>
    </xf>
    <xf numFmtId="0" fontId="20" fillId="0" borderId="0" xfId="4" applyFont="1" applyAlignment="1">
      <alignment horizontal="left" vertical="top" wrapText="1"/>
    </xf>
    <xf numFmtId="0" fontId="75" fillId="0" borderId="0" xfId="4" applyFont="1" applyAlignment="1">
      <alignment horizontal="left" vertical="top" wrapText="1"/>
    </xf>
    <xf numFmtId="0" fontId="75" fillId="0" borderId="0" xfId="4" applyFont="1" applyAlignment="1">
      <alignment horizontal="center" wrapText="1"/>
    </xf>
    <xf numFmtId="1" fontId="75" fillId="0" borderId="0" xfId="4" applyNumberFormat="1" applyFont="1" applyAlignment="1">
      <alignment horizontal="center" wrapText="1"/>
    </xf>
    <xf numFmtId="4" fontId="75" fillId="0" borderId="0" xfId="4" applyNumberFormat="1" applyFont="1" applyAlignment="1">
      <alignment horizontal="right" wrapText="1"/>
    </xf>
    <xf numFmtId="0" fontId="76" fillId="0" borderId="0" xfId="4" applyFont="1" applyAlignment="1">
      <alignment horizontal="left" vertical="top" wrapText="1"/>
    </xf>
    <xf numFmtId="0" fontId="20" fillId="0" borderId="0" xfId="3" applyFont="1" applyAlignment="1">
      <alignment horizontal="left" vertical="top" wrapText="1"/>
    </xf>
    <xf numFmtId="0" fontId="77" fillId="0" borderId="0" xfId="3" applyFont="1" applyAlignment="1">
      <alignment horizontal="center" vertical="top" wrapText="1"/>
    </xf>
    <xf numFmtId="0" fontId="77" fillId="0" borderId="0" xfId="3" applyFont="1" applyAlignment="1">
      <alignment horizontal="center" wrapText="1"/>
    </xf>
    <xf numFmtId="4" fontId="77" fillId="0" borderId="0" xfId="3" applyNumberFormat="1" applyFont="1" applyAlignment="1">
      <alignment horizontal="center" wrapText="1"/>
    </xf>
    <xf numFmtId="0" fontId="75" fillId="0" borderId="0" xfId="3" applyFont="1" applyAlignment="1">
      <alignment horizontal="center" vertical="top" wrapText="1"/>
    </xf>
    <xf numFmtId="0" fontId="75" fillId="0" borderId="23" xfId="3" applyFont="1" applyBorder="1" applyAlignment="1">
      <alignment horizontal="center" vertical="top" wrapText="1"/>
    </xf>
    <xf numFmtId="0" fontId="77" fillId="0" borderId="1" xfId="3" applyFont="1" applyBorder="1" applyAlignment="1">
      <alignment horizontal="center" wrapText="1"/>
    </xf>
    <xf numFmtId="4" fontId="77" fillId="0" borderId="1" xfId="4" applyNumberFormat="1" applyFont="1" applyBorder="1" applyAlignment="1">
      <alignment horizontal="center"/>
    </xf>
    <xf numFmtId="4" fontId="77" fillId="0" borderId="1" xfId="3" applyNumberFormat="1" applyFont="1" applyBorder="1" applyAlignment="1">
      <alignment horizontal="center" wrapText="1"/>
    </xf>
    <xf numFmtId="0" fontId="75" fillId="0" borderId="24" xfId="3" applyFont="1" applyBorder="1" applyAlignment="1">
      <alignment horizontal="center" vertical="top" wrapText="1"/>
    </xf>
    <xf numFmtId="174" fontId="20" fillId="0" borderId="0" xfId="190" applyNumberFormat="1" applyFont="1" applyAlignment="1">
      <alignment horizontal="left" vertical="top"/>
    </xf>
    <xf numFmtId="0" fontId="21" fillId="0" borderId="0" xfId="3" applyFont="1" applyAlignment="1">
      <alignment horizontal="right" vertical="top" wrapText="1"/>
    </xf>
    <xf numFmtId="1" fontId="20" fillId="0" borderId="0" xfId="4" applyNumberFormat="1" applyFont="1" applyAlignment="1">
      <alignment horizontal="center" wrapText="1"/>
    </xf>
    <xf numFmtId="4" fontId="20" fillId="0" borderId="0" xfId="4" applyNumberFormat="1" applyFont="1" applyAlignment="1">
      <alignment horizontal="right" wrapText="1"/>
    </xf>
    <xf numFmtId="0" fontId="20" fillId="0" borderId="0" xfId="4" applyFont="1" applyAlignment="1">
      <alignment horizontal="right"/>
    </xf>
    <xf numFmtId="0" fontId="20" fillId="0" borderId="0" xfId="4" applyFont="1" applyAlignment="1">
      <alignment vertical="top"/>
    </xf>
    <xf numFmtId="4" fontId="21" fillId="28" borderId="0" xfId="3" applyNumberFormat="1" applyFont="1" applyFill="1" applyAlignment="1">
      <alignment wrapText="1"/>
    </xf>
    <xf numFmtId="4" fontId="21" fillId="28" borderId="0" xfId="3" applyNumberFormat="1" applyFont="1" applyFill="1" applyAlignment="1">
      <alignment horizontal="center" wrapText="1"/>
    </xf>
    <xf numFmtId="0" fontId="77" fillId="0" borderId="0" xfId="3" applyFont="1" applyAlignment="1">
      <alignment horizontal="right" vertical="top" wrapText="1"/>
    </xf>
    <xf numFmtId="0" fontId="20" fillId="0" borderId="0" xfId="0" applyFont="1" applyAlignment="1">
      <alignment horizontal="center" wrapText="1"/>
    </xf>
    <xf numFmtId="4" fontId="20" fillId="0" borderId="0" xfId="0" applyNumberFormat="1" applyFont="1" applyAlignment="1">
      <alignment horizontal="right" wrapText="1"/>
    </xf>
    <xf numFmtId="0" fontId="20" fillId="0" borderId="0" xfId="3" applyFont="1" applyAlignment="1">
      <alignment horizontal="center" wrapText="1"/>
    </xf>
    <xf numFmtId="4" fontId="20" fillId="0" borderId="0" xfId="190" applyNumberFormat="1" applyFont="1" applyAlignment="1">
      <alignment horizontal="right" wrapText="1"/>
    </xf>
    <xf numFmtId="174" fontId="20" fillId="0" borderId="0" xfId="190" applyNumberFormat="1" applyFont="1" applyAlignment="1">
      <alignment horizontal="right" wrapText="1"/>
    </xf>
    <xf numFmtId="49" fontId="20" fillId="0" borderId="0" xfId="5" applyNumberFormat="1" applyFont="1" applyAlignment="1">
      <alignment vertical="top" wrapText="1"/>
    </xf>
    <xf numFmtId="0" fontId="20" fillId="0" borderId="0" xfId="5" applyFont="1" applyAlignment="1">
      <alignment horizontal="center" wrapText="1"/>
    </xf>
    <xf numFmtId="49" fontId="20" fillId="0" borderId="0" xfId="5" applyNumberFormat="1" applyFont="1" applyAlignment="1">
      <alignment vertical="top"/>
    </xf>
    <xf numFmtId="4" fontId="20" fillId="0" borderId="0" xfId="5" applyNumberFormat="1" applyFont="1" applyAlignment="1">
      <alignment horizontal="right" wrapText="1"/>
    </xf>
    <xf numFmtId="0" fontId="20" fillId="0" borderId="0" xfId="0" applyFont="1" applyAlignment="1">
      <alignment horizontal="left" vertical="top" wrapText="1"/>
    </xf>
    <xf numFmtId="0" fontId="20" fillId="0" borderId="0" xfId="0" applyFont="1" applyAlignment="1">
      <alignment horizontal="justify" vertical="top"/>
    </xf>
    <xf numFmtId="4" fontId="20" fillId="0" borderId="0" xfId="3" applyNumberFormat="1" applyFont="1" applyAlignment="1">
      <alignment horizontal="left" vertical="top" wrapText="1"/>
    </xf>
    <xf numFmtId="174" fontId="20" fillId="0" borderId="0" xfId="190" applyNumberFormat="1" applyFont="1" applyAlignment="1">
      <alignment horizontal="center"/>
    </xf>
    <xf numFmtId="4" fontId="20" fillId="0" borderId="0" xfId="190" applyNumberFormat="1" applyFont="1" applyAlignment="1">
      <alignment horizontal="right"/>
    </xf>
    <xf numFmtId="4" fontId="20" fillId="0" borderId="0" xfId="0" applyNumberFormat="1" applyFont="1" applyAlignment="1">
      <alignment horizontal="center" wrapText="1"/>
    </xf>
    <xf numFmtId="165" fontId="18" fillId="0" borderId="0" xfId="189" applyFont="1" applyBorder="1" applyProtection="1"/>
    <xf numFmtId="2" fontId="19" fillId="0" borderId="0" xfId="189" applyNumberFormat="1" applyFont="1" applyBorder="1" applyProtection="1"/>
    <xf numFmtId="0" fontId="54" fillId="0" borderId="0" xfId="0" applyFont="1" applyAlignment="1">
      <alignment horizontal="center"/>
    </xf>
    <xf numFmtId="165" fontId="54" fillId="0" borderId="0" xfId="189" applyFont="1" applyBorder="1" applyProtection="1"/>
    <xf numFmtId="4" fontId="55" fillId="28" borderId="0" xfId="3" applyNumberFormat="1" applyFont="1" applyFill="1" applyAlignment="1">
      <alignment horizontal="center" wrapText="1"/>
    </xf>
    <xf numFmtId="4" fontId="55" fillId="28" borderId="0" xfId="3" applyNumberFormat="1" applyFont="1" applyFill="1" applyAlignment="1">
      <alignment wrapText="1"/>
    </xf>
    <xf numFmtId="0" fontId="20" fillId="0" borderId="0" xfId="0" applyFont="1" applyAlignment="1">
      <alignment horizontal="center"/>
    </xf>
    <xf numFmtId="4" fontId="20" fillId="0" borderId="0" xfId="0" applyNumberFormat="1" applyFont="1"/>
    <xf numFmtId="165" fontId="18" fillId="0" borderId="9" xfId="189" applyFont="1" applyBorder="1" applyAlignment="1" applyProtection="1">
      <alignment horizontal="right"/>
    </xf>
    <xf numFmtId="0" fontId="20" fillId="0" borderId="7" xfId="0" applyFont="1" applyBorder="1" applyAlignment="1">
      <alignment horizontal="center"/>
    </xf>
    <xf numFmtId="165" fontId="18" fillId="0" borderId="0" xfId="189" applyFont="1" applyBorder="1" applyAlignment="1" applyProtection="1">
      <alignment horizontal="right"/>
    </xf>
    <xf numFmtId="165" fontId="19" fillId="0" borderId="0" xfId="189" applyFont="1" applyBorder="1" applyProtection="1"/>
    <xf numFmtId="165" fontId="20" fillId="0" borderId="0" xfId="189" applyFont="1" applyBorder="1" applyProtection="1"/>
    <xf numFmtId="4" fontId="20" fillId="0" borderId="9" xfId="5" applyNumberFormat="1" applyFont="1" applyBorder="1" applyAlignment="1">
      <alignment horizontal="right" wrapText="1"/>
    </xf>
    <xf numFmtId="49" fontId="20" fillId="0" borderId="0" xfId="0" applyNumberFormat="1" applyFont="1" applyAlignment="1">
      <alignment horizontal="justify" vertical="top"/>
    </xf>
    <xf numFmtId="0" fontId="21" fillId="0" borderId="0" xfId="191" applyFont="1" applyAlignment="1">
      <alignment horizontal="justify" vertical="top" wrapText="1" shrinkToFit="1"/>
    </xf>
    <xf numFmtId="0" fontId="20" fillId="0" borderId="0" xfId="191" applyFont="1" applyAlignment="1">
      <alignment horizontal="justify" vertical="top" wrapText="1"/>
    </xf>
    <xf numFmtId="165" fontId="20" fillId="0" borderId="9" xfId="189" applyFont="1" applyBorder="1" applyProtection="1"/>
    <xf numFmtId="174" fontId="20" fillId="0" borderId="9" xfId="190" applyNumberFormat="1" applyFont="1" applyBorder="1" applyAlignment="1">
      <alignment horizontal="right" wrapText="1"/>
    </xf>
    <xf numFmtId="174" fontId="20" fillId="0" borderId="0" xfId="191" applyNumberFormat="1" applyFont="1" applyAlignment="1">
      <alignment horizontal="center"/>
    </xf>
    <xf numFmtId="2" fontId="20" fillId="0" borderId="0" xfId="189" applyNumberFormat="1" applyFont="1" applyBorder="1" applyProtection="1"/>
    <xf numFmtId="4" fontId="20" fillId="0" borderId="0" xfId="3" applyNumberFormat="1" applyFont="1" applyAlignment="1">
      <alignment wrapText="1"/>
    </xf>
    <xf numFmtId="174" fontId="21" fillId="0" borderId="0" xfId="190" applyNumberFormat="1" applyFont="1" applyAlignment="1">
      <alignment horizontal="right" wrapText="1"/>
    </xf>
    <xf numFmtId="4" fontId="20" fillId="0" borderId="0" xfId="3" applyNumberFormat="1" applyFont="1" applyAlignment="1">
      <alignment horizontal="center" wrapText="1"/>
    </xf>
    <xf numFmtId="4" fontId="20" fillId="28" borderId="0" xfId="3" applyNumberFormat="1" applyFont="1" applyFill="1" applyAlignment="1">
      <alignment horizontal="center" wrapText="1"/>
    </xf>
    <xf numFmtId="4" fontId="20" fillId="28" borderId="0" xfId="3" applyNumberFormat="1" applyFont="1" applyFill="1" applyAlignment="1">
      <alignment wrapText="1"/>
    </xf>
    <xf numFmtId="0" fontId="21" fillId="0" borderId="0" xfId="4" applyFont="1" applyAlignment="1">
      <alignment vertical="top" wrapText="1"/>
    </xf>
    <xf numFmtId="0" fontId="20" fillId="0" borderId="0" xfId="192" applyFont="1" applyAlignment="1">
      <alignment horizontal="left" vertical="top" wrapText="1"/>
    </xf>
    <xf numFmtId="0" fontId="54" fillId="0" borderId="0" xfId="4" applyFont="1" applyAlignment="1">
      <alignment vertical="top"/>
    </xf>
    <xf numFmtId="4" fontId="54" fillId="0" borderId="0" xfId="0" applyNumberFormat="1" applyFont="1"/>
    <xf numFmtId="0" fontId="54" fillId="0" borderId="0" xfId="3" applyFont="1" applyAlignment="1">
      <alignment horizontal="center" wrapText="1"/>
    </xf>
    <xf numFmtId="49" fontId="20" fillId="0" borderId="0" xfId="0" applyNumberFormat="1" applyFont="1" applyAlignment="1">
      <alignment horizontal="left" vertical="top"/>
    </xf>
    <xf numFmtId="4" fontId="54" fillId="0" borderId="0" xfId="3" applyNumberFormat="1" applyFont="1" applyAlignment="1">
      <alignment horizontal="left" vertical="top" wrapText="1"/>
    </xf>
    <xf numFmtId="0" fontId="20" fillId="0" borderId="0" xfId="0" applyFont="1" applyAlignment="1">
      <alignment horizontal="center" vertical="top" wrapText="1"/>
    </xf>
    <xf numFmtId="4" fontId="20" fillId="0" borderId="0" xfId="0" applyNumberFormat="1" applyFont="1" applyAlignment="1">
      <alignment vertical="top" wrapText="1"/>
    </xf>
    <xf numFmtId="0" fontId="21" fillId="0" borderId="0" xfId="3" applyFont="1" applyAlignment="1">
      <alignment horizontal="center" vertical="top" wrapText="1"/>
    </xf>
    <xf numFmtId="0" fontId="55" fillId="0" borderId="0" xfId="0" applyFont="1" applyAlignment="1">
      <alignment vertical="top" wrapText="1"/>
    </xf>
    <xf numFmtId="0" fontId="20" fillId="0" borderId="0" xfId="10" applyFont="1" applyAlignment="1">
      <alignment horizontal="center" wrapText="1"/>
    </xf>
    <xf numFmtId="0" fontId="20" fillId="0" borderId="7" xfId="4" applyFont="1" applyBorder="1" applyAlignment="1">
      <alignment vertical="top"/>
    </xf>
    <xf numFmtId="0" fontId="20" fillId="0" borderId="0" xfId="11" applyFont="1" applyAlignment="1" applyProtection="1">
      <alignment horizontal="center"/>
    </xf>
    <xf numFmtId="4" fontId="20" fillId="0" borderId="0" xfId="0" applyNumberFormat="1" applyFont="1" applyAlignment="1">
      <alignment horizontal="right"/>
    </xf>
    <xf numFmtId="0" fontId="20" fillId="0" borderId="0" xfId="0" applyFont="1" applyAlignment="1">
      <alignment horizontal="justify" vertical="top" wrapText="1"/>
    </xf>
    <xf numFmtId="4" fontId="20" fillId="0" borderId="9" xfId="0" applyNumberFormat="1" applyFont="1" applyBorder="1" applyAlignment="1">
      <alignment vertical="top" wrapText="1"/>
    </xf>
    <xf numFmtId="0" fontId="20" fillId="0" borderId="7" xfId="0" applyFont="1" applyBorder="1" applyAlignment="1">
      <alignment horizontal="right" vertical="top" wrapText="1"/>
    </xf>
    <xf numFmtId="4" fontId="20" fillId="0" borderId="7" xfId="0" applyNumberFormat="1" applyFont="1" applyBorder="1" applyAlignment="1">
      <alignment vertical="top" wrapText="1"/>
    </xf>
    <xf numFmtId="4" fontId="20" fillId="0" borderId="0" xfId="0" applyNumberFormat="1" applyFont="1" applyAlignment="1">
      <alignment vertical="center" wrapText="1"/>
    </xf>
    <xf numFmtId="0" fontId="20" fillId="0" borderId="0" xfId="0" applyFont="1" applyAlignment="1">
      <alignment horizontal="center" vertical="top"/>
    </xf>
    <xf numFmtId="0" fontId="20" fillId="0" borderId="0" xfId="11" applyFont="1" applyAlignment="1" applyProtection="1">
      <alignment horizontal="left" vertical="top" wrapText="1"/>
    </xf>
    <xf numFmtId="0" fontId="20" fillId="0" borderId="0" xfId="11" applyFont="1" applyAlignment="1" applyProtection="1">
      <alignment horizontal="justify" vertical="top" wrapText="1"/>
    </xf>
    <xf numFmtId="4" fontId="21" fillId="0" borderId="0" xfId="3" applyNumberFormat="1" applyFont="1" applyAlignment="1">
      <alignment horizontal="left" vertical="top" wrapText="1"/>
    </xf>
    <xf numFmtId="49" fontId="20" fillId="0" borderId="0" xfId="4" applyNumberFormat="1" applyFont="1" applyAlignment="1">
      <alignment horizontal="left" vertical="top" wrapText="1"/>
    </xf>
    <xf numFmtId="49" fontId="20" fillId="0" borderId="0" xfId="0" applyNumberFormat="1" applyFont="1" applyAlignment="1">
      <alignment horizontal="left" vertical="top" wrapText="1"/>
    </xf>
    <xf numFmtId="49" fontId="20" fillId="0" borderId="0" xfId="0" applyNumberFormat="1" applyFont="1" applyAlignment="1">
      <alignment vertical="top" wrapText="1"/>
    </xf>
    <xf numFmtId="0" fontId="20" fillId="0" borderId="0" xfId="0" applyFont="1" applyAlignment="1">
      <alignment vertical="top"/>
    </xf>
    <xf numFmtId="0" fontId="21" fillId="0" borderId="0" xfId="4" applyFont="1" applyAlignment="1">
      <alignment horizontal="center" vertical="top"/>
    </xf>
    <xf numFmtId="0" fontId="20" fillId="0" borderId="0" xfId="4" applyFont="1" applyAlignment="1">
      <alignment horizontal="center"/>
    </xf>
    <xf numFmtId="4" fontId="21" fillId="0" borderId="0" xfId="4" applyNumberFormat="1" applyFont="1" applyAlignment="1">
      <alignment horizontal="left"/>
    </xf>
    <xf numFmtId="49" fontId="20" fillId="0" borderId="0" xfId="0" applyNumberFormat="1" applyFont="1" applyAlignment="1">
      <alignment horizontal="center" vertical="top"/>
    </xf>
    <xf numFmtId="169" fontId="20" fillId="0" borderId="0" xfId="32" applyFont="1" applyAlignment="1">
      <alignment horizontal="left" vertical="top" wrapText="1"/>
    </xf>
    <xf numFmtId="0" fontId="20" fillId="0" borderId="0" xfId="193" applyFont="1" applyAlignment="1">
      <alignment horizontal="left" vertical="top" wrapText="1"/>
    </xf>
    <xf numFmtId="49" fontId="20" fillId="0" borderId="0" xfId="0" applyNumberFormat="1" applyFont="1" applyAlignment="1">
      <alignment horizontal="center" vertical="top" wrapText="1"/>
    </xf>
    <xf numFmtId="0" fontId="20" fillId="0" borderId="0" xfId="193" applyFont="1" applyAlignment="1">
      <alignment horizontal="justify" vertical="top" wrapText="1"/>
    </xf>
    <xf numFmtId="0" fontId="20" fillId="0" borderId="0" xfId="193" applyFont="1" applyAlignment="1">
      <alignment horizontal="center"/>
    </xf>
    <xf numFmtId="169" fontId="20" fillId="0" borderId="0" xfId="32" applyFont="1" applyAlignment="1">
      <alignment horizontal="justify" vertical="top" wrapText="1"/>
    </xf>
    <xf numFmtId="0" fontId="20" fillId="0" borderId="0" xfId="194" applyFont="1" applyAlignment="1">
      <alignment horizontal="left" vertical="top" wrapText="1"/>
    </xf>
    <xf numFmtId="174" fontId="21" fillId="0" borderId="9" xfId="190" applyNumberFormat="1" applyFont="1" applyBorder="1" applyAlignment="1">
      <alignment horizontal="right" wrapText="1"/>
    </xf>
    <xf numFmtId="4" fontId="20" fillId="0" borderId="9" xfId="0" applyNumberFormat="1" applyFont="1" applyBorder="1"/>
    <xf numFmtId="0" fontId="21" fillId="0" borderId="0" xfId="3" applyFont="1" applyAlignment="1">
      <alignment horizontal="left" vertical="top" wrapText="1"/>
    </xf>
    <xf numFmtId="0" fontId="20" fillId="0" borderId="0" xfId="196" applyFont="1" applyAlignment="1">
      <alignment horizontal="left" vertical="top" wrapText="1"/>
    </xf>
    <xf numFmtId="0" fontId="78" fillId="0" borderId="0" xfId="0" applyFont="1" applyAlignment="1">
      <alignment horizontal="left" vertical="top" wrapText="1"/>
    </xf>
    <xf numFmtId="0" fontId="20" fillId="0" borderId="0" xfId="198" applyFont="1" applyAlignment="1">
      <alignment vertical="top" wrapText="1"/>
    </xf>
    <xf numFmtId="0" fontId="78" fillId="0" borderId="0" xfId="0" applyFont="1" applyAlignment="1">
      <alignment horizontal="center"/>
    </xf>
    <xf numFmtId="49" fontId="20" fillId="0" borderId="0" xfId="199" applyNumberFormat="1" applyFont="1" applyAlignment="1">
      <alignment horizontal="left" vertical="top"/>
    </xf>
    <xf numFmtId="49" fontId="20" fillId="0" borderId="0" xfId="200" applyNumberFormat="1" applyFont="1" applyAlignment="1">
      <alignment horizontal="left" vertical="top" wrapText="1"/>
    </xf>
    <xf numFmtId="0" fontId="21" fillId="29" borderId="0" xfId="3" applyFont="1" applyFill="1" applyAlignment="1">
      <alignment horizontal="justify" vertical="top" wrapText="1"/>
    </xf>
    <xf numFmtId="0" fontId="21" fillId="29" borderId="0" xfId="3" applyFont="1" applyFill="1" applyAlignment="1">
      <alignment horizontal="left" vertical="top" wrapText="1"/>
    </xf>
    <xf numFmtId="2" fontId="20" fillId="0" borderId="0" xfId="3" applyNumberFormat="1" applyFont="1" applyAlignment="1">
      <alignment vertical="top" wrapText="1"/>
    </xf>
    <xf numFmtId="174" fontId="20" fillId="0" borderId="0" xfId="190" applyNumberFormat="1" applyFont="1" applyAlignment="1">
      <alignment horizontal="center" wrapText="1"/>
    </xf>
    <xf numFmtId="4" fontId="20" fillId="0" borderId="0" xfId="3" applyNumberFormat="1" applyFont="1" applyAlignment="1">
      <alignment horizontal="right" wrapText="1"/>
    </xf>
    <xf numFmtId="2" fontId="20" fillId="0" borderId="0" xfId="3" applyNumberFormat="1" applyFont="1" applyAlignment="1">
      <alignment horizontal="center" vertical="top" wrapText="1"/>
    </xf>
    <xf numFmtId="0" fontId="20" fillId="0" borderId="0" xfId="3" applyFont="1" applyAlignment="1">
      <alignment horizontal="center" vertical="top" wrapText="1"/>
    </xf>
    <xf numFmtId="4" fontId="21" fillId="0" borderId="0" xfId="4" applyNumberFormat="1" applyFont="1" applyAlignment="1">
      <alignment vertical="top"/>
    </xf>
    <xf numFmtId="4" fontId="20" fillId="0" borderId="0" xfId="17" applyNumberFormat="1" applyFont="1" applyAlignment="1">
      <alignment horizontal="right" wrapText="1"/>
    </xf>
    <xf numFmtId="4" fontId="21" fillId="0" borderId="0" xfId="6" applyNumberFormat="1" applyFont="1" applyFill="1" applyBorder="1" applyAlignment="1" applyProtection="1">
      <alignment horizontal="right" wrapText="1"/>
    </xf>
    <xf numFmtId="0" fontId="20" fillId="0" borderId="0" xfId="4" applyFont="1" applyAlignment="1">
      <alignment horizontal="center" wrapText="1"/>
    </xf>
    <xf numFmtId="4" fontId="20" fillId="0" borderId="0" xfId="5" applyNumberFormat="1" applyFont="1" applyAlignment="1" applyProtection="1">
      <alignment horizontal="right" wrapText="1"/>
      <protection locked="0"/>
    </xf>
    <xf numFmtId="4" fontId="20" fillId="0" borderId="0" xfId="0" applyNumberFormat="1" applyFont="1" applyProtection="1">
      <protection locked="0"/>
    </xf>
    <xf numFmtId="4" fontId="20" fillId="0" borderId="0" xfId="5" applyNumberFormat="1" applyFont="1" applyAlignment="1" applyProtection="1">
      <alignment horizontal="center" wrapText="1"/>
      <protection locked="0"/>
    </xf>
    <xf numFmtId="0" fontId="20" fillId="0" borderId="0" xfId="0" applyFont="1" applyAlignment="1" applyProtection="1">
      <alignment horizontal="center"/>
      <protection locked="0"/>
    </xf>
    <xf numFmtId="4" fontId="20" fillId="0" borderId="0" xfId="8" applyNumberFormat="1" applyFont="1" applyAlignment="1" applyProtection="1">
      <alignment wrapText="1"/>
      <protection locked="0"/>
    </xf>
    <xf numFmtId="4" fontId="54" fillId="0" borderId="0" xfId="0" applyNumberFormat="1" applyFont="1" applyAlignment="1" applyProtection="1">
      <alignment wrapText="1"/>
      <protection locked="0"/>
    </xf>
    <xf numFmtId="4" fontId="54" fillId="0" borderId="0" xfId="8" applyNumberFormat="1" applyFont="1" applyAlignment="1" applyProtection="1">
      <alignment wrapText="1"/>
      <protection locked="0"/>
    </xf>
    <xf numFmtId="4" fontId="20" fillId="0" borderId="0" xfId="0" applyNumberFormat="1" applyFont="1" applyAlignment="1" applyProtection="1">
      <alignment horizontal="right"/>
      <protection locked="0"/>
    </xf>
    <xf numFmtId="4" fontId="20" fillId="0" borderId="0" xfId="11" applyNumberFormat="1" applyFont="1" applyAlignment="1" applyProtection="1">
      <alignment horizontal="right" wrapText="1"/>
      <protection locked="0"/>
    </xf>
    <xf numFmtId="4" fontId="20" fillId="0" borderId="0" xfId="0" applyNumberFormat="1" applyFont="1" applyAlignment="1" applyProtection="1">
      <alignment horizontal="center" wrapText="1"/>
      <protection locked="0"/>
    </xf>
    <xf numFmtId="4" fontId="20" fillId="0" borderId="0" xfId="0" applyNumberFormat="1" applyFont="1" applyAlignment="1" applyProtection="1">
      <alignment horizontal="center"/>
      <protection locked="0"/>
    </xf>
    <xf numFmtId="4" fontId="20" fillId="0" borderId="7" xfId="0" applyNumberFormat="1" applyFont="1" applyBorder="1" applyAlignment="1" applyProtection="1">
      <alignment horizontal="right"/>
      <protection locked="0"/>
    </xf>
    <xf numFmtId="4" fontId="54" fillId="0" borderId="0" xfId="0" applyNumberFormat="1" applyFont="1" applyProtection="1">
      <protection locked="0"/>
    </xf>
    <xf numFmtId="176" fontId="18" fillId="0" borderId="0" xfId="0" applyNumberFormat="1" applyFont="1" applyAlignment="1" applyProtection="1">
      <alignment horizontal="right"/>
      <protection locked="0"/>
    </xf>
    <xf numFmtId="0" fontId="54" fillId="0" borderId="0" xfId="12" applyFont="1" applyAlignment="1" applyProtection="1">
      <alignment horizontal="center"/>
      <protection locked="0"/>
    </xf>
    <xf numFmtId="169" fontId="59" fillId="0" borderId="1" xfId="0" applyNumberFormat="1" applyFont="1" applyBorder="1" applyAlignment="1" applyProtection="1">
      <alignment horizontal="right"/>
      <protection locked="0"/>
    </xf>
    <xf numFmtId="0" fontId="59" fillId="0" borderId="1" xfId="0" applyFont="1" applyBorder="1" applyProtection="1">
      <protection locked="0"/>
    </xf>
    <xf numFmtId="169" fontId="65" fillId="0" borderId="1" xfId="0" applyNumberFormat="1" applyFont="1" applyBorder="1" applyAlignment="1" applyProtection="1">
      <alignment horizontal="right"/>
      <protection locked="0"/>
    </xf>
    <xf numFmtId="169" fontId="59" fillId="0" borderId="1" xfId="0" applyNumberFormat="1" applyFont="1" applyBorder="1" applyAlignment="1" applyProtection="1">
      <alignment horizontal="center"/>
      <protection locked="0"/>
    </xf>
    <xf numFmtId="169" fontId="59" fillId="0" borderId="1" xfId="0" applyNumberFormat="1" applyFont="1" applyBorder="1" applyProtection="1">
      <protection locked="0"/>
    </xf>
    <xf numFmtId="169" fontId="59" fillId="0" borderId="1" xfId="203" applyNumberFormat="1" applyFont="1" applyBorder="1" applyAlignment="1" applyProtection="1">
      <alignment horizontal="center"/>
      <protection locked="0"/>
    </xf>
    <xf numFmtId="169" fontId="65" fillId="0" borderId="1" xfId="203" applyNumberFormat="1" applyFont="1" applyBorder="1" applyAlignment="1" applyProtection="1">
      <alignment horizontal="center"/>
      <protection locked="0"/>
    </xf>
    <xf numFmtId="0" fontId="59" fillId="0" borderId="1" xfId="0" applyFont="1" applyBorder="1" applyAlignment="1" applyProtection="1">
      <alignment horizontal="center"/>
      <protection locked="0"/>
    </xf>
    <xf numFmtId="169" fontId="1" fillId="0" borderId="1" xfId="0" applyNumberFormat="1" applyFont="1" applyBorder="1" applyProtection="1">
      <protection locked="0"/>
    </xf>
    <xf numFmtId="169" fontId="65" fillId="0" borderId="1" xfId="0" applyNumberFormat="1" applyFont="1" applyBorder="1" applyAlignment="1" applyProtection="1">
      <alignment horizontal="center"/>
      <protection locked="0"/>
    </xf>
    <xf numFmtId="169" fontId="59" fillId="0" borderId="0" xfId="0" applyNumberFormat="1" applyFont="1" applyAlignment="1" applyProtection="1">
      <alignment horizontal="center"/>
      <protection locked="0"/>
    </xf>
    <xf numFmtId="49" fontId="59" fillId="0" borderId="1" xfId="203" applyNumberFormat="1" applyFont="1" applyBorder="1" applyAlignment="1" applyProtection="1">
      <alignment horizontal="center"/>
      <protection locked="0"/>
    </xf>
    <xf numFmtId="166" fontId="59" fillId="0" borderId="1" xfId="203" applyNumberFormat="1" applyFont="1" applyBorder="1" applyAlignment="1" applyProtection="1">
      <alignment horizontal="center"/>
      <protection locked="0"/>
    </xf>
    <xf numFmtId="49" fontId="65" fillId="0" borderId="1" xfId="203" applyNumberFormat="1" applyFont="1" applyBorder="1" applyAlignment="1" applyProtection="1">
      <alignment horizontal="center"/>
      <protection locked="0"/>
    </xf>
    <xf numFmtId="0" fontId="1" fillId="0" borderId="1" xfId="0" applyFont="1" applyBorder="1" applyProtection="1">
      <protection locked="0"/>
    </xf>
    <xf numFmtId="179" fontId="1" fillId="0" borderId="1" xfId="0" applyNumberFormat="1" applyFont="1" applyBorder="1" applyAlignment="1" applyProtection="1">
      <alignment horizontal="right"/>
      <protection locked="0"/>
    </xf>
    <xf numFmtId="166" fontId="100" fillId="0" borderId="1" xfId="0" applyNumberFormat="1" applyFont="1" applyBorder="1" applyProtection="1">
      <protection locked="0"/>
    </xf>
    <xf numFmtId="169" fontId="59" fillId="0" borderId="1" xfId="0" applyNumberFormat="1" applyFont="1" applyBorder="1" applyAlignment="1" applyProtection="1">
      <alignment horizontal="center" wrapText="1"/>
      <protection locked="0"/>
    </xf>
    <xf numFmtId="166" fontId="59" fillId="0" borderId="1" xfId="203" applyNumberFormat="1" applyFont="1" applyBorder="1" applyAlignment="1" applyProtection="1">
      <alignment horizontal="center" wrapText="1"/>
      <protection locked="0"/>
    </xf>
    <xf numFmtId="49" fontId="65" fillId="0" borderId="1" xfId="203" applyNumberFormat="1" applyFont="1" applyBorder="1" applyAlignment="1" applyProtection="1">
      <alignment horizontal="center" wrapText="1"/>
      <protection locked="0"/>
    </xf>
    <xf numFmtId="169" fontId="59" fillId="0" borderId="1" xfId="0" applyNumberFormat="1" applyFont="1" applyBorder="1" applyAlignment="1" applyProtection="1">
      <alignment horizontal="right" wrapText="1"/>
      <protection locked="0"/>
    </xf>
    <xf numFmtId="179" fontId="1" fillId="0" borderId="1" xfId="0" applyNumberFormat="1" applyFont="1" applyBorder="1" applyAlignment="1" applyProtection="1">
      <alignment horizontal="right" wrapText="1"/>
      <protection locked="0"/>
    </xf>
    <xf numFmtId="169" fontId="65" fillId="0" borderId="1" xfId="0" applyNumberFormat="1" applyFont="1" applyBorder="1" applyAlignment="1" applyProtection="1">
      <alignment horizontal="right" wrapText="1"/>
      <protection locked="0"/>
    </xf>
    <xf numFmtId="0" fontId="59" fillId="0" borderId="1" xfId="0" applyFont="1" applyBorder="1" applyAlignment="1" applyProtection="1">
      <alignment horizontal="center" wrapText="1"/>
      <protection locked="0"/>
    </xf>
    <xf numFmtId="4" fontId="59" fillId="0" borderId="1" xfId="0" applyNumberFormat="1" applyFont="1" applyBorder="1" applyProtection="1">
      <protection locked="0"/>
    </xf>
    <xf numFmtId="0" fontId="59" fillId="0" borderId="1" xfId="0" applyFont="1" applyBorder="1" applyAlignment="1" applyProtection="1">
      <alignment horizontal="center" vertical="top"/>
      <protection locked="0"/>
    </xf>
    <xf numFmtId="4" fontId="71" fillId="0" borderId="1" xfId="0" applyNumberFormat="1" applyFont="1" applyBorder="1" applyProtection="1">
      <protection locked="0"/>
    </xf>
    <xf numFmtId="169" fontId="59" fillId="0" borderId="1" xfId="209" applyNumberFormat="1" applyFont="1" applyBorder="1" applyAlignment="1" applyProtection="1">
      <alignment horizontal="right"/>
      <protection locked="0"/>
    </xf>
    <xf numFmtId="169" fontId="59" fillId="0" borderId="1" xfId="210" applyNumberFormat="1" applyFont="1" applyBorder="1" applyAlignment="1" applyProtection="1">
      <alignment horizontal="right"/>
      <protection locked="0"/>
    </xf>
    <xf numFmtId="169" fontId="59" fillId="0" borderId="1" xfId="209" applyNumberFormat="1" applyFont="1" applyBorder="1" applyAlignment="1" applyProtection="1">
      <alignment horizontal="right" vertical="top"/>
      <protection locked="0"/>
    </xf>
    <xf numFmtId="169" fontId="106" fillId="0" borderId="1" xfId="210" applyNumberFormat="1" applyFont="1" applyBorder="1" applyAlignment="1" applyProtection="1">
      <alignment horizontal="right"/>
      <protection locked="0"/>
    </xf>
    <xf numFmtId="169" fontId="59" fillId="0" borderId="1" xfId="162" applyNumberFormat="1" applyFont="1" applyFill="1" applyBorder="1" applyAlignment="1" applyProtection="1">
      <alignment horizontal="right" wrapText="1"/>
      <protection locked="0"/>
    </xf>
    <xf numFmtId="1" fontId="59" fillId="0" borderId="1" xfId="211" applyNumberFormat="1" applyFont="1" applyFill="1" applyBorder="1" applyAlignment="1" applyProtection="1">
      <alignment horizontal="center"/>
    </xf>
    <xf numFmtId="169" fontId="59" fillId="0" borderId="1" xfId="211" applyNumberFormat="1" applyFont="1" applyFill="1" applyBorder="1" applyAlignment="1" applyProtection="1">
      <alignment horizontal="right" wrapText="1"/>
      <protection locked="0"/>
    </xf>
    <xf numFmtId="169" fontId="59" fillId="0" borderId="1" xfId="213" applyNumberFormat="1" applyFont="1" applyBorder="1" applyAlignment="1" applyProtection="1">
      <alignment horizontal="right"/>
      <protection locked="0"/>
    </xf>
    <xf numFmtId="0" fontId="59" fillId="0" borderId="1" xfId="0" applyFont="1" applyBorder="1" applyAlignment="1" applyProtection="1">
      <alignment horizontal="center" vertical="center"/>
      <protection locked="0"/>
    </xf>
    <xf numFmtId="169" fontId="59" fillId="0" borderId="1" xfId="0" applyNumberFormat="1" applyFont="1" applyBorder="1" applyAlignment="1" applyProtection="1">
      <alignment horizontal="center" vertical="center"/>
      <protection locked="0"/>
    </xf>
    <xf numFmtId="169" fontId="59" fillId="0" borderId="1" xfId="33" applyNumberFormat="1" applyFont="1" applyBorder="1" applyAlignment="1" applyProtection="1">
      <alignment horizontal="center"/>
      <protection locked="0"/>
    </xf>
    <xf numFmtId="0" fontId="59" fillId="0" borderId="1" xfId="3" applyFont="1" applyBorder="1" applyAlignment="1">
      <alignment horizontal="center" vertical="center"/>
    </xf>
    <xf numFmtId="0" fontId="59" fillId="0" borderId="1" xfId="3" applyFont="1" applyBorder="1" applyAlignment="1">
      <alignment horizontal="center" wrapText="1"/>
    </xf>
    <xf numFmtId="0" fontId="59" fillId="0" borderId="1" xfId="3" applyFont="1" applyBorder="1" applyAlignment="1">
      <alignment horizontal="center"/>
    </xf>
    <xf numFmtId="169" fontId="59" fillId="0" borderId="1" xfId="3" applyNumberFormat="1" applyFont="1" applyBorder="1" applyAlignment="1">
      <alignment horizontal="center" vertical="center" wrapText="1"/>
    </xf>
    <xf numFmtId="49" fontId="1" fillId="0" borderId="0" xfId="0" applyNumberFormat="1" applyFont="1" applyAlignment="1">
      <alignment horizontal="left" vertical="top" wrapText="1"/>
    </xf>
    <xf numFmtId="0" fontId="1" fillId="0" borderId="0" xfId="0" applyFont="1" applyAlignment="1">
      <alignment horizontal="left" vertical="top"/>
    </xf>
    <xf numFmtId="49" fontId="59" fillId="0" borderId="0" xfId="0" applyNumberFormat="1" applyFont="1" applyAlignment="1">
      <alignment horizontal="left" vertical="top" wrapText="1"/>
    </xf>
    <xf numFmtId="49" fontId="1" fillId="0" borderId="0" xfId="0" applyNumberFormat="1" applyFont="1" applyAlignment="1">
      <alignment vertical="top" wrapText="1"/>
    </xf>
    <xf numFmtId="4" fontId="59" fillId="0" borderId="1" xfId="0" applyNumberFormat="1" applyFont="1" applyBorder="1" applyAlignment="1">
      <alignment horizontal="center" vertical="top"/>
    </xf>
    <xf numFmtId="0" fontId="59" fillId="0" borderId="1" xfId="0" applyFont="1" applyBorder="1" applyAlignment="1">
      <alignment horizontal="justify" vertical="top"/>
    </xf>
    <xf numFmtId="0" fontId="59" fillId="0" borderId="1" xfId="0" applyFont="1" applyBorder="1" applyAlignment="1">
      <alignment horizontal="center"/>
    </xf>
    <xf numFmtId="178" fontId="59" fillId="0" borderId="1" xfId="0" applyNumberFormat="1" applyFont="1" applyBorder="1" applyAlignment="1">
      <alignment horizontal="center" vertical="top"/>
    </xf>
    <xf numFmtId="0" fontId="59" fillId="0" borderId="1" xfId="3" applyFont="1" applyBorder="1" applyAlignment="1">
      <alignment vertical="top" wrapText="1"/>
    </xf>
    <xf numFmtId="0" fontId="59" fillId="0" borderId="1" xfId="3" applyFont="1" applyBorder="1"/>
    <xf numFmtId="0" fontId="59" fillId="0" borderId="1" xfId="3" applyFont="1" applyBorder="1" applyAlignment="1">
      <alignment horizontal="justify" vertical="top"/>
    </xf>
    <xf numFmtId="0" fontId="59" fillId="0" borderId="1" xfId="202" applyFont="1" applyBorder="1" applyAlignment="1">
      <alignment horizontal="justify" vertical="top"/>
    </xf>
    <xf numFmtId="0" fontId="59" fillId="0" borderId="1" xfId="202" applyFont="1" applyBorder="1"/>
    <xf numFmtId="0" fontId="99" fillId="0" borderId="1" xfId="3" applyFont="1" applyBorder="1" applyAlignment="1">
      <alignment horizontal="left" vertical="top" wrapText="1"/>
    </xf>
    <xf numFmtId="0" fontId="59" fillId="0" borderId="1" xfId="3" applyFont="1" applyBorder="1" applyAlignment="1">
      <alignment horizontal="right"/>
    </xf>
    <xf numFmtId="0" fontId="59" fillId="31" borderId="1" xfId="3" applyFont="1" applyFill="1" applyBorder="1" applyAlignment="1">
      <alignment horizontal="left" vertical="top" wrapText="1"/>
    </xf>
    <xf numFmtId="0" fontId="59" fillId="0" borderId="1" xfId="3" applyFont="1" applyBorder="1" applyAlignment="1">
      <alignment horizontal="left" vertical="top" wrapText="1"/>
    </xf>
    <xf numFmtId="2" fontId="59" fillId="0" borderId="1" xfId="33" applyNumberFormat="1" applyFont="1" applyBorder="1" applyAlignment="1">
      <alignment horizontal="center"/>
    </xf>
    <xf numFmtId="0" fontId="100" fillId="31" borderId="1" xfId="3" quotePrefix="1" applyFont="1" applyFill="1" applyBorder="1" applyAlignment="1">
      <alignment horizontal="justify" vertical="top"/>
    </xf>
    <xf numFmtId="0" fontId="59" fillId="0" borderId="1" xfId="0" applyFont="1" applyBorder="1"/>
    <xf numFmtId="49" fontId="59" fillId="0" borderId="1" xfId="33" applyNumberFormat="1" applyFont="1" applyBorder="1" applyAlignment="1">
      <alignment horizontal="left" vertical="top" wrapText="1"/>
    </xf>
    <xf numFmtId="0" fontId="59" fillId="0" borderId="1" xfId="0" applyFont="1" applyBorder="1" applyAlignment="1">
      <alignment horizontal="justify" vertical="top" wrapText="1"/>
    </xf>
    <xf numFmtId="0" fontId="59" fillId="0" borderId="1" xfId="108" applyFont="1" applyBorder="1" applyAlignment="1">
      <alignment vertical="top"/>
    </xf>
    <xf numFmtId="0" fontId="59" fillId="0" borderId="1" xfId="108" applyFont="1" applyBorder="1" applyAlignment="1">
      <alignment vertical="top" wrapText="1"/>
    </xf>
    <xf numFmtId="0" fontId="59" fillId="0" borderId="1" xfId="110" applyFont="1" applyBorder="1" applyAlignment="1">
      <alignment vertical="top"/>
    </xf>
    <xf numFmtId="0" fontId="59" fillId="0" borderId="1" xfId="0" applyFont="1" applyBorder="1" applyAlignment="1">
      <alignment horizontal="center" vertical="top"/>
    </xf>
    <xf numFmtId="0" fontId="59" fillId="0" borderId="1" xfId="0" applyFont="1" applyBorder="1" applyAlignment="1">
      <alignment horizontal="left" vertical="top" wrapText="1"/>
    </xf>
    <xf numFmtId="49" fontId="59" fillId="0" borderId="1" xfId="0" applyNumberFormat="1" applyFont="1" applyBorder="1" applyAlignment="1">
      <alignment horizontal="center" vertical="top" wrapText="1"/>
    </xf>
    <xf numFmtId="0" fontId="59" fillId="0" borderId="1" xfId="203" applyFont="1" applyBorder="1" applyAlignment="1">
      <alignment horizontal="justify" vertical="top"/>
    </xf>
    <xf numFmtId="49" fontId="59" fillId="0" borderId="1" xfId="203" applyNumberFormat="1" applyFont="1" applyBorder="1" applyAlignment="1">
      <alignment horizontal="center"/>
    </xf>
    <xf numFmtId="0" fontId="59" fillId="0" borderId="1" xfId="203" applyFont="1" applyBorder="1" applyAlignment="1">
      <alignment horizontal="center"/>
    </xf>
    <xf numFmtId="0" fontId="59" fillId="0" borderId="1" xfId="0" applyFont="1" applyBorder="1" applyAlignment="1">
      <alignment vertical="top" wrapText="1"/>
    </xf>
    <xf numFmtId="3" fontId="59" fillId="0" borderId="1" xfId="0" applyNumberFormat="1" applyFont="1" applyBorder="1" applyAlignment="1">
      <alignment horizontal="center" vertical="top"/>
    </xf>
    <xf numFmtId="49" fontId="59" fillId="0" borderId="1" xfId="0" applyNumberFormat="1" applyFont="1" applyBorder="1" applyAlignment="1">
      <alignment vertical="top" wrapText="1"/>
    </xf>
    <xf numFmtId="0" fontId="59" fillId="0" borderId="1" xfId="0" applyFont="1" applyBorder="1" applyAlignment="1">
      <alignment vertical="top"/>
    </xf>
    <xf numFmtId="49" fontId="59" fillId="0" borderId="1" xfId="203" applyNumberFormat="1" applyFont="1" applyBorder="1" applyAlignment="1">
      <alignment vertical="top" wrapText="1"/>
    </xf>
    <xf numFmtId="0" fontId="59" fillId="0" borderId="0" xfId="0" applyFont="1" applyAlignment="1">
      <alignment vertical="top" wrapText="1"/>
    </xf>
    <xf numFmtId="0" fontId="1" fillId="0" borderId="1" xfId="0" applyFont="1" applyBorder="1" applyAlignment="1">
      <alignment vertical="top" wrapText="1"/>
    </xf>
    <xf numFmtId="0" fontId="1" fillId="0" borderId="1" xfId="0" applyFont="1" applyBorder="1" applyAlignment="1">
      <alignment horizontal="center"/>
    </xf>
    <xf numFmtId="0" fontId="1" fillId="0" borderId="1" xfId="0" applyFont="1" applyBorder="1"/>
    <xf numFmtId="49" fontId="59" fillId="0" borderId="1" xfId="33" applyNumberFormat="1" applyFont="1" applyBorder="1" applyAlignment="1">
      <alignment vertical="top" wrapText="1"/>
    </xf>
    <xf numFmtId="0" fontId="59" fillId="0" borderId="0" xfId="204" applyFont="1" applyAlignment="1">
      <alignment vertical="top" wrapText="1"/>
    </xf>
    <xf numFmtId="0" fontId="59" fillId="0" borderId="1" xfId="204" applyFont="1" applyBorder="1" applyAlignment="1">
      <alignment vertical="top" wrapText="1"/>
    </xf>
    <xf numFmtId="0" fontId="59" fillId="0" borderId="1" xfId="3" applyFont="1" applyBorder="1" applyAlignment="1">
      <alignment vertical="top"/>
    </xf>
    <xf numFmtId="0" fontId="59" fillId="0" borderId="1" xfId="0" applyFont="1" applyBorder="1" applyAlignment="1">
      <alignment horizontal="left" vertical="top"/>
    </xf>
    <xf numFmtId="49" fontId="59" fillId="0" borderId="1" xfId="203" applyNumberFormat="1" applyFont="1" applyBorder="1" applyAlignment="1">
      <alignment horizontal="left" vertical="top" wrapText="1"/>
    </xf>
    <xf numFmtId="0" fontId="1" fillId="0" borderId="1" xfId="0" applyFont="1" applyBorder="1" applyAlignment="1">
      <alignment horizontal="left" vertical="top" wrapText="1"/>
    </xf>
    <xf numFmtId="0" fontId="1" fillId="0" borderId="1" xfId="0" quotePrefix="1" applyFont="1" applyBorder="1" applyAlignment="1">
      <alignment vertical="top" wrapText="1"/>
    </xf>
    <xf numFmtId="0" fontId="1" fillId="0" borderId="1" xfId="0" applyFont="1" applyBorder="1" applyAlignment="1">
      <alignment horizontal="center" vertical="top"/>
    </xf>
    <xf numFmtId="0" fontId="59" fillId="0" borderId="1" xfId="204" applyFont="1" applyBorder="1" applyAlignment="1">
      <alignment horizontal="justify" vertical="top" wrapText="1"/>
    </xf>
    <xf numFmtId="0" fontId="102" fillId="32" borderId="1" xfId="205" applyFont="1" applyFill="1" applyBorder="1" applyAlignment="1">
      <alignment horizontal="center" wrapText="1"/>
    </xf>
    <xf numFmtId="0" fontId="59" fillId="0" borderId="1" xfId="3" applyFont="1" applyBorder="1" applyAlignment="1">
      <alignment horizontal="left" vertical="top"/>
    </xf>
    <xf numFmtId="0" fontId="1" fillId="0" borderId="1" xfId="0" applyFont="1" applyBorder="1" applyAlignment="1">
      <alignment horizontal="justify" vertical="top"/>
    </xf>
    <xf numFmtId="0" fontId="1" fillId="0" borderId="1" xfId="0" applyFont="1" applyBorder="1" applyAlignment="1">
      <alignment horizontal="right"/>
    </xf>
    <xf numFmtId="0" fontId="59" fillId="0" borderId="1" xfId="0" applyFont="1" applyBorder="1" applyAlignment="1">
      <alignment horizontal="center" wrapText="1"/>
    </xf>
    <xf numFmtId="2" fontId="65" fillId="0" borderId="1" xfId="0" applyNumberFormat="1" applyFont="1" applyBorder="1" applyAlignment="1">
      <alignment horizontal="left" vertical="top"/>
    </xf>
    <xf numFmtId="2" fontId="65" fillId="0" borderId="1" xfId="0" applyNumberFormat="1" applyFont="1" applyBorder="1" applyAlignment="1">
      <alignment vertical="top"/>
    </xf>
    <xf numFmtId="2" fontId="103" fillId="0" borderId="1" xfId="0" applyNumberFormat="1" applyFont="1" applyBorder="1" applyAlignment="1">
      <alignment horizontal="center"/>
    </xf>
    <xf numFmtId="0" fontId="103" fillId="0" borderId="1" xfId="0" applyFont="1" applyBorder="1" applyAlignment="1">
      <alignment horizontal="center"/>
    </xf>
    <xf numFmtId="0" fontId="59" fillId="0" borderId="1" xfId="33" applyFont="1" applyBorder="1" applyAlignment="1">
      <alignment horizontal="center"/>
    </xf>
    <xf numFmtId="4" fontId="59" fillId="0" borderId="1" xfId="0" applyNumberFormat="1" applyFont="1" applyBorder="1" applyAlignment="1">
      <alignment horizontal="center" vertical="top" wrapText="1"/>
    </xf>
    <xf numFmtId="178" fontId="59" fillId="0" borderId="1" xfId="0" applyNumberFormat="1" applyFont="1" applyBorder="1" applyAlignment="1">
      <alignment horizontal="center" vertical="top" wrapText="1"/>
    </xf>
    <xf numFmtId="49" fontId="59" fillId="0" borderId="1" xfId="203" applyNumberFormat="1" applyFont="1" applyBorder="1" applyAlignment="1">
      <alignment horizontal="center" wrapText="1"/>
    </xf>
    <xf numFmtId="0" fontId="59" fillId="0" borderId="1" xfId="203" applyFont="1" applyBorder="1" applyAlignment="1">
      <alignment horizontal="center" wrapText="1"/>
    </xf>
    <xf numFmtId="0" fontId="1" fillId="0" borderId="1" xfId="0" applyFont="1" applyBorder="1" applyAlignment="1">
      <alignment horizontal="center" vertical="top" wrapText="1"/>
    </xf>
    <xf numFmtId="0" fontId="1" fillId="0" borderId="1" xfId="0" applyFont="1" applyBorder="1" applyAlignment="1">
      <alignment horizontal="justify" vertical="top" wrapText="1"/>
    </xf>
    <xf numFmtId="0" fontId="1" fillId="0" borderId="1" xfId="0" applyFont="1" applyBorder="1" applyAlignment="1">
      <alignment horizontal="right" wrapText="1"/>
    </xf>
    <xf numFmtId="0" fontId="1" fillId="0" borderId="1" xfId="0" applyFont="1" applyBorder="1" applyAlignment="1">
      <alignment horizontal="center" wrapText="1"/>
    </xf>
    <xf numFmtId="0" fontId="59" fillId="0" borderId="1" xfId="0" applyFont="1" applyBorder="1" applyAlignment="1">
      <alignment horizontal="center" vertical="top" wrapText="1"/>
    </xf>
    <xf numFmtId="178" fontId="59" fillId="0" borderId="0" xfId="0" applyNumberFormat="1" applyFont="1" applyAlignment="1">
      <alignment horizontal="center" vertical="top" wrapText="1"/>
    </xf>
    <xf numFmtId="0" fontId="59" fillId="0" borderId="0" xfId="0" applyFont="1" applyAlignment="1">
      <alignment horizontal="center" wrapText="1"/>
    </xf>
    <xf numFmtId="49" fontId="59" fillId="0" borderId="1" xfId="0" applyNumberFormat="1" applyFont="1" applyBorder="1" applyAlignment="1">
      <alignment horizontal="justify" vertical="top" wrapText="1"/>
    </xf>
    <xf numFmtId="0" fontId="104" fillId="0" borderId="1" xfId="0" applyFont="1" applyBorder="1" applyAlignment="1">
      <alignment vertical="top" wrapText="1"/>
    </xf>
    <xf numFmtId="0" fontId="104" fillId="0" borderId="1" xfId="0" applyFont="1" applyBorder="1" applyAlignment="1">
      <alignment wrapText="1"/>
    </xf>
    <xf numFmtId="0" fontId="102" fillId="0" borderId="1" xfId="0" applyFont="1" applyBorder="1" applyAlignment="1">
      <alignment vertical="top" wrapText="1"/>
    </xf>
    <xf numFmtId="0" fontId="71" fillId="0" borderId="0" xfId="0" applyFont="1" applyAlignment="1">
      <alignment horizontal="left" wrapText="1"/>
    </xf>
    <xf numFmtId="0" fontId="59" fillId="0" borderId="1" xfId="209" applyFont="1" applyBorder="1" applyAlignment="1">
      <alignment horizontal="center"/>
    </xf>
    <xf numFmtId="1" fontId="59" fillId="0" borderId="1" xfId="209" applyNumberFormat="1" applyFont="1" applyBorder="1" applyAlignment="1">
      <alignment horizontal="center"/>
    </xf>
    <xf numFmtId="180" fontId="59" fillId="0" borderId="1" xfId="209" quotePrefix="1" applyNumberFormat="1" applyFont="1" applyBorder="1" applyAlignment="1">
      <alignment horizontal="center" vertical="top"/>
    </xf>
    <xf numFmtId="0" fontId="59" fillId="0" borderId="1" xfId="209" applyFont="1" applyBorder="1" applyAlignment="1">
      <alignment horizontal="left" vertical="top"/>
    </xf>
    <xf numFmtId="1" fontId="59" fillId="0" borderId="1" xfId="210" applyNumberFormat="1" applyFont="1" applyBorder="1" applyAlignment="1">
      <alignment horizontal="center"/>
    </xf>
    <xf numFmtId="49" fontId="59" fillId="0" borderId="1" xfId="0" applyNumberFormat="1" applyFont="1" applyBorder="1" applyAlignment="1">
      <alignment horizontal="center" vertical="top"/>
    </xf>
    <xf numFmtId="0" fontId="59" fillId="0" borderId="1" xfId="0" quotePrefix="1" applyFont="1" applyBorder="1" applyAlignment="1">
      <alignment vertical="top" wrapText="1"/>
    </xf>
    <xf numFmtId="1" fontId="59" fillId="0" borderId="1" xfId="0" applyNumberFormat="1" applyFont="1" applyBorder="1" applyAlignment="1">
      <alignment horizontal="center" wrapText="1"/>
    </xf>
    <xf numFmtId="0" fontId="59" fillId="0" borderId="1" xfId="0" quotePrefix="1" applyFont="1" applyBorder="1" applyAlignment="1">
      <alignment horizontal="left" vertical="top" wrapText="1"/>
    </xf>
    <xf numFmtId="4" fontId="59" fillId="0" borderId="1" xfId="0" quotePrefix="1" applyNumberFormat="1" applyFont="1" applyBorder="1" applyAlignment="1">
      <alignment horizontal="left" vertical="top" wrapText="1"/>
    </xf>
    <xf numFmtId="1" fontId="59" fillId="0" borderId="1" xfId="0" applyNumberFormat="1" applyFont="1" applyBorder="1" applyAlignment="1">
      <alignment horizontal="center"/>
    </xf>
    <xf numFmtId="4" fontId="59" fillId="0" borderId="1" xfId="210" applyNumberFormat="1" applyFont="1" applyBorder="1" applyAlignment="1">
      <alignment horizontal="left" vertical="top" wrapText="1"/>
    </xf>
    <xf numFmtId="49" fontId="1" fillId="0" borderId="1" xfId="0" applyNumberFormat="1" applyFont="1" applyBorder="1" applyAlignment="1">
      <alignment horizontal="left" vertical="top" wrapText="1"/>
    </xf>
    <xf numFmtId="4" fontId="59" fillId="0" borderId="1" xfId="210" applyNumberFormat="1" applyFont="1" applyBorder="1" applyAlignment="1">
      <alignment horizontal="center"/>
    </xf>
    <xf numFmtId="180" fontId="59" fillId="0" borderId="1" xfId="0" quotePrefix="1" applyNumberFormat="1" applyFont="1" applyBorder="1" applyAlignment="1">
      <alignment horizontal="center" vertical="top"/>
    </xf>
    <xf numFmtId="4" fontId="59" fillId="0" borderId="1" xfId="0" quotePrefix="1" applyNumberFormat="1" applyFont="1" applyBorder="1" applyAlignment="1">
      <alignment horizontal="center" wrapText="1"/>
    </xf>
    <xf numFmtId="3" fontId="59" fillId="0" borderId="1" xfId="0" quotePrefix="1" applyNumberFormat="1" applyFont="1" applyBorder="1" applyAlignment="1">
      <alignment horizontal="center" wrapText="1"/>
    </xf>
    <xf numFmtId="4" fontId="59" fillId="0" borderId="1" xfId="210" quotePrefix="1" applyNumberFormat="1" applyFont="1" applyBorder="1" applyAlignment="1">
      <alignment horizontal="left" vertical="top" wrapText="1"/>
    </xf>
    <xf numFmtId="17" fontId="59" fillId="0" borderId="1" xfId="0" quotePrefix="1" applyNumberFormat="1" applyFont="1" applyBorder="1" applyAlignment="1">
      <alignment horizontal="center" vertical="center" wrapText="1"/>
    </xf>
    <xf numFmtId="0" fontId="59" fillId="0" borderId="1" xfId="4" applyFont="1" applyBorder="1"/>
    <xf numFmtId="0" fontId="59" fillId="0" borderId="1" xfId="213" applyFont="1" applyBorder="1" applyAlignment="1">
      <alignment horizontal="left" vertical="top" wrapText="1"/>
    </xf>
    <xf numFmtId="0" fontId="59" fillId="0" borderId="1" xfId="213" applyFont="1" applyBorder="1" applyAlignment="1">
      <alignment horizontal="center"/>
    </xf>
    <xf numFmtId="1" fontId="59" fillId="0" borderId="1" xfId="213" applyNumberFormat="1" applyFont="1" applyBorder="1" applyAlignment="1">
      <alignment horizontal="center"/>
    </xf>
    <xf numFmtId="0" fontId="59" fillId="0" borderId="1" xfId="213" applyFont="1" applyBorder="1" applyAlignment="1">
      <alignment horizontal="center" vertical="center"/>
    </xf>
    <xf numFmtId="0" fontId="59" fillId="0" borderId="1" xfId="213" quotePrefix="1" applyFont="1" applyBorder="1" applyAlignment="1">
      <alignment horizontal="left" vertical="top" wrapText="1"/>
    </xf>
    <xf numFmtId="0" fontId="1" fillId="0" borderId="1" xfId="213" applyFont="1" applyBorder="1" applyAlignment="1">
      <alignment horizontal="left" vertical="top" wrapText="1"/>
    </xf>
    <xf numFmtId="4" fontId="59" fillId="0" borderId="1" xfId="0" applyNumberFormat="1" applyFont="1" applyBorder="1" applyAlignment="1">
      <alignment horizontal="center" wrapText="1"/>
    </xf>
    <xf numFmtId="169" fontId="59" fillId="0" borderId="0" xfId="0" applyNumberFormat="1" applyFont="1" applyAlignment="1">
      <alignment horizontal="right" vertical="center"/>
    </xf>
    <xf numFmtId="0" fontId="19" fillId="0" borderId="1" xfId="0" applyFont="1" applyBorder="1" applyAlignment="1">
      <alignment vertical="top" wrapText="1"/>
    </xf>
    <xf numFmtId="0" fontId="0" fillId="0" borderId="0" xfId="0" applyAlignment="1">
      <alignment wrapText="1"/>
    </xf>
    <xf numFmtId="0" fontId="71" fillId="0" borderId="0" xfId="0" applyFont="1"/>
    <xf numFmtId="4" fontId="85" fillId="0" borderId="0" xfId="0" applyNumberFormat="1" applyFont="1" applyAlignment="1">
      <alignment horizontal="center" wrapText="1"/>
    </xf>
    <xf numFmtId="0" fontId="70" fillId="30" borderId="0" xfId="0" applyFont="1" applyFill="1" applyAlignment="1">
      <alignment horizontal="center" vertical="center"/>
    </xf>
    <xf numFmtId="4" fontId="70" fillId="30" borderId="0" xfId="0" applyNumberFormat="1" applyFont="1" applyFill="1" applyAlignment="1">
      <alignment horizontal="center" vertical="center" wrapText="1"/>
    </xf>
    <xf numFmtId="0" fontId="71" fillId="4" borderId="0" xfId="0" applyFont="1" applyFill="1" applyAlignment="1">
      <alignment vertical="center"/>
    </xf>
    <xf numFmtId="4" fontId="71" fillId="4" borderId="0" xfId="0" applyNumberFormat="1" applyFont="1" applyFill="1" applyAlignment="1">
      <alignment horizontal="center" vertical="center" wrapText="1"/>
    </xf>
    <xf numFmtId="4" fontId="71" fillId="0" borderId="0" xfId="0" applyNumberFormat="1" applyFont="1" applyAlignment="1">
      <alignment horizontal="center" wrapText="1"/>
    </xf>
    <xf numFmtId="0" fontId="70" fillId="28" borderId="0" xfId="0" applyFont="1" applyFill="1" applyAlignment="1">
      <alignment horizontal="right" vertical="center"/>
    </xf>
    <xf numFmtId="49" fontId="70" fillId="28" borderId="0" xfId="0" applyNumberFormat="1" applyFont="1" applyFill="1" applyAlignment="1">
      <alignment horizontal="center" vertical="center"/>
    </xf>
    <xf numFmtId="0" fontId="70" fillId="28" borderId="0" xfId="0" applyFont="1" applyFill="1" applyAlignment="1">
      <alignment horizontal="left" vertical="center"/>
    </xf>
    <xf numFmtId="0" fontId="70" fillId="28" borderId="0" xfId="0" applyFont="1" applyFill="1" applyAlignment="1">
      <alignment horizontal="center"/>
    </xf>
    <xf numFmtId="2" fontId="70" fillId="28" borderId="0" xfId="0" applyNumberFormat="1" applyFont="1" applyFill="1" applyAlignment="1">
      <alignment horizontal="center"/>
    </xf>
    <xf numFmtId="0" fontId="71" fillId="28" borderId="0" xfId="0" applyFont="1" applyFill="1"/>
    <xf numFmtId="0" fontId="70" fillId="0" borderId="0" xfId="0" applyFont="1"/>
    <xf numFmtId="49" fontId="71" fillId="0" borderId="0" xfId="0" applyNumberFormat="1" applyFont="1" applyAlignment="1">
      <alignment horizontal="right" vertical="top"/>
    </xf>
    <xf numFmtId="49" fontId="71" fillId="0" borderId="0" xfId="0" applyNumberFormat="1" applyFont="1" applyAlignment="1">
      <alignment horizontal="left" vertical="top"/>
    </xf>
    <xf numFmtId="2" fontId="71" fillId="0" borderId="0" xfId="0" applyNumberFormat="1" applyFont="1" applyAlignment="1">
      <alignment horizontal="center"/>
    </xf>
    <xf numFmtId="176" fontId="71" fillId="0" borderId="0" xfId="0" applyNumberFormat="1" applyFont="1" applyAlignment="1">
      <alignment horizontal="center"/>
    </xf>
    <xf numFmtId="2" fontId="71" fillId="0" borderId="0" xfId="0" applyNumberFormat="1" applyFont="1" applyAlignment="1">
      <alignment horizontal="right" vertical="top"/>
    </xf>
    <xf numFmtId="4" fontId="71" fillId="0" borderId="0" xfId="0" applyNumberFormat="1" applyFont="1" applyAlignment="1">
      <alignment horizontal="right"/>
    </xf>
    <xf numFmtId="2" fontId="70" fillId="0" borderId="0" xfId="0" applyNumberFormat="1" applyFont="1" applyAlignment="1">
      <alignment horizontal="right" vertical="top"/>
    </xf>
    <xf numFmtId="49" fontId="70" fillId="0" borderId="0" xfId="0" applyNumberFormat="1" applyFont="1" applyAlignment="1">
      <alignment horizontal="left" vertical="top"/>
    </xf>
    <xf numFmtId="0" fontId="71" fillId="0" borderId="0" xfId="0" applyFont="1" applyAlignment="1">
      <alignment wrapText="1"/>
    </xf>
    <xf numFmtId="0" fontId="71" fillId="0" borderId="9" xfId="0" applyFont="1" applyBorder="1" applyAlignment="1">
      <alignment horizontal="left" vertical="top" wrapText="1"/>
    </xf>
    <xf numFmtId="0" fontId="71" fillId="0" borderId="9" xfId="0" applyFont="1" applyBorder="1" applyAlignment="1">
      <alignment horizontal="center"/>
    </xf>
    <xf numFmtId="4" fontId="71" fillId="0" borderId="9" xfId="0" applyNumberFormat="1" applyFont="1" applyBorder="1" applyAlignment="1">
      <alignment horizontal="center"/>
    </xf>
    <xf numFmtId="2" fontId="71" fillId="0" borderId="9" xfId="0" applyNumberFormat="1" applyFont="1" applyBorder="1" applyAlignment="1">
      <alignment horizontal="center"/>
    </xf>
    <xf numFmtId="2" fontId="83" fillId="0" borderId="0" xfId="0" applyNumberFormat="1" applyFont="1" applyAlignment="1">
      <alignment horizontal="center"/>
    </xf>
    <xf numFmtId="0" fontId="70" fillId="0" borderId="0" xfId="0" applyFont="1" applyAlignment="1">
      <alignment horizontal="left" vertical="center"/>
    </xf>
    <xf numFmtId="0" fontId="71" fillId="0" borderId="0" xfId="0" applyFont="1" applyAlignment="1">
      <alignment horizontal="center" vertical="center"/>
    </xf>
    <xf numFmtId="4" fontId="83" fillId="0" borderId="0" xfId="0" applyNumberFormat="1" applyFont="1" applyAlignment="1">
      <alignment horizontal="center" vertical="center"/>
    </xf>
    <xf numFmtId="4" fontId="83" fillId="0" borderId="0" xfId="0" applyNumberFormat="1" applyFont="1" applyAlignment="1">
      <alignment horizontal="center"/>
    </xf>
    <xf numFmtId="4" fontId="71" fillId="0" borderId="0" xfId="0" applyNumberFormat="1" applyFont="1" applyAlignment="1">
      <alignment horizontal="center"/>
    </xf>
    <xf numFmtId="0" fontId="71" fillId="0" borderId="0" xfId="0" applyFont="1" applyAlignment="1">
      <alignment vertical="top" wrapText="1"/>
    </xf>
    <xf numFmtId="0" fontId="71" fillId="0" borderId="9" xfId="0" applyFont="1" applyBorder="1" applyAlignment="1">
      <alignment horizontal="left" wrapText="1"/>
    </xf>
    <xf numFmtId="0" fontId="70" fillId="0" borderId="0" xfId="0" applyFont="1" applyAlignment="1">
      <alignment horizontal="left" vertical="top"/>
    </xf>
    <xf numFmtId="0" fontId="71" fillId="0" borderId="0" xfId="0" quotePrefix="1" applyFont="1" applyAlignment="1">
      <alignment horizontal="left" vertical="center" wrapText="1"/>
    </xf>
    <xf numFmtId="0" fontId="83" fillId="0" borderId="0" xfId="0" applyFont="1" applyAlignment="1">
      <alignment horizontal="center" vertical="center"/>
    </xf>
    <xf numFmtId="2" fontId="71" fillId="0" borderId="0" xfId="0" applyNumberFormat="1" applyFont="1" applyAlignment="1">
      <alignment horizontal="center" vertical="center"/>
    </xf>
    <xf numFmtId="0" fontId="71" fillId="0" borderId="0" xfId="0" applyFont="1" applyAlignment="1">
      <alignment horizontal="left" vertical="center" wrapText="1"/>
    </xf>
    <xf numFmtId="0" fontId="83" fillId="0" borderId="0" xfId="0" applyFont="1" applyAlignment="1">
      <alignment horizontal="center" vertical="center" wrapText="1"/>
    </xf>
    <xf numFmtId="49" fontId="71" fillId="0" borderId="0" xfId="0" applyNumberFormat="1" applyFont="1" applyAlignment="1">
      <alignment horizontal="left" vertical="center" wrapText="1"/>
    </xf>
    <xf numFmtId="0" fontId="71" fillId="0" borderId="9" xfId="0" quotePrefix="1" applyFont="1" applyBorder="1" applyAlignment="1">
      <alignment horizontal="left" vertical="top" wrapText="1"/>
    </xf>
    <xf numFmtId="0" fontId="71" fillId="0" borderId="9" xfId="0" applyFont="1" applyBorder="1" applyAlignment="1">
      <alignment horizontal="center" wrapText="1"/>
    </xf>
    <xf numFmtId="0" fontId="71" fillId="0" borderId="0" xfId="0" applyFont="1" applyAlignment="1">
      <alignment horizontal="right" vertical="center"/>
    </xf>
    <xf numFmtId="0" fontId="71" fillId="0" borderId="0" xfId="0" quotePrefix="1" applyFont="1" applyAlignment="1">
      <alignment horizontal="left" vertical="top" wrapText="1"/>
    </xf>
    <xf numFmtId="49" fontId="71" fillId="0" borderId="9" xfId="0" applyNumberFormat="1" applyFont="1" applyBorder="1" applyAlignment="1">
      <alignment horizontal="left" wrapText="1"/>
    </xf>
    <xf numFmtId="49" fontId="70" fillId="0" borderId="0" xfId="0" applyNumberFormat="1" applyFont="1" applyAlignment="1">
      <alignment horizontal="left" vertical="top" wrapText="1"/>
    </xf>
    <xf numFmtId="49" fontId="70" fillId="0" borderId="0" xfId="0" applyNumberFormat="1" applyFont="1" applyAlignment="1">
      <alignment horizontal="center" vertical="top"/>
    </xf>
    <xf numFmtId="0" fontId="70" fillId="0" borderId="0" xfId="0" applyFont="1" applyAlignment="1">
      <alignment horizontal="left" wrapText="1"/>
    </xf>
    <xf numFmtId="0" fontId="71" fillId="0" borderId="0" xfId="0" applyFont="1" applyAlignment="1">
      <alignment horizontal="center" wrapText="1"/>
    </xf>
    <xf numFmtId="2" fontId="83" fillId="0" borderId="0" xfId="0" applyNumberFormat="1" applyFont="1" applyAlignment="1">
      <alignment horizontal="center" wrapText="1"/>
    </xf>
    <xf numFmtId="2" fontId="70" fillId="0" borderId="0" xfId="0" applyNumberFormat="1" applyFont="1" applyAlignment="1">
      <alignment horizontal="right" vertical="top" wrapText="1"/>
    </xf>
    <xf numFmtId="49" fontId="71" fillId="0" borderId="0" xfId="0" applyNumberFormat="1" applyFont="1" applyAlignment="1">
      <alignment horizontal="center" vertical="top"/>
    </xf>
    <xf numFmtId="0" fontId="71" fillId="0" borderId="9" xfId="0" applyFont="1" applyBorder="1" applyAlignment="1">
      <alignment horizontal="left"/>
    </xf>
    <xf numFmtId="0" fontId="71" fillId="0" borderId="9" xfId="0" applyFont="1" applyBorder="1" applyAlignment="1">
      <alignment horizontal="justify"/>
    </xf>
    <xf numFmtId="2" fontId="83" fillId="0" borderId="0" xfId="0" applyNumberFormat="1" applyFont="1" applyAlignment="1">
      <alignment horizontal="right" vertical="top"/>
    </xf>
    <xf numFmtId="49" fontId="87" fillId="0" borderId="0" xfId="0" applyNumberFormat="1" applyFont="1" applyAlignment="1">
      <alignment horizontal="left" vertical="top"/>
    </xf>
    <xf numFmtId="49" fontId="83" fillId="0" borderId="0" xfId="0" applyNumberFormat="1" applyFont="1" applyAlignment="1">
      <alignment horizontal="center" vertical="top"/>
    </xf>
    <xf numFmtId="0" fontId="83" fillId="0" borderId="0" xfId="0" applyFont="1" applyAlignment="1">
      <alignment horizontal="left" vertical="top" wrapText="1"/>
    </xf>
    <xf numFmtId="4" fontId="83" fillId="0" borderId="0" xfId="0" applyNumberFormat="1" applyFont="1" applyAlignment="1">
      <alignment horizontal="right"/>
    </xf>
    <xf numFmtId="176" fontId="83" fillId="0" borderId="0" xfId="0" applyNumberFormat="1" applyFont="1" applyAlignment="1">
      <alignment horizontal="center"/>
    </xf>
    <xf numFmtId="0" fontId="83" fillId="0" borderId="0" xfId="0" applyFont="1"/>
    <xf numFmtId="0" fontId="83" fillId="0" borderId="0" xfId="0" applyFont="1" applyAlignment="1">
      <alignment horizontal="center"/>
    </xf>
    <xf numFmtId="49" fontId="71" fillId="0" borderId="0" xfId="0" applyNumberFormat="1" applyFont="1" applyAlignment="1">
      <alignment horizontal="center"/>
    </xf>
    <xf numFmtId="4" fontId="71" fillId="0" borderId="0" xfId="0" applyNumberFormat="1" applyFont="1"/>
    <xf numFmtId="49" fontId="70" fillId="28" borderId="0" xfId="0" applyNumberFormat="1" applyFont="1" applyFill="1" applyAlignment="1">
      <alignment horizontal="right" vertical="center"/>
    </xf>
    <xf numFmtId="49" fontId="71" fillId="28" borderId="0" xfId="0" applyNumberFormat="1" applyFont="1" applyFill="1" applyAlignment="1">
      <alignment horizontal="left" vertical="center"/>
    </xf>
    <xf numFmtId="0" fontId="70" fillId="28" borderId="0" xfId="0" applyFont="1" applyFill="1" applyAlignment="1">
      <alignment vertical="center"/>
    </xf>
    <xf numFmtId="0" fontId="71" fillId="0" borderId="0" xfId="0" applyFont="1" applyAlignment="1">
      <alignment vertical="center"/>
    </xf>
    <xf numFmtId="49" fontId="70" fillId="28" borderId="0" xfId="0" applyNumberFormat="1" applyFont="1" applyFill="1" applyAlignment="1">
      <alignment horizontal="left" vertical="center"/>
    </xf>
    <xf numFmtId="0" fontId="71" fillId="28" borderId="0" xfId="0" applyFont="1" applyFill="1" applyAlignment="1">
      <alignment horizontal="center" vertical="center"/>
    </xf>
    <xf numFmtId="2" fontId="71" fillId="28" borderId="0" xfId="0" applyNumberFormat="1" applyFont="1" applyFill="1" applyAlignment="1">
      <alignment horizontal="center" vertical="center"/>
    </xf>
    <xf numFmtId="49" fontId="70" fillId="0" borderId="0" xfId="0" applyNumberFormat="1" applyFont="1" applyAlignment="1">
      <alignment horizontal="left"/>
    </xf>
    <xf numFmtId="49" fontId="70" fillId="0" borderId="0" xfId="0" applyNumberFormat="1" applyFont="1" applyAlignment="1">
      <alignment vertical="top"/>
    </xf>
    <xf numFmtId="0" fontId="71" fillId="0" borderId="0" xfId="0" applyFont="1" applyAlignment="1">
      <alignment horizontal="justify"/>
    </xf>
    <xf numFmtId="49" fontId="71" fillId="0" borderId="0" xfId="0" applyNumberFormat="1" applyFont="1" applyAlignment="1">
      <alignment vertical="top"/>
    </xf>
    <xf numFmtId="49" fontId="71" fillId="0" borderId="0" xfId="0" applyNumberFormat="1" applyFont="1" applyAlignment="1">
      <alignment horizontal="left"/>
    </xf>
    <xf numFmtId="0" fontId="71" fillId="0" borderId="0" xfId="0" applyFont="1" applyAlignment="1">
      <alignment horizontal="left" vertical="top"/>
    </xf>
    <xf numFmtId="0" fontId="71" fillId="0" borderId="9" xfId="0" quotePrefix="1" applyFont="1" applyBorder="1"/>
    <xf numFmtId="0" fontId="71" fillId="0" borderId="3" xfId="0" quotePrefix="1" applyFont="1" applyBorder="1"/>
    <xf numFmtId="0" fontId="71" fillId="0" borderId="3" xfId="0" applyFont="1" applyBorder="1" applyAlignment="1">
      <alignment horizontal="center"/>
    </xf>
    <xf numFmtId="0" fontId="71" fillId="0" borderId="0" xfId="0" applyFont="1" applyAlignment="1">
      <alignment horizontal="right"/>
    </xf>
    <xf numFmtId="0" fontId="70" fillId="0" borderId="0" xfId="0" applyFont="1" applyAlignment="1">
      <alignment horizontal="justify"/>
    </xf>
    <xf numFmtId="0" fontId="71" fillId="0" borderId="9" xfId="0" quotePrefix="1" applyFont="1" applyBorder="1" applyAlignment="1">
      <alignment horizontal="justify"/>
    </xf>
    <xf numFmtId="2" fontId="71" fillId="0" borderId="0" xfId="0" applyNumberFormat="1" applyFont="1" applyAlignment="1">
      <alignment horizontal="left" vertical="top"/>
    </xf>
    <xf numFmtId="0" fontId="71" fillId="0" borderId="0" xfId="0" applyFont="1" applyAlignment="1">
      <alignment horizontal="justify" vertical="top" wrapText="1"/>
    </xf>
    <xf numFmtId="0" fontId="71" fillId="0" borderId="9" xfId="0" applyFont="1" applyBorder="1" applyAlignment="1">
      <alignment wrapText="1"/>
    </xf>
    <xf numFmtId="0" fontId="71" fillId="0" borderId="0" xfId="0" quotePrefix="1" applyFont="1" applyAlignment="1">
      <alignment horizontal="justify"/>
    </xf>
    <xf numFmtId="0" fontId="71" fillId="0" borderId="0" xfId="0" applyFont="1" applyAlignment="1">
      <alignment horizontal="justify" vertical="center"/>
    </xf>
    <xf numFmtId="0" fontId="71" fillId="0" borderId="0" xfId="0" applyFont="1" applyAlignment="1">
      <alignment vertical="top"/>
    </xf>
    <xf numFmtId="0" fontId="71" fillId="0" borderId="0" xfId="0" applyFont="1" applyAlignment="1">
      <alignment horizontal="justify" vertical="top"/>
    </xf>
    <xf numFmtId="0" fontId="71" fillId="0" borderId="0" xfId="0" quotePrefix="1" applyFont="1" applyAlignment="1">
      <alignment horizontal="justify" vertical="top"/>
    </xf>
    <xf numFmtId="0" fontId="71" fillId="0" borderId="9" xfId="0" quotePrefix="1" applyFont="1" applyBorder="1" applyAlignment="1">
      <alignment horizontal="justify" vertical="top"/>
    </xf>
    <xf numFmtId="0" fontId="71" fillId="0" borderId="0" xfId="0" quotePrefix="1" applyFont="1"/>
    <xf numFmtId="2" fontId="83" fillId="0" borderId="0" xfId="0" applyNumberFormat="1" applyFont="1" applyAlignment="1">
      <alignment horizontal="center" vertical="center"/>
    </xf>
    <xf numFmtId="0" fontId="71" fillId="0" borderId="9" xfId="0" quotePrefix="1" applyFont="1" applyBorder="1" applyAlignment="1">
      <alignment horizontal="left"/>
    </xf>
    <xf numFmtId="49" fontId="71" fillId="28" borderId="0" xfId="0" applyNumberFormat="1" applyFont="1" applyFill="1" applyAlignment="1">
      <alignment horizontal="right" vertical="top"/>
    </xf>
    <xf numFmtId="4" fontId="71" fillId="28" borderId="0" xfId="0" applyNumberFormat="1" applyFont="1" applyFill="1" applyAlignment="1">
      <alignment horizontal="center"/>
    </xf>
    <xf numFmtId="2" fontId="71" fillId="28" borderId="0" xfId="0" applyNumberFormat="1" applyFont="1" applyFill="1" applyAlignment="1">
      <alignment horizontal="center"/>
    </xf>
    <xf numFmtId="0" fontId="71" fillId="0" borderId="0" xfId="0" applyFont="1" applyAlignment="1">
      <alignment horizontal="justify" wrapText="1"/>
    </xf>
    <xf numFmtId="0" fontId="70" fillId="0" borderId="0" xfId="0" applyFont="1" applyAlignment="1">
      <alignment horizontal="justify" wrapText="1"/>
    </xf>
    <xf numFmtId="0" fontId="71" fillId="0" borderId="9" xfId="0" applyFont="1" applyBorder="1" applyAlignment="1">
      <alignment horizontal="justify" wrapText="1"/>
    </xf>
    <xf numFmtId="2" fontId="71" fillId="0" borderId="9" xfId="0" applyNumberFormat="1" applyFont="1" applyBorder="1" applyAlignment="1">
      <alignment horizontal="right" vertical="top"/>
    </xf>
    <xf numFmtId="49" fontId="71" fillId="0" borderId="9" xfId="0" applyNumberFormat="1" applyFont="1" applyBorder="1" applyAlignment="1">
      <alignment horizontal="left" vertical="top"/>
    </xf>
    <xf numFmtId="49" fontId="71" fillId="0" borderId="9" xfId="0" applyNumberFormat="1" applyFont="1" applyBorder="1" applyAlignment="1">
      <alignment horizontal="center" vertical="top"/>
    </xf>
    <xf numFmtId="0" fontId="71" fillId="0" borderId="9" xfId="0" quotePrefix="1" applyFont="1" applyBorder="1" applyAlignment="1">
      <alignment wrapText="1"/>
    </xf>
    <xf numFmtId="0" fontId="71" fillId="0" borderId="9" xfId="0" quotePrefix="1" applyFont="1" applyBorder="1" applyAlignment="1">
      <alignment horizontal="justify" wrapText="1"/>
    </xf>
    <xf numFmtId="49" fontId="71" fillId="0" borderId="0" xfId="0" applyNumberFormat="1" applyFont="1" applyAlignment="1">
      <alignment horizontal="justify" wrapText="1"/>
    </xf>
    <xf numFmtId="0" fontId="70" fillId="0" borderId="0" xfId="0" applyFont="1" applyAlignment="1">
      <alignment wrapText="1"/>
    </xf>
    <xf numFmtId="0" fontId="83" fillId="0" borderId="0" xfId="0" applyFont="1" applyAlignment="1">
      <alignment horizontal="justify" vertical="top"/>
    </xf>
    <xf numFmtId="0" fontId="71" fillId="0" borderId="0" xfId="0" quotePrefix="1" applyFont="1" applyAlignment="1">
      <alignment wrapText="1"/>
    </xf>
    <xf numFmtId="49" fontId="71" fillId="0" borderId="0" xfId="0" applyNumberFormat="1" applyFont="1" applyAlignment="1">
      <alignment horizontal="justify" vertical="top"/>
    </xf>
    <xf numFmtId="0" fontId="70" fillId="0" borderId="0" xfId="0" applyFont="1" applyAlignment="1">
      <alignment horizontal="justify" vertical="top" wrapText="1"/>
    </xf>
    <xf numFmtId="0" fontId="71" fillId="0" borderId="0" xfId="201" applyFont="1" applyAlignment="1">
      <alignment horizontal="justify" vertical="center" wrapText="1"/>
    </xf>
    <xf numFmtId="0" fontId="71" fillId="0" borderId="9" xfId="0" applyFont="1" applyBorder="1" applyAlignment="1">
      <alignment horizontal="justify" vertical="center" wrapText="1"/>
    </xf>
    <xf numFmtId="2" fontId="71" fillId="0" borderId="0" xfId="0" applyNumberFormat="1" applyFont="1" applyAlignment="1">
      <alignment horizontal="justify" vertical="top"/>
    </xf>
    <xf numFmtId="177" fontId="71" fillId="0" borderId="0" xfId="0" applyNumberFormat="1" applyFont="1"/>
    <xf numFmtId="0" fontId="70" fillId="0" borderId="0" xfId="0" applyFont="1" applyAlignment="1">
      <alignment vertical="top"/>
    </xf>
    <xf numFmtId="2" fontId="71" fillId="0" borderId="0" xfId="0" applyNumberFormat="1" applyFont="1" applyAlignment="1">
      <alignment vertical="top"/>
    </xf>
    <xf numFmtId="0" fontId="71" fillId="0" borderId="9" xfId="0" applyFont="1" applyBorder="1" applyAlignment="1">
      <alignment horizontal="justify" vertical="top"/>
    </xf>
    <xf numFmtId="0" fontId="83" fillId="0" borderId="0" xfId="0" applyFont="1" applyAlignment="1">
      <alignment horizontal="justify" wrapText="1"/>
    </xf>
    <xf numFmtId="0" fontId="71" fillId="0" borderId="3" xfId="0" applyFont="1" applyBorder="1" applyAlignment="1">
      <alignment horizontal="justify" wrapText="1"/>
    </xf>
    <xf numFmtId="49" fontId="70" fillId="30" borderId="0" xfId="0" applyNumberFormat="1" applyFont="1" applyFill="1" applyAlignment="1">
      <alignment horizontal="right" vertical="center"/>
    </xf>
    <xf numFmtId="0" fontId="63" fillId="0" borderId="0" xfId="0" applyFont="1" applyAlignment="1">
      <alignment horizontal="justify" vertical="top" wrapText="1"/>
    </xf>
    <xf numFmtId="49" fontId="88" fillId="28" borderId="0" xfId="0" applyNumberFormat="1" applyFont="1" applyFill="1" applyAlignment="1">
      <alignment horizontal="left" vertical="center"/>
    </xf>
    <xf numFmtId="0" fontId="88" fillId="28" borderId="0" xfId="0" applyFont="1" applyFill="1" applyAlignment="1">
      <alignment horizontal="left" vertical="center"/>
    </xf>
    <xf numFmtId="4" fontId="89" fillId="28" borderId="0" xfId="0" applyNumberFormat="1" applyFont="1" applyFill="1" applyAlignment="1">
      <alignment horizontal="center" vertical="center"/>
    </xf>
    <xf numFmtId="2" fontId="89" fillId="28" borderId="0" xfId="0" applyNumberFormat="1" applyFont="1" applyFill="1" applyAlignment="1">
      <alignment horizontal="center" vertical="center"/>
    </xf>
    <xf numFmtId="4" fontId="90" fillId="0" borderId="0" xfId="0" applyNumberFormat="1" applyFont="1" applyAlignment="1">
      <alignment horizontal="center" wrapText="1"/>
    </xf>
    <xf numFmtId="0" fontId="71" fillId="0" borderId="0" xfId="0" applyFont="1" applyAlignment="1">
      <alignment horizontal="right" vertical="top"/>
    </xf>
    <xf numFmtId="0" fontId="91" fillId="0" borderId="0" xfId="0" applyFont="1"/>
    <xf numFmtId="4" fontId="91" fillId="0" borderId="0" xfId="0" applyNumberFormat="1" applyFont="1" applyAlignment="1">
      <alignment horizontal="center" wrapText="1"/>
    </xf>
    <xf numFmtId="0" fontId="71" fillId="0" borderId="0" xfId="0" quotePrefix="1" applyFont="1" applyAlignment="1">
      <alignment horizontal="center" wrapText="1"/>
    </xf>
    <xf numFmtId="0" fontId="70" fillId="0" borderId="0" xfId="0" quotePrefix="1" applyFont="1" applyAlignment="1">
      <alignment horizontal="justify" vertical="top"/>
    </xf>
    <xf numFmtId="0" fontId="71" fillId="0" borderId="9" xfId="0" quotePrefix="1" applyFont="1" applyBorder="1" applyAlignment="1">
      <alignment vertical="center" wrapText="1"/>
    </xf>
    <xf numFmtId="49" fontId="71" fillId="0" borderId="9" xfId="0" applyNumberFormat="1" applyFont="1" applyBorder="1" applyAlignment="1">
      <alignment horizontal="center" vertical="center"/>
    </xf>
    <xf numFmtId="4" fontId="71" fillId="0" borderId="9" xfId="0" applyNumberFormat="1" applyFont="1" applyBorder="1" applyAlignment="1">
      <alignment horizontal="center" vertical="center"/>
    </xf>
    <xf numFmtId="2" fontId="70" fillId="0" borderId="0" xfId="0" applyNumberFormat="1" applyFont="1" applyAlignment="1">
      <alignment horizontal="left" vertical="top"/>
    </xf>
    <xf numFmtId="0" fontId="87" fillId="0" borderId="0" xfId="0" applyFont="1" applyAlignment="1">
      <alignment horizontal="justify" vertical="top"/>
    </xf>
    <xf numFmtId="0" fontId="71" fillId="0" borderId="0" xfId="0" quotePrefix="1" applyFont="1" applyAlignment="1">
      <alignment horizontal="justify" vertical="top" wrapText="1"/>
    </xf>
    <xf numFmtId="14" fontId="70" fillId="0" borderId="0" xfId="0" applyNumberFormat="1" applyFont="1" applyAlignment="1">
      <alignment horizontal="left" vertical="top"/>
    </xf>
    <xf numFmtId="0" fontId="71" fillId="0" borderId="9" xfId="0" quotePrefix="1" applyFont="1" applyBorder="1" applyAlignment="1">
      <alignment horizontal="center" wrapText="1"/>
    </xf>
    <xf numFmtId="0" fontId="71" fillId="0" borderId="9" xfId="0" quotePrefix="1" applyFont="1" applyBorder="1" applyAlignment="1">
      <alignment horizontal="justify" vertical="top" wrapText="1"/>
    </xf>
    <xf numFmtId="2" fontId="87" fillId="0" borderId="0" xfId="0" applyNumberFormat="1" applyFont="1" applyAlignment="1">
      <alignment horizontal="right" vertical="top"/>
    </xf>
    <xf numFmtId="0" fontId="83" fillId="0" borderId="0" xfId="0" applyFont="1" applyAlignment="1">
      <alignment horizontal="left" vertical="top"/>
    </xf>
    <xf numFmtId="0" fontId="83" fillId="0" borderId="0" xfId="0" quotePrefix="1" applyFont="1" applyAlignment="1">
      <alignment horizontal="justify" vertical="top" wrapText="1"/>
    </xf>
    <xf numFmtId="0" fontId="83" fillId="0" borderId="0" xfId="0" quotePrefix="1" applyFont="1" applyAlignment="1">
      <alignment horizontal="center" wrapText="1"/>
    </xf>
    <xf numFmtId="4" fontId="83" fillId="0" borderId="0" xfId="0" applyNumberFormat="1" applyFont="1" applyAlignment="1">
      <alignment horizontal="center" wrapText="1"/>
    </xf>
    <xf numFmtId="2" fontId="71" fillId="0" borderId="0" xfId="0" quotePrefix="1" applyNumberFormat="1" applyFont="1" applyAlignment="1">
      <alignment horizontal="center" wrapText="1"/>
    </xf>
    <xf numFmtId="2" fontId="92" fillId="0" borderId="0" xfId="0" applyNumberFormat="1" applyFont="1" applyAlignment="1">
      <alignment horizontal="left" vertical="top"/>
    </xf>
    <xf numFmtId="0" fontId="92" fillId="0" borderId="0" xfId="0" applyFont="1" applyAlignment="1">
      <alignment horizontal="left" vertical="top"/>
    </xf>
    <xf numFmtId="0" fontId="93" fillId="0" borderId="0" xfId="0" applyFont="1" applyAlignment="1">
      <alignment horizontal="justify" vertical="top"/>
    </xf>
    <xf numFmtId="0" fontId="92" fillId="0" borderId="0" xfId="0" applyFont="1" applyAlignment="1">
      <alignment horizontal="center" wrapText="1"/>
    </xf>
    <xf numFmtId="0" fontId="93" fillId="0" borderId="0" xfId="0" applyFont="1" applyAlignment="1">
      <alignment horizontal="center"/>
    </xf>
    <xf numFmtId="0" fontId="92" fillId="0" borderId="0" xfId="0" applyFont="1" applyAlignment="1">
      <alignment horizontal="right" vertical="top"/>
    </xf>
    <xf numFmtId="0" fontId="92" fillId="0" borderId="0" xfId="0" applyFont="1" applyAlignment="1">
      <alignment horizontal="justify"/>
    </xf>
    <xf numFmtId="2" fontId="92" fillId="0" borderId="0" xfId="0" applyNumberFormat="1" applyFont="1" applyAlignment="1">
      <alignment horizontal="center"/>
    </xf>
    <xf numFmtId="177" fontId="6" fillId="28" borderId="0" xfId="0" applyNumberFormat="1" applyFont="1" applyFill="1"/>
    <xf numFmtId="0" fontId="71" fillId="30" borderId="0" xfId="0" applyFont="1" applyFill="1" applyAlignment="1">
      <alignment horizontal="center" vertical="top"/>
    </xf>
    <xf numFmtId="0" fontId="70" fillId="30" borderId="0" xfId="0" applyFont="1" applyFill="1" applyAlignment="1">
      <alignment vertical="center"/>
    </xf>
    <xf numFmtId="0" fontId="71" fillId="30" borderId="0" xfId="0" applyFont="1" applyFill="1" applyAlignment="1">
      <alignment horizontal="center"/>
    </xf>
    <xf numFmtId="4" fontId="71" fillId="30" borderId="0" xfId="0" applyNumberFormat="1" applyFont="1" applyFill="1" applyAlignment="1">
      <alignment horizontal="right" wrapText="1"/>
    </xf>
    <xf numFmtId="4" fontId="70" fillId="30" borderId="0" xfId="0" applyNumberFormat="1" applyFont="1" applyFill="1" applyAlignment="1">
      <alignment horizontal="right" wrapText="1"/>
    </xf>
    <xf numFmtId="4" fontId="83" fillId="0" borderId="0" xfId="0" applyNumberFormat="1" applyFont="1" applyAlignment="1">
      <alignment horizontal="right" wrapText="1"/>
    </xf>
    <xf numFmtId="0" fontId="71" fillId="0" borderId="0" xfId="0" applyFont="1" applyAlignment="1">
      <alignment horizontal="left"/>
    </xf>
    <xf numFmtId="2" fontId="70" fillId="0" borderId="0" xfId="0" applyNumberFormat="1" applyFont="1" applyAlignment="1">
      <alignment vertical="top"/>
    </xf>
    <xf numFmtId="0" fontId="63" fillId="0" borderId="0" xfId="30" applyFont="1" applyAlignment="1">
      <alignment horizontal="left" vertical="top" wrapText="1"/>
    </xf>
    <xf numFmtId="2" fontId="3" fillId="0" borderId="0" xfId="30" applyNumberFormat="1" applyFont="1" applyAlignment="1">
      <alignment horizontal="center" vertical="top" wrapText="1"/>
    </xf>
    <xf numFmtId="0" fontId="59" fillId="0" borderId="0" xfId="30" applyFont="1" applyAlignment="1">
      <alignment horizontal="left" vertical="top" wrapText="1"/>
    </xf>
    <xf numFmtId="0" fontId="59" fillId="0" borderId="0" xfId="30" applyFont="1" applyAlignment="1">
      <alignment vertical="top"/>
    </xf>
    <xf numFmtId="0" fontId="71" fillId="0" borderId="0" xfId="30" applyFont="1" applyAlignment="1">
      <alignment horizontal="right" vertical="top"/>
    </xf>
    <xf numFmtId="0" fontId="71" fillId="0" borderId="9" xfId="0" applyFont="1" applyBorder="1" applyAlignment="1">
      <alignment horizontal="left" vertical="top"/>
    </xf>
    <xf numFmtId="4" fontId="59" fillId="0" borderId="0" xfId="24" applyNumberFormat="1" applyFont="1" applyAlignment="1" applyProtection="1">
      <alignment horizontal="right" vertical="top"/>
    </xf>
    <xf numFmtId="0" fontId="59" fillId="0" borderId="0" xfId="30" applyFont="1" applyAlignment="1">
      <alignment horizontal="right" vertical="top"/>
    </xf>
    <xf numFmtId="2" fontId="70" fillId="0" borderId="0" xfId="0" applyNumberFormat="1" applyFont="1" applyAlignment="1">
      <alignment horizontal="justify" vertical="top"/>
    </xf>
    <xf numFmtId="0" fontId="71" fillId="0" borderId="0" xfId="0" quotePrefix="1" applyFont="1" applyAlignment="1">
      <alignment horizontal="left"/>
    </xf>
    <xf numFmtId="2" fontId="1" fillId="0" borderId="0" xfId="30" applyNumberFormat="1" applyFont="1" applyAlignment="1">
      <alignment horizontal="center" vertical="top" wrapText="1"/>
    </xf>
    <xf numFmtId="0" fontId="1" fillId="0" borderId="0" xfId="30" applyFont="1" applyAlignment="1">
      <alignment horizontal="left" vertical="top" wrapText="1"/>
    </xf>
    <xf numFmtId="0" fontId="1" fillId="0" borderId="0" xfId="30" applyFont="1" applyAlignment="1">
      <alignment vertical="top" wrapText="1"/>
    </xf>
    <xf numFmtId="0" fontId="96" fillId="0" borderId="0" xfId="30" applyFont="1" applyAlignment="1">
      <alignment horizontal="left" vertical="top" wrapText="1"/>
    </xf>
    <xf numFmtId="2" fontId="96" fillId="0" borderId="0" xfId="30" applyNumberFormat="1" applyFont="1" applyAlignment="1">
      <alignment horizontal="center" vertical="top" wrapText="1"/>
    </xf>
    <xf numFmtId="0" fontId="68" fillId="0" borderId="0" xfId="30" applyFont="1" applyAlignment="1">
      <alignment vertical="top" wrapText="1"/>
    </xf>
    <xf numFmtId="0" fontId="71" fillId="0" borderId="0" xfId="30" applyFont="1" applyAlignment="1">
      <alignment horizontal="left" vertical="top" wrapText="1"/>
    </xf>
    <xf numFmtId="2" fontId="71" fillId="0" borderId="0" xfId="30" applyNumberFormat="1" applyFont="1" applyAlignment="1">
      <alignment horizontal="center" vertical="top" wrapText="1"/>
    </xf>
    <xf numFmtId="0" fontId="96" fillId="0" borderId="0" xfId="30" applyFont="1" applyAlignment="1">
      <alignment vertical="top" wrapText="1"/>
    </xf>
    <xf numFmtId="49" fontId="70" fillId="0" borderId="0" xfId="0" applyNumberFormat="1" applyFont="1" applyAlignment="1">
      <alignment horizontal="justify" vertical="top"/>
    </xf>
    <xf numFmtId="4" fontId="89" fillId="28" borderId="0" xfId="0" applyNumberFormat="1" applyFont="1" applyFill="1" applyAlignment="1">
      <alignment horizontal="center"/>
    </xf>
    <xf numFmtId="2" fontId="89" fillId="28" borderId="0" xfId="0" applyNumberFormat="1" applyFont="1" applyFill="1" applyAlignment="1">
      <alignment horizontal="center"/>
    </xf>
    <xf numFmtId="0" fontId="70" fillId="0" borderId="0" xfId="0" applyFont="1" applyAlignment="1">
      <alignment vertical="top" wrapText="1"/>
    </xf>
    <xf numFmtId="0" fontId="97" fillId="0" borderId="0" xfId="0" applyFont="1" applyAlignment="1">
      <alignment vertical="top" wrapText="1"/>
    </xf>
    <xf numFmtId="0" fontId="71" fillId="0" borderId="9" xfId="0" applyFont="1" applyBorder="1" applyAlignment="1">
      <alignment horizontal="justify" vertical="top" wrapText="1"/>
    </xf>
    <xf numFmtId="0" fontId="89" fillId="0" borderId="0" xfId="0" applyFont="1" applyAlignment="1">
      <alignment horizontal="justify" vertical="top"/>
    </xf>
    <xf numFmtId="0" fontId="71" fillId="0" borderId="9" xfId="0" applyFont="1" applyBorder="1"/>
    <xf numFmtId="0" fontId="71" fillId="0" borderId="0" xfId="0" quotePrefix="1" applyFont="1" applyAlignment="1">
      <alignment horizontal="justify" wrapText="1"/>
    </xf>
    <xf numFmtId="0" fontId="87" fillId="0" borderId="0" xfId="0" applyFont="1" applyAlignment="1">
      <alignment horizontal="left" vertical="top"/>
    </xf>
    <xf numFmtId="0" fontId="83" fillId="0" borderId="0" xfId="0" applyFont="1" applyAlignment="1">
      <alignment vertical="top"/>
    </xf>
    <xf numFmtId="49" fontId="87" fillId="0" borderId="0" xfId="0" applyNumberFormat="1" applyFont="1" applyAlignment="1">
      <alignment horizontal="center" vertical="top"/>
    </xf>
    <xf numFmtId="0" fontId="83" fillId="0" borderId="0" xfId="0" quotePrefix="1" applyFont="1" applyAlignment="1">
      <alignment horizontal="justify" wrapText="1"/>
    </xf>
    <xf numFmtId="0" fontId="70" fillId="0" borderId="0" xfId="0" applyFont="1" applyAlignment="1">
      <alignment horizontal="left"/>
    </xf>
    <xf numFmtId="2" fontId="87" fillId="0" borderId="0" xfId="0" applyNumberFormat="1" applyFont="1" applyAlignment="1">
      <alignment horizontal="right"/>
    </xf>
    <xf numFmtId="0" fontId="87" fillId="0" borderId="0" xfId="0" applyFont="1" applyAlignment="1">
      <alignment horizontal="left"/>
    </xf>
    <xf numFmtId="49" fontId="70" fillId="0" borderId="0" xfId="0" applyNumberFormat="1" applyFont="1" applyAlignment="1">
      <alignment horizontal="right" vertical="top"/>
    </xf>
    <xf numFmtId="49" fontId="83" fillId="0" borderId="0" xfId="0" applyNumberFormat="1" applyFont="1" applyAlignment="1">
      <alignment horizontal="justify" vertical="top"/>
    </xf>
    <xf numFmtId="0" fontId="98" fillId="0" borderId="0" xfId="0" applyFont="1" applyAlignment="1">
      <alignment horizontal="justify" vertical="top"/>
    </xf>
    <xf numFmtId="4" fontId="70" fillId="0" borderId="0" xfId="0" applyNumberFormat="1" applyFont="1" applyAlignment="1">
      <alignment horizontal="left" vertical="top" wrapText="1"/>
    </xf>
    <xf numFmtId="0" fontId="63" fillId="30" borderId="0" xfId="0" applyFont="1" applyFill="1" applyAlignment="1">
      <alignment horizontal="center"/>
    </xf>
    <xf numFmtId="0" fontId="63" fillId="30" borderId="0" xfId="0" applyFont="1" applyFill="1" applyAlignment="1">
      <alignment horizontal="justify" vertical="top"/>
    </xf>
    <xf numFmtId="4" fontId="63" fillId="30" borderId="0" xfId="0" applyNumberFormat="1" applyFont="1" applyFill="1" applyAlignment="1">
      <alignment horizontal="right" wrapText="1"/>
    </xf>
    <xf numFmtId="0" fontId="63" fillId="0" borderId="0" xfId="0" applyFont="1" applyAlignment="1">
      <alignment horizontal="justify" vertical="top"/>
    </xf>
    <xf numFmtId="176" fontId="70" fillId="28" borderId="0" xfId="0" applyNumberFormat="1" applyFont="1" applyFill="1" applyAlignment="1" applyProtection="1">
      <alignment horizontal="center"/>
      <protection locked="0"/>
    </xf>
    <xf numFmtId="176" fontId="71" fillId="0" borderId="0" xfId="0" applyNumberFormat="1" applyFont="1" applyAlignment="1" applyProtection="1">
      <alignment horizontal="center"/>
      <protection locked="0"/>
    </xf>
    <xf numFmtId="2" fontId="71" fillId="0" borderId="9" xfId="0" applyNumberFormat="1" applyFont="1" applyBorder="1" applyAlignment="1" applyProtection="1">
      <alignment horizontal="center"/>
      <protection locked="0"/>
    </xf>
    <xf numFmtId="4" fontId="71" fillId="0" borderId="0" xfId="0" applyNumberFormat="1" applyFont="1" applyAlignment="1" applyProtection="1">
      <alignment horizontal="center" vertical="center"/>
      <protection locked="0"/>
    </xf>
    <xf numFmtId="4" fontId="71" fillId="0" borderId="0" xfId="0" applyNumberFormat="1" applyFont="1" applyAlignment="1" applyProtection="1">
      <alignment horizontal="center"/>
      <protection locked="0"/>
    </xf>
    <xf numFmtId="2" fontId="71" fillId="0" borderId="0" xfId="0" applyNumberFormat="1" applyFont="1" applyAlignment="1" applyProtection="1">
      <alignment horizontal="center" vertical="center"/>
      <protection locked="0"/>
    </xf>
    <xf numFmtId="4" fontId="71" fillId="0" borderId="9" xfId="0" applyNumberFormat="1" applyFont="1" applyBorder="1" applyAlignment="1" applyProtection="1">
      <alignment horizontal="center"/>
      <protection locked="0"/>
    </xf>
    <xf numFmtId="176" fontId="71" fillId="0" borderId="0" xfId="0" applyNumberFormat="1" applyFont="1" applyAlignment="1" applyProtection="1">
      <alignment horizontal="center" wrapText="1"/>
      <protection locked="0"/>
    </xf>
    <xf numFmtId="176" fontId="83" fillId="0" borderId="0" xfId="0" applyNumberFormat="1" applyFont="1" applyAlignment="1" applyProtection="1">
      <alignment horizontal="center"/>
      <protection locked="0"/>
    </xf>
    <xf numFmtId="4" fontId="71" fillId="0" borderId="3" xfId="0" applyNumberFormat="1" applyFont="1" applyBorder="1" applyAlignment="1" applyProtection="1">
      <alignment horizontal="center"/>
      <protection locked="0"/>
    </xf>
    <xf numFmtId="4" fontId="71" fillId="0" borderId="0" xfId="0" applyNumberFormat="1" applyFont="1" applyProtection="1">
      <protection locked="0"/>
    </xf>
    <xf numFmtId="176" fontId="71" fillId="28" borderId="0" xfId="0" applyNumberFormat="1" applyFont="1" applyFill="1" applyAlignment="1" applyProtection="1">
      <alignment horizontal="center"/>
      <protection locked="0"/>
    </xf>
    <xf numFmtId="176" fontId="71" fillId="0" borderId="9" xfId="0" applyNumberFormat="1" applyFont="1" applyBorder="1" applyAlignment="1" applyProtection="1">
      <alignment horizontal="center"/>
      <protection locked="0"/>
    </xf>
    <xf numFmtId="176" fontId="89" fillId="28" borderId="0" xfId="0" applyNumberFormat="1" applyFont="1" applyFill="1" applyAlignment="1" applyProtection="1">
      <alignment horizontal="center" vertical="center"/>
      <protection locked="0"/>
    </xf>
    <xf numFmtId="4" fontId="71" fillId="0" borderId="9" xfId="0" applyNumberFormat="1" applyFont="1" applyBorder="1" applyAlignment="1" applyProtection="1">
      <alignment horizontal="center" vertical="center"/>
      <protection locked="0"/>
    </xf>
    <xf numFmtId="4" fontId="83" fillId="0" borderId="0" xfId="0" applyNumberFormat="1" applyFont="1" applyAlignment="1" applyProtection="1">
      <alignment horizontal="center"/>
      <protection locked="0"/>
    </xf>
    <xf numFmtId="4" fontId="92" fillId="0" borderId="0" xfId="0" applyNumberFormat="1" applyFont="1" applyAlignment="1" applyProtection="1">
      <alignment horizontal="center"/>
      <protection locked="0"/>
    </xf>
    <xf numFmtId="4" fontId="70" fillId="30" borderId="0" xfId="0" applyNumberFormat="1" applyFont="1" applyFill="1" applyAlignment="1" applyProtection="1">
      <alignment horizontal="right" wrapText="1"/>
      <protection locked="0"/>
    </xf>
    <xf numFmtId="4" fontId="83" fillId="0" borderId="0" xfId="0" applyNumberFormat="1" applyFont="1" applyAlignment="1" applyProtection="1">
      <alignment horizontal="right" wrapText="1"/>
      <protection locked="0"/>
    </xf>
    <xf numFmtId="0" fontId="71" fillId="0" borderId="0" xfId="0" applyFont="1" applyAlignment="1" applyProtection="1">
      <alignment horizontal="justify" vertical="top"/>
      <protection locked="0"/>
    </xf>
    <xf numFmtId="176" fontId="89" fillId="28" borderId="0" xfId="0" applyNumberFormat="1" applyFont="1" applyFill="1" applyAlignment="1" applyProtection="1">
      <alignment horizontal="center"/>
      <protection locked="0"/>
    </xf>
    <xf numFmtId="2" fontId="70" fillId="0" borderId="0" xfId="0" applyNumberFormat="1" applyFont="1" applyAlignment="1" applyProtection="1">
      <alignment horizontal="center"/>
      <protection locked="0"/>
    </xf>
    <xf numFmtId="2" fontId="71" fillId="0" borderId="0" xfId="0" applyNumberFormat="1" applyFont="1" applyAlignment="1" applyProtection="1">
      <alignment horizontal="center"/>
      <protection locked="0"/>
    </xf>
    <xf numFmtId="176" fontId="71" fillId="28" borderId="0" xfId="0" applyNumberFormat="1" applyFont="1" applyFill="1" applyAlignment="1" applyProtection="1">
      <alignment horizontal="center" vertical="center"/>
      <protection locked="0"/>
    </xf>
    <xf numFmtId="2" fontId="70" fillId="0" borderId="0" xfId="0" applyNumberFormat="1" applyFont="1" applyAlignment="1" applyProtection="1">
      <alignment horizontal="left" vertical="top"/>
      <protection locked="0"/>
    </xf>
    <xf numFmtId="0" fontId="70" fillId="0" borderId="0" xfId="0" applyFont="1" applyAlignment="1" applyProtection="1">
      <alignment horizontal="left" vertical="top"/>
      <protection locked="0"/>
    </xf>
    <xf numFmtId="0" fontId="83" fillId="0" borderId="0" xfId="0" applyFont="1" applyAlignment="1" applyProtection="1">
      <alignment horizontal="center"/>
      <protection locked="0"/>
    </xf>
    <xf numFmtId="0" fontId="0" fillId="3" borderId="2" xfId="0" applyFill="1" applyBorder="1"/>
    <xf numFmtId="173" fontId="0" fillId="3" borderId="4" xfId="0" applyNumberFormat="1" applyFill="1" applyBorder="1"/>
    <xf numFmtId="173" fontId="0" fillId="0" borderId="0" xfId="0" applyNumberFormat="1"/>
    <xf numFmtId="0" fontId="0" fillId="3" borderId="3" xfId="0" applyFill="1" applyBorder="1"/>
    <xf numFmtId="0" fontId="0" fillId="2" borderId="2" xfId="0" applyFill="1" applyBorder="1"/>
    <xf numFmtId="0" fontId="0" fillId="2" borderId="3" xfId="0" applyFill="1" applyBorder="1"/>
    <xf numFmtId="0" fontId="1" fillId="0" borderId="0" xfId="0" applyFont="1" applyAlignment="1">
      <alignment vertical="top"/>
    </xf>
    <xf numFmtId="0" fontId="1" fillId="0" borderId="0" xfId="0" applyFont="1" applyProtection="1">
      <protection locked="0"/>
    </xf>
    <xf numFmtId="3" fontId="1" fillId="0" borderId="0" xfId="0" applyNumberFormat="1" applyFont="1" applyAlignment="1">
      <alignment horizontal="center" vertical="top"/>
    </xf>
    <xf numFmtId="4" fontId="1" fillId="0" borderId="0" xfId="0" applyNumberFormat="1" applyFont="1" applyAlignment="1">
      <alignment horizontal="center" vertical="top"/>
    </xf>
    <xf numFmtId="49" fontId="104" fillId="0" borderId="0" xfId="0" applyNumberFormat="1" applyFont="1" applyAlignment="1">
      <alignment vertical="top" wrapText="1"/>
    </xf>
    <xf numFmtId="2" fontId="1" fillId="0" borderId="1" xfId="0" applyNumberFormat="1" applyFont="1" applyBorder="1" applyAlignment="1">
      <alignment horizontal="center"/>
    </xf>
    <xf numFmtId="166" fontId="1" fillId="0" borderId="1" xfId="0" applyNumberFormat="1" applyFont="1" applyBorder="1" applyAlignment="1" applyProtection="1">
      <alignment vertical="center"/>
      <protection locked="0"/>
    </xf>
    <xf numFmtId="0" fontId="1" fillId="0" borderId="1" xfId="33" applyFont="1" applyBorder="1" applyAlignment="1">
      <alignment horizontal="left" vertical="top" wrapText="1"/>
    </xf>
    <xf numFmtId="2" fontId="1" fillId="0" borderId="1" xfId="33" applyNumberFormat="1" applyFont="1" applyBorder="1" applyAlignment="1">
      <alignment horizontal="center"/>
    </xf>
    <xf numFmtId="49" fontId="59" fillId="0" borderId="1" xfId="33" applyNumberFormat="1" applyFont="1" applyBorder="1" applyAlignment="1">
      <alignment horizontal="left" wrapText="1"/>
    </xf>
    <xf numFmtId="49" fontId="59" fillId="0" borderId="1" xfId="33" applyNumberFormat="1" applyFont="1" applyBorder="1" applyAlignment="1" applyProtection="1">
      <alignment horizontal="left" vertical="top" wrapText="1"/>
      <protection locked="0"/>
    </xf>
    <xf numFmtId="178" fontId="59" fillId="0" borderId="1" xfId="0" applyNumberFormat="1" applyFont="1" applyBorder="1" applyAlignment="1">
      <alignment horizontal="right" vertical="top"/>
    </xf>
    <xf numFmtId="49" fontId="65" fillId="0" borderId="1" xfId="0" applyNumberFormat="1" applyFont="1" applyBorder="1" applyAlignment="1">
      <alignment horizontal="justify" vertical="top" wrapText="1"/>
    </xf>
    <xf numFmtId="0" fontId="65" fillId="0" borderId="1" xfId="0" applyFont="1" applyBorder="1" applyAlignment="1">
      <alignment horizontal="center"/>
    </xf>
    <xf numFmtId="49" fontId="59" fillId="0" borderId="1" xfId="0" applyNumberFormat="1" applyFont="1" applyBorder="1" applyAlignment="1">
      <alignment horizontal="left" vertical="top" wrapText="1"/>
    </xf>
    <xf numFmtId="2" fontId="59" fillId="0" borderId="1" xfId="0" applyNumberFormat="1" applyFont="1" applyBorder="1" applyAlignment="1">
      <alignment horizontal="center"/>
    </xf>
    <xf numFmtId="14" fontId="59" fillId="0" borderId="1" xfId="0" applyNumberFormat="1" applyFont="1" applyBorder="1" applyAlignment="1">
      <alignment horizontal="center" vertical="top"/>
    </xf>
    <xf numFmtId="0" fontId="1" fillId="0" borderId="1" xfId="111" applyFont="1" applyBorder="1" applyAlignment="1">
      <alignment horizontal="center" vertical="top"/>
    </xf>
    <xf numFmtId="0" fontId="102" fillId="0" borderId="1" xfId="4" applyFont="1" applyBorder="1" applyAlignment="1">
      <alignment horizontal="left" vertical="top" wrapText="1"/>
    </xf>
    <xf numFmtId="0" fontId="1" fillId="0" borderId="1" xfId="111" applyFont="1" applyBorder="1"/>
    <xf numFmtId="0" fontId="1" fillId="0" borderId="1" xfId="111" applyFont="1" applyBorder="1" applyProtection="1">
      <protection locked="0"/>
    </xf>
    <xf numFmtId="169" fontId="1" fillId="0" borderId="1" xfId="206" applyNumberFormat="1" applyFont="1" applyBorder="1" applyProtection="1">
      <protection locked="0"/>
    </xf>
    <xf numFmtId="0" fontId="59" fillId="0" borderId="1" xfId="207" applyFont="1" applyBorder="1" applyAlignment="1">
      <alignment vertical="top"/>
    </xf>
    <xf numFmtId="0" fontId="1" fillId="0" borderId="1" xfId="114" applyFont="1" applyBorder="1"/>
    <xf numFmtId="0" fontId="1" fillId="0" borderId="1" xfId="114" applyFont="1" applyBorder="1" applyProtection="1">
      <protection locked="0"/>
    </xf>
    <xf numFmtId="0" fontId="59" fillId="0" borderId="1" xfId="208" applyFont="1" applyBorder="1" applyAlignment="1">
      <alignment vertical="top"/>
    </xf>
    <xf numFmtId="0" fontId="1" fillId="0" borderId="1" xfId="120" applyFont="1" applyBorder="1"/>
    <xf numFmtId="0" fontId="1" fillId="0" borderId="1" xfId="121" applyFont="1" applyBorder="1"/>
    <xf numFmtId="0" fontId="1" fillId="0" borderId="1" xfId="121" applyFont="1" applyBorder="1" applyProtection="1">
      <protection locked="0"/>
    </xf>
    <xf numFmtId="4" fontId="59" fillId="31" borderId="1" xfId="0" applyNumberFormat="1" applyFont="1" applyFill="1" applyBorder="1" applyAlignment="1">
      <alignment horizontal="center" vertical="top"/>
    </xf>
    <xf numFmtId="0" fontId="1" fillId="31" borderId="1" xfId="121" applyFont="1" applyFill="1" applyBorder="1"/>
    <xf numFmtId="0" fontId="59" fillId="31" borderId="1" xfId="0" applyFont="1" applyFill="1" applyBorder="1" applyAlignment="1">
      <alignment horizontal="center"/>
    </xf>
    <xf numFmtId="0" fontId="59" fillId="31" borderId="1" xfId="0" applyFont="1" applyFill="1" applyBorder="1" applyAlignment="1" applyProtection="1">
      <alignment horizontal="center"/>
      <protection locked="0"/>
    </xf>
    <xf numFmtId="169" fontId="1" fillId="31" borderId="1" xfId="206" applyNumberFormat="1" applyFont="1" applyFill="1" applyBorder="1" applyProtection="1">
      <protection locked="0"/>
    </xf>
    <xf numFmtId="0" fontId="59" fillId="31" borderId="1" xfId="0" applyFont="1" applyFill="1" applyBorder="1" applyAlignment="1">
      <alignment horizontal="left" vertical="top"/>
    </xf>
    <xf numFmtId="169" fontId="59" fillId="31" borderId="1" xfId="0" applyNumberFormat="1" applyFont="1" applyFill="1" applyBorder="1" applyAlignment="1" applyProtection="1">
      <alignment horizontal="center"/>
      <protection locked="0"/>
    </xf>
    <xf numFmtId="0" fontId="1" fillId="31" borderId="1" xfId="123" applyFont="1" applyFill="1" applyBorder="1" applyAlignment="1">
      <alignment vertical="top" wrapText="1"/>
    </xf>
    <xf numFmtId="0" fontId="1" fillId="31" borderId="1" xfId="123" applyFont="1" applyFill="1" applyBorder="1"/>
    <xf numFmtId="0" fontId="1" fillId="31" borderId="1" xfId="123" applyFont="1" applyFill="1" applyBorder="1" applyProtection="1">
      <protection locked="0"/>
    </xf>
    <xf numFmtId="0" fontId="59" fillId="31" borderId="1" xfId="0" applyFont="1" applyFill="1" applyBorder="1" applyAlignment="1">
      <alignment horizontal="left" vertical="top" wrapText="1"/>
    </xf>
    <xf numFmtId="169" fontId="59" fillId="0" borderId="1" xfId="206" applyNumberFormat="1" applyFont="1" applyBorder="1" applyProtection="1">
      <protection locked="0"/>
    </xf>
    <xf numFmtId="0" fontId="59" fillId="0" borderId="1" xfId="111" applyFont="1" applyBorder="1" applyAlignment="1">
      <alignment horizontal="center" vertical="top"/>
    </xf>
    <xf numFmtId="0" fontId="59" fillId="0" borderId="1" xfId="120" applyFont="1" applyBorder="1" applyAlignment="1">
      <alignment horizontal="center"/>
    </xf>
    <xf numFmtId="0" fontId="59" fillId="0" borderId="1" xfId="120" applyFont="1" applyBorder="1"/>
    <xf numFmtId="178" fontId="65" fillId="0" borderId="1" xfId="0" applyNumberFormat="1" applyFont="1" applyBorder="1" applyAlignment="1">
      <alignment horizontal="center" vertical="top"/>
    </xf>
    <xf numFmtId="0" fontId="65" fillId="0" borderId="1" xfId="0" applyFont="1" applyBorder="1" applyAlignment="1">
      <alignment horizontal="justify" vertical="top" wrapText="1"/>
    </xf>
    <xf numFmtId="0" fontId="65" fillId="0" borderId="1" xfId="0" applyFont="1" applyBorder="1" applyProtection="1">
      <protection locked="0"/>
    </xf>
    <xf numFmtId="169" fontId="65" fillId="0" borderId="1" xfId="0" applyNumberFormat="1" applyFont="1" applyBorder="1" applyProtection="1">
      <protection locked="0"/>
    </xf>
    <xf numFmtId="0" fontId="59" fillId="0" borderId="1" xfId="0" applyFont="1" applyBorder="1" applyAlignment="1">
      <alignment horizontal="right" vertical="top"/>
    </xf>
    <xf numFmtId="49" fontId="59" fillId="0" borderId="1" xfId="0" applyNumberFormat="1" applyFont="1" applyBorder="1" applyAlignment="1">
      <alignment horizontal="right" vertical="top" wrapText="1"/>
    </xf>
    <xf numFmtId="169" fontId="1" fillId="0" borderId="1" xfId="0" applyNumberFormat="1" applyFont="1" applyBorder="1" applyAlignment="1" applyProtection="1">
      <alignment horizontal="right"/>
      <protection locked="0"/>
    </xf>
    <xf numFmtId="169" fontId="1" fillId="0" borderId="1" xfId="0" applyNumberFormat="1" applyFont="1" applyBorder="1" applyAlignment="1" applyProtection="1">
      <alignment horizontal="center"/>
      <protection locked="0"/>
    </xf>
    <xf numFmtId="0" fontId="59" fillId="0" borderId="1" xfId="0" applyFont="1" applyBorder="1" applyAlignment="1">
      <alignment horizontal="right"/>
    </xf>
    <xf numFmtId="0" fontId="1" fillId="0" borderId="1" xfId="33" applyFont="1" applyBorder="1" applyAlignment="1">
      <alignment horizontal="center"/>
    </xf>
    <xf numFmtId="169" fontId="1" fillId="0" borderId="1" xfId="33" applyNumberFormat="1" applyFont="1" applyBorder="1" applyAlignment="1" applyProtection="1">
      <alignment horizontal="center"/>
      <protection locked="0"/>
    </xf>
    <xf numFmtId="16" fontId="59" fillId="0" borderId="1" xfId="0" applyNumberFormat="1" applyFont="1" applyBorder="1" applyAlignment="1">
      <alignment horizontal="right" vertical="top"/>
    </xf>
    <xf numFmtId="2" fontId="59" fillId="0" borderId="1" xfId="203" applyNumberFormat="1" applyFont="1" applyBorder="1" applyAlignment="1">
      <alignment horizontal="center"/>
    </xf>
    <xf numFmtId="0" fontId="111" fillId="0" borderId="1" xfId="0" applyFont="1" applyBorder="1" applyAlignment="1">
      <alignment horizontal="center" vertical="top"/>
    </xf>
    <xf numFmtId="0" fontId="111" fillId="0" borderId="1" xfId="0" applyFont="1" applyBorder="1" applyAlignment="1">
      <alignment horizontal="center" vertical="center"/>
    </xf>
    <xf numFmtId="4" fontId="111" fillId="0" borderId="1" xfId="0" applyNumberFormat="1" applyFont="1" applyBorder="1" applyAlignment="1">
      <alignment horizontal="center" vertical="center"/>
    </xf>
    <xf numFmtId="4" fontId="111" fillId="0" borderId="1" xfId="0" applyNumberFormat="1" applyFont="1" applyBorder="1" applyAlignment="1" applyProtection="1">
      <alignment horizontal="center" vertical="center"/>
      <protection locked="0"/>
    </xf>
    <xf numFmtId="4" fontId="111" fillId="0" borderId="0" xfId="0" applyNumberFormat="1" applyFont="1"/>
    <xf numFmtId="0" fontId="111" fillId="0" borderId="0" xfId="0" applyFont="1"/>
    <xf numFmtId="0" fontId="112" fillId="0" borderId="1" xfId="0" applyFont="1" applyBorder="1" applyAlignment="1">
      <alignment horizontal="left" vertical="top" wrapText="1"/>
    </xf>
    <xf numFmtId="4" fontId="114" fillId="0" borderId="0" xfId="0" applyNumberFormat="1" applyFont="1" applyAlignment="1">
      <alignment horizontal="justify" vertical="top"/>
    </xf>
    <xf numFmtId="4" fontId="79" fillId="0" borderId="0" xfId="0" applyNumberFormat="1" applyFont="1" applyAlignment="1">
      <alignment horizontal="center" wrapText="1"/>
    </xf>
    <xf numFmtId="0" fontId="60" fillId="0" borderId="0" xfId="0" applyFont="1" applyAlignment="1">
      <alignment horizontal="center" vertical="top"/>
    </xf>
    <xf numFmtId="0" fontId="61" fillId="0" borderId="0" xfId="0" applyFont="1" applyAlignment="1">
      <alignment horizontal="justify" vertical="top"/>
    </xf>
    <xf numFmtId="0" fontId="61" fillId="0" borderId="0" xfId="0" applyFont="1" applyAlignment="1">
      <alignment horizontal="center"/>
    </xf>
    <xf numFmtId="4" fontId="60" fillId="0" borderId="0" xfId="0" applyNumberFormat="1" applyFont="1" applyAlignment="1">
      <alignment horizontal="right" wrapText="1"/>
    </xf>
    <xf numFmtId="4" fontId="61" fillId="0" borderId="0" xfId="0" applyNumberFormat="1" applyFont="1" applyAlignment="1">
      <alignment horizontal="right" wrapText="1"/>
    </xf>
    <xf numFmtId="4" fontId="58" fillId="0" borderId="0" xfId="0" applyNumberFormat="1" applyFont="1" applyAlignment="1">
      <alignment horizontal="center" wrapText="1"/>
    </xf>
    <xf numFmtId="0" fontId="59" fillId="0" borderId="0" xfId="0" applyFont="1" applyProtection="1">
      <protection locked="0"/>
    </xf>
    <xf numFmtId="4" fontId="59" fillId="0" borderId="0" xfId="0" applyNumberFormat="1" applyFont="1" applyAlignment="1" applyProtection="1">
      <alignment horizontal="right" wrapText="1"/>
      <protection locked="0"/>
    </xf>
    <xf numFmtId="4" fontId="69" fillId="0" borderId="0" xfId="0" applyNumberFormat="1" applyFont="1" applyAlignment="1">
      <alignment horizontal="center" wrapText="1"/>
    </xf>
    <xf numFmtId="0" fontId="21" fillId="0" borderId="0" xfId="0" applyFont="1" applyAlignment="1">
      <alignment horizontal="center"/>
    </xf>
    <xf numFmtId="0" fontId="65" fillId="0" borderId="0" xfId="0" applyFont="1" applyAlignment="1">
      <alignment horizontal="center"/>
    </xf>
    <xf numFmtId="0" fontId="65" fillId="0" borderId="0" xfId="0" applyFont="1" applyAlignment="1">
      <alignment horizontal="justify" vertical="top"/>
    </xf>
    <xf numFmtId="4" fontId="65" fillId="0" borderId="0" xfId="0" applyNumberFormat="1" applyFont="1" applyAlignment="1">
      <alignment horizontal="right" wrapText="1"/>
    </xf>
    <xf numFmtId="4" fontId="65" fillId="0" borderId="0" xfId="0" applyNumberFormat="1" applyFont="1" applyAlignment="1" applyProtection="1">
      <alignment horizontal="right" wrapText="1"/>
      <protection locked="0"/>
    </xf>
    <xf numFmtId="4" fontId="72" fillId="0" borderId="0" xfId="0" applyNumberFormat="1" applyFont="1" applyAlignment="1">
      <alignment horizontal="right" wrapText="1"/>
    </xf>
    <xf numFmtId="0" fontId="59" fillId="0" borderId="0" xfId="0" applyFont="1" applyAlignment="1">
      <alignment horizontal="center" vertical="center"/>
    </xf>
    <xf numFmtId="4" fontId="1" fillId="0" borderId="0" xfId="0" applyNumberFormat="1" applyFont="1" applyAlignment="1">
      <alignment horizontal="right" wrapText="1"/>
    </xf>
    <xf numFmtId="4" fontId="59" fillId="0" borderId="0" xfId="0" quotePrefix="1" applyNumberFormat="1" applyFont="1" applyAlignment="1" applyProtection="1">
      <alignment horizontal="left" wrapText="1"/>
      <protection locked="0"/>
    </xf>
    <xf numFmtId="4" fontId="59" fillId="0" borderId="0" xfId="0" applyNumberFormat="1" applyFont="1" applyAlignment="1" applyProtection="1">
      <alignment horizontal="center" vertical="center" wrapText="1"/>
      <protection locked="0"/>
    </xf>
    <xf numFmtId="4" fontId="1" fillId="0" borderId="0" xfId="0" applyNumberFormat="1" applyFont="1" applyAlignment="1" applyProtection="1">
      <alignment horizontal="right" wrapText="1"/>
      <protection locked="0"/>
    </xf>
    <xf numFmtId="4" fontId="59" fillId="0" borderId="0" xfId="0" applyNumberFormat="1" applyFont="1" applyAlignment="1" applyProtection="1">
      <alignment horizontal="left" wrapText="1"/>
      <protection locked="0"/>
    </xf>
    <xf numFmtId="49" fontId="59" fillId="0" borderId="0" xfId="0" applyNumberFormat="1" applyFont="1" applyAlignment="1">
      <alignment horizontal="justify" vertical="top" wrapText="1"/>
    </xf>
    <xf numFmtId="0" fontId="21" fillId="0" borderId="0" xfId="0" applyFont="1" applyAlignment="1">
      <alignment horizontal="center" vertical="top"/>
    </xf>
    <xf numFmtId="0" fontId="21" fillId="0" borderId="0" xfId="0" applyFont="1" applyAlignment="1">
      <alignment horizontal="left" vertical="top" wrapText="1"/>
    </xf>
    <xf numFmtId="0" fontId="20" fillId="0" borderId="0" xfId="0" applyFont="1" applyAlignment="1">
      <alignment horizontal="right" vertical="top" wrapText="1"/>
    </xf>
    <xf numFmtId="0" fontId="21" fillId="0" borderId="0" xfId="0" applyFont="1" applyAlignment="1">
      <alignment horizontal="right" vertical="top" wrapText="1"/>
    </xf>
    <xf numFmtId="4" fontId="21" fillId="0" borderId="0" xfId="0" applyNumberFormat="1" applyFont="1" applyAlignment="1">
      <alignment horizontal="right" wrapText="1"/>
    </xf>
    <xf numFmtId="0" fontId="6" fillId="0" borderId="0" xfId="0" applyFont="1" applyAlignment="1">
      <alignment horizontal="right" vertical="top" wrapText="1"/>
    </xf>
    <xf numFmtId="0" fontId="63" fillId="0" borderId="0" xfId="0" quotePrefix="1" applyFont="1" applyAlignment="1">
      <alignment horizontal="left" vertical="top" wrapText="1"/>
    </xf>
    <xf numFmtId="0" fontId="19" fillId="0" borderId="0" xfId="0" applyFont="1" applyAlignment="1">
      <alignment horizontal="left" vertical="top" wrapText="1"/>
    </xf>
    <xf numFmtId="0" fontId="72" fillId="0" borderId="0" xfId="0" applyFont="1" applyAlignment="1">
      <alignment horizontal="left"/>
    </xf>
    <xf numFmtId="0" fontId="21" fillId="0" borderId="0" xfId="0" quotePrefix="1" applyFont="1" applyAlignment="1">
      <alignment horizontal="left" vertical="top" wrapText="1"/>
    </xf>
    <xf numFmtId="0" fontId="66" fillId="0" borderId="0" xfId="0" applyFont="1" applyAlignment="1">
      <alignment horizontal="left" vertical="top" wrapText="1"/>
    </xf>
    <xf numFmtId="0" fontId="54" fillId="0" borderId="0" xfId="0" applyFont="1" applyAlignment="1">
      <alignment horizontal="left"/>
    </xf>
    <xf numFmtId="0" fontId="21" fillId="0" borderId="0" xfId="0" applyFont="1" applyAlignment="1">
      <alignment horizontal="justify" vertical="top"/>
    </xf>
    <xf numFmtId="16" fontId="21" fillId="0" borderId="0" xfId="0" applyNumberFormat="1" applyFont="1" applyAlignment="1">
      <alignment horizontal="center"/>
    </xf>
    <xf numFmtId="0" fontId="9" fillId="0" borderId="0" xfId="0" applyFont="1"/>
    <xf numFmtId="0" fontId="53" fillId="0" borderId="0" xfId="0" quotePrefix="1" applyFont="1" applyAlignment="1">
      <alignment horizontal="left" vertical="top" wrapText="1"/>
    </xf>
    <xf numFmtId="4" fontId="59" fillId="0" borderId="0" xfId="0" applyNumberFormat="1" applyFont="1" applyAlignment="1">
      <alignment horizontal="center" wrapText="1"/>
    </xf>
    <xf numFmtId="0" fontId="59" fillId="0" borderId="0" xfId="0" applyFont="1" applyAlignment="1">
      <alignment horizontal="left" vertical="top"/>
    </xf>
    <xf numFmtId="0" fontId="69" fillId="0" borderId="0" xfId="0" applyFont="1" applyAlignment="1">
      <alignment horizontal="center" vertical="top"/>
    </xf>
    <xf numFmtId="0" fontId="69" fillId="0" borderId="0" xfId="0" applyFont="1" applyAlignment="1">
      <alignment horizontal="center"/>
    </xf>
    <xf numFmtId="0" fontId="69" fillId="0" borderId="0" xfId="0" applyFont="1" applyAlignment="1">
      <alignment horizontal="justify" vertical="top"/>
    </xf>
    <xf numFmtId="4" fontId="79" fillId="0" borderId="0" xfId="0" applyNumberFormat="1" applyFont="1" applyAlignment="1">
      <alignment horizontal="right" wrapText="1"/>
    </xf>
    <xf numFmtId="4" fontId="6" fillId="0" borderId="0" xfId="0" applyNumberFormat="1" applyFont="1" applyAlignment="1">
      <alignment horizontal="right" wrapText="1"/>
    </xf>
    <xf numFmtId="0" fontId="6" fillId="0" borderId="0" xfId="0" applyFont="1" applyAlignment="1">
      <alignment vertical="center"/>
    </xf>
    <xf numFmtId="4" fontId="80" fillId="0" borderId="0" xfId="0" applyNumberFormat="1" applyFont="1" applyAlignment="1">
      <alignment horizontal="center" vertical="center" wrapText="1"/>
    </xf>
    <xf numFmtId="0" fontId="7" fillId="2" borderId="0" xfId="0" applyFont="1" applyFill="1" applyAlignment="1">
      <alignment horizontal="center" vertical="top"/>
    </xf>
    <xf numFmtId="0" fontId="7" fillId="2" borderId="0" xfId="0" applyFont="1" applyFill="1" applyAlignment="1">
      <alignment horizontal="left" vertical="top"/>
    </xf>
    <xf numFmtId="0" fontId="59" fillId="2" borderId="0" xfId="0" applyFont="1" applyFill="1"/>
    <xf numFmtId="0" fontId="59" fillId="2" borderId="0" xfId="0" applyFont="1" applyFill="1" applyProtection="1">
      <protection locked="0"/>
    </xf>
    <xf numFmtId="4" fontId="81" fillId="2" borderId="0" xfId="0" applyNumberFormat="1" applyFont="1" applyFill="1" applyAlignment="1">
      <alignment horizontal="right" wrapText="1"/>
    </xf>
    <xf numFmtId="0" fontId="7" fillId="2" borderId="0" xfId="0" applyFont="1" applyFill="1" applyAlignment="1">
      <alignment horizontal="center"/>
    </xf>
    <xf numFmtId="0" fontId="7" fillId="2" borderId="0" xfId="0" applyFont="1" applyFill="1" applyAlignment="1">
      <alignment horizontal="justify" vertical="top"/>
    </xf>
    <xf numFmtId="4" fontId="7" fillId="2" borderId="0" xfId="0" applyNumberFormat="1" applyFont="1" applyFill="1" applyAlignment="1">
      <alignment horizontal="right" wrapText="1"/>
    </xf>
    <xf numFmtId="4" fontId="7" fillId="2" borderId="0" xfId="0" applyNumberFormat="1" applyFont="1" applyFill="1" applyAlignment="1" applyProtection="1">
      <alignment horizontal="right" wrapText="1"/>
      <protection locked="0"/>
    </xf>
    <xf numFmtId="0" fontId="63" fillId="3" borderId="0" xfId="0" applyFont="1" applyFill="1" applyAlignment="1">
      <alignment horizontal="center"/>
    </xf>
    <xf numFmtId="0" fontId="63" fillId="3" borderId="0" xfId="0" applyFont="1" applyFill="1" applyAlignment="1">
      <alignment horizontal="justify" vertical="top"/>
    </xf>
    <xf numFmtId="4" fontId="63" fillId="3" borderId="0" xfId="0" applyNumberFormat="1" applyFont="1" applyFill="1" applyAlignment="1">
      <alignment horizontal="right" wrapText="1"/>
    </xf>
    <xf numFmtId="0" fontId="111" fillId="3" borderId="1" xfId="0" applyFont="1" applyFill="1" applyBorder="1" applyAlignment="1">
      <alignment horizontal="center"/>
    </xf>
    <xf numFmtId="4" fontId="111" fillId="3" borderId="1" xfId="0" applyNumberFormat="1" applyFont="1" applyFill="1" applyBorder="1" applyAlignment="1">
      <alignment horizontal="right"/>
    </xf>
    <xf numFmtId="0" fontId="116" fillId="0" borderId="0" xfId="0" applyFont="1" applyAlignment="1">
      <alignment horizontal="center" wrapText="1"/>
    </xf>
    <xf numFmtId="0" fontId="116" fillId="0" borderId="0" xfId="214" applyFont="1" applyAlignment="1">
      <alignment horizontal="center" wrapText="1"/>
    </xf>
    <xf numFmtId="0" fontId="111" fillId="0" borderId="1" xfId="0" applyFont="1" applyBorder="1" applyAlignment="1">
      <alignment vertical="top" wrapText="1"/>
    </xf>
    <xf numFmtId="0" fontId="111" fillId="0" borderId="0" xfId="0" applyFont="1" applyAlignment="1">
      <alignment vertical="top" wrapText="1"/>
    </xf>
    <xf numFmtId="0" fontId="112" fillId="2" borderId="1" xfId="0" applyFont="1" applyFill="1" applyBorder="1" applyAlignment="1">
      <alignment vertical="top" wrapText="1"/>
    </xf>
    <xf numFmtId="49" fontId="111" fillId="0" borderId="0" xfId="0" applyNumberFormat="1" applyFont="1" applyAlignment="1" applyProtection="1">
      <alignment horizontal="left" vertical="top" wrapText="1"/>
      <protection locked="0"/>
    </xf>
    <xf numFmtId="0" fontId="110" fillId="0" borderId="0" xfId="0" applyFont="1" applyAlignment="1">
      <alignment horizontal="justify" vertical="center"/>
    </xf>
    <xf numFmtId="0" fontId="112" fillId="2" borderId="1" xfId="0" applyFont="1" applyFill="1" applyBorder="1" applyAlignment="1">
      <alignment horizontal="left" vertical="top"/>
    </xf>
    <xf numFmtId="0" fontId="110" fillId="0" borderId="1" xfId="215" applyFont="1" applyBorder="1" applyAlignment="1">
      <alignment horizontal="left" vertical="center" wrapText="1"/>
    </xf>
    <xf numFmtId="0" fontId="111" fillId="31" borderId="1" xfId="0" applyFont="1" applyFill="1" applyBorder="1" applyAlignment="1">
      <alignment vertical="top" wrapText="1"/>
    </xf>
    <xf numFmtId="0" fontId="110" fillId="0" borderId="1" xfId="0" applyFont="1" applyBorder="1" applyAlignment="1">
      <alignment vertical="top" wrapText="1"/>
    </xf>
    <xf numFmtId="0" fontId="110" fillId="0" borderId="1" xfId="0" applyFont="1" applyBorder="1" applyAlignment="1">
      <alignment vertical="center" wrapText="1"/>
    </xf>
    <xf numFmtId="0" fontId="110" fillId="0" borderId="1" xfId="0" applyFont="1" applyBorder="1" applyAlignment="1">
      <alignment horizontal="left" vertical="top" wrapText="1"/>
    </xf>
    <xf numFmtId="0" fontId="110" fillId="0" borderId="1" xfId="0" applyFont="1" applyBorder="1" applyAlignment="1">
      <alignment wrapText="1"/>
    </xf>
    <xf numFmtId="0" fontId="110" fillId="31" borderId="1" xfId="0" applyFont="1" applyFill="1" applyBorder="1" applyAlignment="1">
      <alignment horizontal="left" vertical="center" wrapText="1"/>
    </xf>
    <xf numFmtId="0" fontId="112" fillId="2" borderId="3" xfId="0" applyFont="1" applyFill="1" applyBorder="1" applyAlignment="1">
      <alignment vertical="top" wrapText="1"/>
    </xf>
    <xf numFmtId="0" fontId="111" fillId="3" borderId="3" xfId="0" applyFont="1" applyFill="1" applyBorder="1" applyAlignment="1">
      <alignment horizontal="center"/>
    </xf>
    <xf numFmtId="4" fontId="111" fillId="3" borderId="3" xfId="0" applyNumberFormat="1" applyFont="1" applyFill="1" applyBorder="1" applyAlignment="1">
      <alignment horizontal="right"/>
    </xf>
    <xf numFmtId="4" fontId="111" fillId="3" borderId="4" xfId="0" applyNumberFormat="1" applyFont="1" applyFill="1" applyBorder="1" applyAlignment="1">
      <alignment horizontal="right"/>
    </xf>
    <xf numFmtId="0" fontId="112" fillId="2" borderId="5" xfId="0" applyFont="1" applyFill="1" applyBorder="1" applyAlignment="1">
      <alignment horizontal="center"/>
    </xf>
    <xf numFmtId="4" fontId="112" fillId="2" borderId="5" xfId="0" applyNumberFormat="1" applyFont="1" applyFill="1" applyBorder="1" applyAlignment="1">
      <alignment horizontal="right"/>
    </xf>
    <xf numFmtId="0" fontId="111" fillId="0" borderId="0" xfId="0" applyFont="1" applyAlignment="1">
      <alignment horizontal="center"/>
    </xf>
    <xf numFmtId="4" fontId="111" fillId="0" borderId="0" xfId="0" applyNumberFormat="1" applyFont="1" applyAlignment="1">
      <alignment horizontal="right"/>
    </xf>
    <xf numFmtId="0" fontId="112" fillId="2" borderId="1" xfId="0" applyFont="1" applyFill="1" applyBorder="1" applyAlignment="1">
      <alignment horizontal="center"/>
    </xf>
    <xf numFmtId="4" fontId="112" fillId="2" borderId="1" xfId="0" applyNumberFormat="1" applyFont="1" applyFill="1" applyBorder="1" applyAlignment="1">
      <alignment horizontal="right"/>
    </xf>
    <xf numFmtId="0" fontId="111" fillId="0" borderId="1" xfId="0" applyFont="1" applyBorder="1" applyAlignment="1">
      <alignment horizontal="center"/>
    </xf>
    <xf numFmtId="4" fontId="111" fillId="0" borderId="1" xfId="0" applyNumberFormat="1" applyFont="1" applyBorder="1" applyAlignment="1">
      <alignment horizontal="right"/>
    </xf>
    <xf numFmtId="4" fontId="6" fillId="0" borderId="0" xfId="0" applyNumberFormat="1" applyFont="1"/>
    <xf numFmtId="4" fontId="110" fillId="0" borderId="1" xfId="216" applyNumberFormat="1" applyFont="1" applyBorder="1" applyAlignment="1">
      <alignment horizontal="center" wrapText="1"/>
    </xf>
    <xf numFmtId="4" fontId="110" fillId="0" borderId="1" xfId="216" applyNumberFormat="1" applyFont="1" applyBorder="1" applyAlignment="1" applyProtection="1">
      <alignment wrapText="1"/>
      <protection locked="0"/>
    </xf>
    <xf numFmtId="4" fontId="110" fillId="0" borderId="1" xfId="216" applyNumberFormat="1" applyFont="1" applyBorder="1" applyAlignment="1">
      <alignment wrapText="1"/>
    </xf>
    <xf numFmtId="4" fontId="110" fillId="0" borderId="1" xfId="0" applyNumberFormat="1" applyFont="1" applyBorder="1"/>
    <xf numFmtId="0" fontId="110" fillId="0" borderId="1" xfId="0" applyFont="1" applyBorder="1" applyAlignment="1">
      <alignment horizontal="center"/>
    </xf>
    <xf numFmtId="4" fontId="110" fillId="0" borderId="5" xfId="0" applyNumberFormat="1" applyFont="1" applyBorder="1"/>
    <xf numFmtId="4" fontId="110" fillId="0" borderId="1" xfId="0" applyNumberFormat="1" applyFont="1" applyBorder="1" applyAlignment="1">
      <alignment horizontal="right"/>
    </xf>
    <xf numFmtId="0" fontId="112" fillId="2" borderId="3" xfId="0" applyFont="1" applyFill="1" applyBorder="1" applyAlignment="1">
      <alignment horizontal="center"/>
    </xf>
    <xf numFmtId="4" fontId="112" fillId="2" borderId="3" xfId="0" applyNumberFormat="1" applyFont="1" applyFill="1" applyBorder="1" applyAlignment="1">
      <alignment horizontal="right"/>
    </xf>
    <xf numFmtId="4" fontId="112" fillId="2" borderId="4" xfId="0" applyNumberFormat="1" applyFont="1" applyFill="1" applyBorder="1" applyAlignment="1">
      <alignment horizontal="right"/>
    </xf>
    <xf numFmtId="0" fontId="112" fillId="3" borderId="2" xfId="0" applyFont="1" applyFill="1" applyBorder="1" applyAlignment="1">
      <alignment horizontal="center" vertical="top"/>
    </xf>
    <xf numFmtId="0" fontId="112" fillId="3" borderId="3" xfId="0" applyFont="1" applyFill="1" applyBorder="1" applyAlignment="1">
      <alignment vertical="top" wrapText="1"/>
    </xf>
    <xf numFmtId="0" fontId="112" fillId="2" borderId="5" xfId="0" applyFont="1" applyFill="1" applyBorder="1" applyAlignment="1">
      <alignment horizontal="center" vertical="top"/>
    </xf>
    <xf numFmtId="0" fontId="112" fillId="2" borderId="5" xfId="0" applyFont="1" applyFill="1" applyBorder="1" applyAlignment="1">
      <alignment horizontal="center" vertical="top" wrapText="1"/>
    </xf>
    <xf numFmtId="0" fontId="115" fillId="3" borderId="1" xfId="30" applyFont="1" applyFill="1" applyBorder="1" applyAlignment="1">
      <alignment horizontal="left" vertical="center" wrapText="1"/>
    </xf>
    <xf numFmtId="0" fontId="110" fillId="0" borderId="1" xfId="0" applyFont="1" applyBorder="1" applyAlignment="1">
      <alignment horizontal="center" vertical="top" wrapText="1"/>
    </xf>
    <xf numFmtId="0" fontId="115" fillId="0" borderId="1" xfId="30" applyFont="1" applyBorder="1" applyAlignment="1">
      <alignment horizontal="left" vertical="center" wrapText="1"/>
    </xf>
    <xf numFmtId="4" fontId="110" fillId="0" borderId="1" xfId="39" applyNumberFormat="1" applyFont="1" applyBorder="1" applyAlignment="1">
      <alignment horizontal="right" wrapText="1"/>
    </xf>
    <xf numFmtId="4" fontId="110" fillId="0" borderId="1" xfId="0" applyNumberFormat="1" applyFont="1" applyBorder="1" applyAlignment="1">
      <alignment horizontal="right" wrapText="1"/>
    </xf>
    <xf numFmtId="0" fontId="111" fillId="0" borderId="1" xfId="0" applyFont="1" applyBorder="1" applyAlignment="1">
      <alignment horizontal="left" vertical="top" wrapText="1"/>
    </xf>
    <xf numFmtId="0" fontId="111" fillId="0" borderId="1" xfId="0" applyFont="1" applyBorder="1" applyAlignment="1">
      <alignment horizontal="left" vertical="top"/>
    </xf>
    <xf numFmtId="0" fontId="111" fillId="0" borderId="1" xfId="0" quotePrefix="1" applyFont="1" applyBorder="1" applyAlignment="1">
      <alignment horizontal="left" vertical="top" wrapText="1"/>
    </xf>
    <xf numFmtId="0" fontId="110" fillId="0" borderId="1" xfId="30" applyFont="1" applyBorder="1" applyAlignment="1">
      <alignment horizontal="left" vertical="center" wrapText="1"/>
    </xf>
    <xf numFmtId="4" fontId="110" fillId="0" borderId="1" xfId="30" applyNumberFormat="1" applyFont="1" applyBorder="1" applyAlignment="1">
      <alignment horizontal="right" wrapText="1"/>
    </xf>
    <xf numFmtId="0" fontId="110" fillId="0" borderId="1" xfId="0" applyFont="1" applyBorder="1"/>
    <xf numFmtId="4" fontId="110" fillId="0" borderId="1" xfId="39" applyNumberFormat="1" applyFont="1" applyBorder="1" applyAlignment="1">
      <alignment horizontal="right"/>
    </xf>
    <xf numFmtId="0" fontId="118" fillId="0" borderId="1" xfId="0" applyFont="1" applyBorder="1" applyAlignment="1">
      <alignment horizontal="left" wrapText="1"/>
    </xf>
    <xf numFmtId="0" fontId="118" fillId="0" borderId="1" xfId="0" applyFont="1" applyBorder="1" applyAlignment="1">
      <alignment horizontal="left"/>
    </xf>
    <xf numFmtId="0" fontId="118" fillId="0" borderId="1" xfId="0" applyFont="1" applyBorder="1" applyAlignment="1">
      <alignment horizontal="left" vertical="center"/>
    </xf>
    <xf numFmtId="0" fontId="118" fillId="0" borderId="1" xfId="0" applyFont="1" applyBorder="1" applyAlignment="1">
      <alignment horizontal="left" vertical="top" wrapText="1"/>
    </xf>
    <xf numFmtId="4" fontId="110" fillId="3" borderId="1" xfId="30" applyNumberFormat="1" applyFont="1" applyFill="1" applyBorder="1" applyAlignment="1" applyProtection="1">
      <alignment horizontal="right" wrapText="1"/>
      <protection locked="0"/>
    </xf>
    <xf numFmtId="0" fontId="110" fillId="0" borderId="1" xfId="0" applyFont="1" applyBorder="1" applyAlignment="1">
      <alignment horizontal="left" vertical="top"/>
    </xf>
    <xf numFmtId="0" fontId="110" fillId="0" borderId="1" xfId="219" applyFont="1" applyBorder="1" applyAlignment="1">
      <alignment horizontal="left" vertical="top"/>
    </xf>
    <xf numFmtId="0" fontId="110" fillId="0" borderId="1" xfId="219" applyFont="1" applyBorder="1" applyAlignment="1">
      <alignment horizontal="left" vertical="top" wrapText="1"/>
    </xf>
    <xf numFmtId="0" fontId="118" fillId="0" borderId="1" xfId="0" applyFont="1" applyBorder="1" applyAlignment="1">
      <alignment horizontal="left" vertical="top"/>
    </xf>
    <xf numFmtId="0" fontId="110" fillId="0" borderId="1" xfId="219" applyFont="1" applyBorder="1" applyAlignment="1">
      <alignment horizontal="left"/>
    </xf>
    <xf numFmtId="0" fontId="117" fillId="0" borderId="1" xfId="0" applyFont="1" applyBorder="1" applyAlignment="1">
      <alignment horizontal="left" vertical="top" wrapText="1"/>
    </xf>
    <xf numFmtId="0" fontId="117" fillId="0" borderId="1" xfId="0" applyFont="1" applyBorder="1" applyAlignment="1">
      <alignment vertical="top"/>
    </xf>
    <xf numFmtId="0" fontId="110" fillId="0" borderId="1" xfId="38" applyFont="1" applyBorder="1" applyAlignment="1">
      <alignment vertical="center" wrapText="1"/>
    </xf>
    <xf numFmtId="0" fontId="110" fillId="0" borderId="1" xfId="0" applyFont="1" applyBorder="1" applyAlignment="1">
      <alignment horizontal="justify" vertical="top" wrapText="1"/>
    </xf>
    <xf numFmtId="0" fontId="110" fillId="0" borderId="1" xfId="38" applyFont="1" applyBorder="1" applyAlignment="1">
      <alignment horizontal="justify" vertical="top" wrapText="1"/>
    </xf>
    <xf numFmtId="0" fontId="110" fillId="0" borderId="1" xfId="38" applyFont="1" applyBorder="1" applyAlignment="1">
      <alignment vertical="top" wrapText="1"/>
    </xf>
    <xf numFmtId="0" fontId="118" fillId="0" borderId="1" xfId="0" applyFont="1" applyBorder="1"/>
    <xf numFmtId="0" fontId="117" fillId="0" borderId="1" xfId="0" applyFont="1" applyBorder="1" applyAlignment="1">
      <alignment horizontal="left" vertical="top"/>
    </xf>
    <xf numFmtId="0" fontId="117" fillId="0" borderId="1" xfId="219" applyFont="1" applyBorder="1" applyAlignment="1">
      <alignment horizontal="left"/>
    </xf>
    <xf numFmtId="0" fontId="110" fillId="0" borderId="1" xfId="0" applyFont="1" applyBorder="1" applyAlignment="1">
      <alignment vertical="top"/>
    </xf>
    <xf numFmtId="0" fontId="110" fillId="0" borderId="1" xfId="10" applyFont="1" applyBorder="1" applyAlignment="1">
      <alignment horizontal="left" vertical="top"/>
    </xf>
    <xf numFmtId="0" fontId="110" fillId="0" borderId="1" xfId="10" applyFont="1" applyBorder="1" applyAlignment="1">
      <alignment horizontal="left" vertical="top" wrapText="1"/>
    </xf>
    <xf numFmtId="0" fontId="110" fillId="0" borderId="1" xfId="10" applyFont="1" applyBorder="1" applyAlignment="1">
      <alignment horizontal="left" vertical="center" wrapText="1"/>
    </xf>
    <xf numFmtId="0" fontId="110" fillId="0" borderId="1" xfId="219" applyFont="1" applyBorder="1" applyAlignment="1">
      <alignment vertical="top"/>
    </xf>
    <xf numFmtId="0" fontId="110" fillId="0" borderId="1" xfId="0" applyFont="1" applyBorder="1" applyAlignment="1">
      <alignment vertical="center"/>
    </xf>
    <xf numFmtId="0" fontId="110" fillId="0" borderId="1" xfId="219" applyFont="1" applyBorder="1"/>
    <xf numFmtId="0" fontId="112" fillId="2" borderId="1" xfId="0" applyFont="1" applyFill="1" applyBorder="1" applyAlignment="1">
      <alignment horizontal="center" vertical="top"/>
    </xf>
    <xf numFmtId="0" fontId="111" fillId="0" borderId="0" xfId="0" applyFont="1" applyAlignment="1">
      <alignment horizontal="center" vertical="top"/>
    </xf>
    <xf numFmtId="49" fontId="110" fillId="0" borderId="1" xfId="0" applyNumberFormat="1" applyFont="1" applyBorder="1" applyAlignment="1">
      <alignment horizontal="left" vertical="center" wrapText="1"/>
    </xf>
    <xf numFmtId="0" fontId="121" fillId="33" borderId="26" xfId="215" applyFont="1" applyFill="1" applyBorder="1" applyAlignment="1">
      <alignment horizontal="left" vertical="top" wrapText="1"/>
    </xf>
    <xf numFmtId="0" fontId="122" fillId="0" borderId="5" xfId="0" applyFont="1" applyBorder="1" applyAlignment="1">
      <alignment horizontal="center"/>
    </xf>
    <xf numFmtId="4" fontId="121" fillId="0" borderId="5" xfId="0" applyNumberFormat="1" applyFont="1" applyBorder="1"/>
    <xf numFmtId="0" fontId="121" fillId="33" borderId="1" xfId="215" applyFont="1" applyFill="1" applyBorder="1" applyAlignment="1">
      <alignment vertical="top" wrapText="1"/>
    </xf>
    <xf numFmtId="4" fontId="121" fillId="0" borderId="1" xfId="0" applyNumberFormat="1" applyFont="1" applyBorder="1"/>
    <xf numFmtId="0" fontId="111" fillId="0" borderId="5" xfId="0" applyFont="1" applyBorder="1" applyAlignment="1">
      <alignment horizontal="center"/>
    </xf>
    <xf numFmtId="0" fontId="112" fillId="2" borderId="2" xfId="0" applyFont="1" applyFill="1" applyBorder="1" applyAlignment="1">
      <alignment horizontal="center" vertical="top"/>
    </xf>
    <xf numFmtId="0" fontId="115" fillId="3" borderId="1" xfId="30" applyFont="1" applyFill="1" applyBorder="1" applyAlignment="1">
      <alignment horizontal="center" vertical="top"/>
    </xf>
    <xf numFmtId="0" fontId="110" fillId="3" borderId="1" xfId="30" applyFont="1" applyFill="1" applyBorder="1" applyAlignment="1">
      <alignment horizontal="center" vertical="top"/>
    </xf>
    <xf numFmtId="49" fontId="69" fillId="0" borderId="0" xfId="0" applyNumberFormat="1" applyFont="1" applyAlignment="1">
      <alignment horizontal="center" vertical="top"/>
    </xf>
    <xf numFmtId="49" fontId="110" fillId="0" borderId="1" xfId="0" applyNumberFormat="1" applyFont="1" applyBorder="1" applyAlignment="1">
      <alignment horizontal="center" vertical="top"/>
    </xf>
    <xf numFmtId="49" fontId="110" fillId="31" borderId="25" xfId="0" applyNumberFormat="1" applyFont="1" applyFill="1" applyBorder="1" applyAlignment="1">
      <alignment horizontal="center" vertical="top"/>
    </xf>
    <xf numFmtId="0" fontId="115" fillId="2" borderId="1" xfId="0" applyFont="1" applyFill="1" applyBorder="1" applyAlignment="1">
      <alignment horizontal="left" vertical="top"/>
    </xf>
    <xf numFmtId="0" fontId="111" fillId="0" borderId="1" xfId="0" applyFont="1" applyBorder="1" applyAlignment="1">
      <alignment vertical="top"/>
    </xf>
    <xf numFmtId="0" fontId="110" fillId="0" borderId="1" xfId="218" applyFont="1" applyBorder="1" applyAlignment="1" applyProtection="1">
      <alignment vertical="top" wrapText="1"/>
    </xf>
    <xf numFmtId="49" fontId="110" fillId="2" borderId="25" xfId="0" applyNumberFormat="1" applyFont="1" applyFill="1" applyBorder="1" applyAlignment="1">
      <alignment horizontal="center" vertical="top"/>
    </xf>
    <xf numFmtId="0" fontId="112" fillId="0" borderId="2" xfId="0" applyFont="1" applyBorder="1" applyAlignment="1">
      <alignment horizontal="center" vertical="top"/>
    </xf>
    <xf numFmtId="0" fontId="112" fillId="0" borderId="3" xfId="0" applyFont="1" applyBorder="1" applyAlignment="1">
      <alignment horizontal="left" vertical="top"/>
    </xf>
    <xf numFmtId="0" fontId="112" fillId="0" borderId="3" xfId="0" applyFont="1" applyBorder="1" applyAlignment="1">
      <alignment horizontal="center"/>
    </xf>
    <xf numFmtId="4" fontId="112" fillId="0" borderId="3" xfId="0" applyNumberFormat="1" applyFont="1" applyBorder="1" applyAlignment="1">
      <alignment horizontal="right"/>
    </xf>
    <xf numFmtId="4" fontId="112" fillId="0" borderId="4" xfId="0" applyNumberFormat="1" applyFont="1" applyBorder="1" applyAlignment="1">
      <alignment horizontal="right"/>
    </xf>
    <xf numFmtId="4" fontId="110" fillId="3" borderId="1" xfId="30" applyNumberFormat="1" applyFont="1" applyFill="1" applyBorder="1" applyAlignment="1">
      <alignment horizontal="right"/>
    </xf>
    <xf numFmtId="4" fontId="116" fillId="0" borderId="0" xfId="0" applyNumberFormat="1" applyFont="1" applyAlignment="1">
      <alignment horizontal="right"/>
    </xf>
    <xf numFmtId="4" fontId="116" fillId="0" borderId="0" xfId="214" applyNumberFormat="1" applyFont="1" applyAlignment="1">
      <alignment horizontal="right" wrapText="1"/>
    </xf>
    <xf numFmtId="4" fontId="110" fillId="0" borderId="1" xfId="216" applyNumberFormat="1" applyFont="1" applyBorder="1" applyAlignment="1">
      <alignment horizontal="right" wrapText="1"/>
    </xf>
    <xf numFmtId="4" fontId="121" fillId="0" borderId="5" xfId="0" applyNumberFormat="1" applyFont="1" applyBorder="1" applyAlignment="1">
      <alignment horizontal="right"/>
    </xf>
    <xf numFmtId="4" fontId="110" fillId="0" borderId="5" xfId="0" applyNumberFormat="1" applyFont="1" applyBorder="1" applyAlignment="1">
      <alignment horizontal="right"/>
    </xf>
    <xf numFmtId="0" fontId="20" fillId="0" borderId="0" xfId="191" applyFont="1" applyAlignment="1">
      <alignment horizontal="justify" vertical="top" wrapText="1" shrinkToFit="1"/>
    </xf>
    <xf numFmtId="49" fontId="20" fillId="0" borderId="0" xfId="191" applyNumberFormat="1" applyFont="1" applyAlignment="1">
      <alignment horizontal="left" vertical="top" wrapText="1"/>
    </xf>
    <xf numFmtId="0" fontId="20" fillId="0" borderId="0" xfId="191" applyFont="1" applyAlignment="1">
      <alignment horizontal="left" vertical="top" wrapText="1"/>
    </xf>
    <xf numFmtId="174" fontId="20" fillId="0" borderId="0" xfId="190" applyNumberFormat="1" applyFont="1" applyAlignment="1">
      <alignment horizontal="right" vertical="top" wrapText="1"/>
    </xf>
    <xf numFmtId="0" fontId="20" fillId="0" borderId="0" xfId="197" applyFont="1" applyAlignment="1">
      <alignment horizontal="left" vertical="top" wrapText="1"/>
    </xf>
    <xf numFmtId="1" fontId="20" fillId="0" borderId="0" xfId="4" applyNumberFormat="1" applyFont="1" applyAlignment="1">
      <alignment horizontal="center" vertical="top" wrapText="1"/>
    </xf>
    <xf numFmtId="0" fontId="9" fillId="0" borderId="0" xfId="0" applyFont="1" applyAlignment="1">
      <alignment horizontal="center"/>
    </xf>
    <xf numFmtId="0" fontId="6" fillId="0" borderId="0" xfId="0" applyFont="1" applyAlignment="1">
      <alignment vertical="top" wrapText="1"/>
    </xf>
    <xf numFmtId="49" fontId="6" fillId="0" borderId="0" xfId="0" applyNumberFormat="1" applyFont="1" applyAlignment="1">
      <alignment horizontal="left" vertical="top" wrapText="1"/>
    </xf>
    <xf numFmtId="0" fontId="126" fillId="0" borderId="0" xfId="11" applyFont="1" applyAlignment="1">
      <alignment horizontal="center"/>
    </xf>
    <xf numFmtId="4" fontId="126" fillId="0" borderId="0" xfId="11" applyNumberFormat="1" applyFont="1" applyAlignment="1">
      <alignment horizontal="right" wrapText="1"/>
    </xf>
    <xf numFmtId="4" fontId="62" fillId="0" borderId="0" xfId="0" applyNumberFormat="1" applyFont="1" applyAlignment="1">
      <alignment horizontal="right"/>
    </xf>
    <xf numFmtId="167" fontId="6" fillId="0" borderId="0" xfId="7" applyFont="1" applyBorder="1"/>
    <xf numFmtId="0" fontId="6" fillId="0" borderId="9" xfId="0" applyFont="1" applyBorder="1" applyAlignment="1">
      <alignment horizontal="center"/>
    </xf>
    <xf numFmtId="167" fontId="6" fillId="0" borderId="9" xfId="7" applyFont="1" applyBorder="1"/>
    <xf numFmtId="4" fontId="6" fillId="0" borderId="0" xfId="3" applyNumberFormat="1" applyAlignment="1" applyProtection="1">
      <alignment horizontal="left" vertical="top" wrapText="1"/>
      <protection locked="0"/>
    </xf>
    <xf numFmtId="0" fontId="9" fillId="0" borderId="0" xfId="3" applyFont="1" applyAlignment="1" applyProtection="1">
      <alignment horizontal="center" wrapText="1"/>
      <protection locked="0"/>
    </xf>
    <xf numFmtId="4" fontId="69" fillId="0" borderId="0" xfId="3" applyNumberFormat="1" applyFont="1" applyAlignment="1" applyProtection="1">
      <alignment wrapText="1"/>
      <protection locked="0"/>
    </xf>
    <xf numFmtId="2" fontId="9" fillId="0" borderId="0" xfId="7" applyNumberFormat="1" applyFont="1" applyBorder="1"/>
    <xf numFmtId="4" fontId="9" fillId="0" borderId="0" xfId="3" applyNumberFormat="1" applyFont="1" applyAlignment="1" applyProtection="1">
      <alignment wrapText="1"/>
      <protection locked="0"/>
    </xf>
    <xf numFmtId="0" fontId="6" fillId="0" borderId="0" xfId="3" applyAlignment="1" applyProtection="1">
      <alignment horizontal="center" wrapText="1"/>
      <protection locked="0"/>
    </xf>
    <xf numFmtId="4" fontId="6" fillId="0" borderId="0" xfId="0" applyNumberFormat="1" applyFont="1" applyAlignment="1">
      <alignment wrapText="1"/>
    </xf>
    <xf numFmtId="4" fontId="6" fillId="0" borderId="0" xfId="3" applyNumberFormat="1" applyAlignment="1" applyProtection="1">
      <alignment wrapText="1"/>
      <protection locked="0"/>
    </xf>
    <xf numFmtId="174" fontId="6" fillId="0" borderId="0" xfId="190" applyNumberFormat="1" applyFont="1" applyAlignment="1" applyProtection="1">
      <alignment horizontal="right" wrapText="1"/>
      <protection locked="0"/>
    </xf>
    <xf numFmtId="0" fontId="69" fillId="0" borderId="0" xfId="3" applyFont="1" applyAlignment="1" applyProtection="1">
      <alignment horizontal="right" vertical="top" wrapText="1"/>
      <protection locked="0"/>
    </xf>
    <xf numFmtId="1" fontId="6" fillId="0" borderId="0" xfId="4" applyNumberFormat="1" applyAlignment="1" applyProtection="1">
      <alignment horizontal="center" wrapText="1"/>
      <protection locked="0"/>
    </xf>
    <xf numFmtId="4" fontId="6" fillId="0" borderId="0" xfId="4" applyNumberFormat="1" applyAlignment="1" applyProtection="1">
      <alignment horizontal="right" wrapText="1"/>
      <protection locked="0"/>
    </xf>
    <xf numFmtId="174" fontId="69" fillId="0" borderId="0" xfId="190" applyNumberFormat="1" applyFont="1" applyAlignment="1" applyProtection="1">
      <alignment horizontal="right" wrapText="1"/>
      <protection locked="0"/>
    </xf>
    <xf numFmtId="2" fontId="69" fillId="0" borderId="0" xfId="190" applyNumberFormat="1" applyFont="1" applyAlignment="1" applyProtection="1">
      <alignment horizontal="right" wrapText="1"/>
      <protection locked="0"/>
    </xf>
    <xf numFmtId="0" fontId="1" fillId="2" borderId="0" xfId="0" applyFont="1" applyFill="1" applyAlignment="1">
      <alignment vertical="top"/>
    </xf>
    <xf numFmtId="0" fontId="1" fillId="2" borderId="0" xfId="0" applyFont="1" applyFill="1"/>
    <xf numFmtId="0" fontId="1" fillId="2" borderId="0" xfId="0" applyFont="1" applyFill="1" applyProtection="1">
      <protection locked="0"/>
    </xf>
    <xf numFmtId="4" fontId="59" fillId="2" borderId="1" xfId="0" applyNumberFormat="1" applyFont="1" applyFill="1" applyBorder="1" applyAlignment="1">
      <alignment horizontal="center" vertical="top"/>
    </xf>
    <xf numFmtId="0" fontId="59" fillId="2" borderId="1" xfId="0" applyFont="1" applyFill="1" applyBorder="1" applyAlignment="1">
      <alignment horizontal="justify" vertical="top"/>
    </xf>
    <xf numFmtId="0" fontId="59" fillId="2" borderId="1" xfId="0" applyFont="1" applyFill="1" applyBorder="1" applyAlignment="1">
      <alignment horizontal="center"/>
    </xf>
    <xf numFmtId="169" fontId="59" fillId="2" borderId="1" xfId="0" applyNumberFormat="1" applyFont="1" applyFill="1" applyBorder="1" applyAlignment="1" applyProtection="1">
      <alignment horizontal="right"/>
      <protection locked="0"/>
    </xf>
    <xf numFmtId="0" fontId="59" fillId="0" borderId="1" xfId="3" applyFont="1" applyBorder="1" applyAlignment="1">
      <alignment horizontal="center" vertical="top"/>
    </xf>
    <xf numFmtId="0" fontId="1" fillId="0" borderId="0" xfId="0" applyFont="1" applyAlignment="1">
      <alignment horizontal="left" vertical="top" wrapText="1"/>
    </xf>
    <xf numFmtId="0" fontId="59" fillId="0" borderId="0" xfId="0" applyFont="1" applyAlignment="1">
      <alignment vertical="top"/>
    </xf>
    <xf numFmtId="49" fontId="59" fillId="0" borderId="1" xfId="203" applyNumberFormat="1" applyFont="1" applyBorder="1" applyAlignment="1">
      <alignment horizontal="justify" vertical="top"/>
    </xf>
    <xf numFmtId="0" fontId="1" fillId="0" borderId="1" xfId="0" applyFont="1" applyBorder="1" applyAlignment="1">
      <alignment vertical="top"/>
    </xf>
    <xf numFmtId="49" fontId="59" fillId="0" borderId="1" xfId="203" applyNumberFormat="1" applyFont="1" applyBorder="1" applyAlignment="1">
      <alignment vertical="top"/>
    </xf>
    <xf numFmtId="49" fontId="59" fillId="0" borderId="1" xfId="203" applyNumberFormat="1" applyFont="1" applyBorder="1" applyAlignment="1">
      <alignment horizontal="left" vertical="top"/>
    </xf>
    <xf numFmtId="0" fontId="59" fillId="0" borderId="0" xfId="0" applyFont="1" applyAlignment="1">
      <alignment horizontal="center" vertical="top" wrapText="1"/>
    </xf>
    <xf numFmtId="0" fontId="1" fillId="0" borderId="1" xfId="111" applyFont="1" applyBorder="1" applyAlignment="1">
      <alignment vertical="top"/>
    </xf>
    <xf numFmtId="0" fontId="59" fillId="0" borderId="1" xfId="114" applyFont="1" applyBorder="1" applyAlignment="1">
      <alignment vertical="top" wrapText="1"/>
    </xf>
    <xf numFmtId="0" fontId="59" fillId="0" borderId="1" xfId="120" applyFont="1" applyBorder="1" applyAlignment="1">
      <alignment horizontal="left" vertical="top" wrapText="1"/>
    </xf>
    <xf numFmtId="0" fontId="1" fillId="0" borderId="1" xfId="121" applyFont="1" applyBorder="1" applyAlignment="1">
      <alignment vertical="top" wrapText="1"/>
    </xf>
    <xf numFmtId="0" fontId="1" fillId="0" borderId="1" xfId="121" applyFont="1" applyBorder="1" applyAlignment="1">
      <alignment vertical="top"/>
    </xf>
    <xf numFmtId="0" fontId="1" fillId="31" borderId="1" xfId="121" applyFont="1" applyFill="1" applyBorder="1" applyAlignment="1">
      <alignment vertical="top"/>
    </xf>
    <xf numFmtId="0" fontId="1" fillId="31" borderId="1" xfId="123" applyFont="1" applyFill="1" applyBorder="1" applyAlignment="1">
      <alignment vertical="top"/>
    </xf>
    <xf numFmtId="0" fontId="99" fillId="0" borderId="1" xfId="0" applyFont="1" applyBorder="1" applyAlignment="1">
      <alignment vertical="top"/>
    </xf>
    <xf numFmtId="2" fontId="59" fillId="0" borderId="1" xfId="203" applyNumberFormat="1" applyFont="1" applyBorder="1" applyAlignment="1">
      <alignment horizontal="left" vertical="top" wrapText="1"/>
    </xf>
    <xf numFmtId="2" fontId="59" fillId="0" borderId="1" xfId="203" applyNumberFormat="1" applyFont="1" applyBorder="1" applyAlignment="1">
      <alignment horizontal="justify" vertical="top"/>
    </xf>
    <xf numFmtId="49" fontId="59" fillId="2" borderId="1" xfId="0" applyNumberFormat="1" applyFont="1" applyFill="1" applyBorder="1" applyAlignment="1">
      <alignment horizontal="center" vertical="top" wrapText="1"/>
    </xf>
    <xf numFmtId="49" fontId="59" fillId="2" borderId="1" xfId="203" applyNumberFormat="1" applyFont="1" applyFill="1" applyBorder="1" applyAlignment="1">
      <alignment horizontal="justify" vertical="top"/>
    </xf>
    <xf numFmtId="49" fontId="59" fillId="2" borderId="1" xfId="203" applyNumberFormat="1" applyFont="1" applyFill="1" applyBorder="1" applyAlignment="1">
      <alignment horizontal="center"/>
    </xf>
    <xf numFmtId="169" fontId="59" fillId="2" borderId="1" xfId="0" applyNumberFormat="1" applyFont="1" applyFill="1" applyBorder="1" applyAlignment="1" applyProtection="1">
      <alignment horizontal="center"/>
      <protection locked="0"/>
    </xf>
    <xf numFmtId="0" fontId="59" fillId="2" borderId="1" xfId="0" applyFont="1" applyFill="1" applyBorder="1" applyAlignment="1">
      <alignment vertical="top"/>
    </xf>
    <xf numFmtId="49" fontId="59" fillId="2" borderId="1" xfId="203" applyNumberFormat="1" applyFont="1" applyFill="1" applyBorder="1" applyAlignment="1">
      <alignment vertical="top"/>
    </xf>
    <xf numFmtId="0" fontId="59" fillId="2" borderId="1" xfId="0" applyFont="1" applyFill="1" applyBorder="1" applyAlignment="1">
      <alignment horizontal="left" vertical="top"/>
    </xf>
    <xf numFmtId="49" fontId="59" fillId="2" borderId="1" xfId="203" applyNumberFormat="1" applyFont="1" applyFill="1" applyBorder="1" applyAlignment="1">
      <alignment horizontal="left" vertical="top"/>
    </xf>
    <xf numFmtId="4" fontId="59" fillId="2" borderId="1" xfId="0" applyNumberFormat="1" applyFont="1" applyFill="1" applyBorder="1" applyAlignment="1">
      <alignment horizontal="center" vertical="top" wrapText="1"/>
    </xf>
    <xf numFmtId="0" fontId="59" fillId="2" borderId="1" xfId="0" applyFont="1" applyFill="1" applyBorder="1" applyAlignment="1">
      <alignment horizontal="left" vertical="top" wrapText="1"/>
    </xf>
    <xf numFmtId="0" fontId="59" fillId="2" borderId="1" xfId="0" applyFont="1" applyFill="1" applyBorder="1" applyAlignment="1">
      <alignment horizontal="center" wrapText="1"/>
    </xf>
    <xf numFmtId="169" fontId="59" fillId="2" borderId="1" xfId="0" applyNumberFormat="1" applyFont="1" applyFill="1" applyBorder="1" applyAlignment="1" applyProtection="1">
      <alignment horizontal="center" wrapText="1"/>
      <protection locked="0"/>
    </xf>
    <xf numFmtId="178" fontId="59" fillId="2" borderId="1" xfId="0" applyNumberFormat="1" applyFont="1" applyFill="1" applyBorder="1" applyAlignment="1">
      <alignment horizontal="center" vertical="top" wrapText="1"/>
    </xf>
    <xf numFmtId="49" fontId="59" fillId="2" borderId="1" xfId="203" applyNumberFormat="1" applyFont="1" applyFill="1" applyBorder="1" applyAlignment="1">
      <alignment horizontal="left" vertical="top" wrapText="1"/>
    </xf>
    <xf numFmtId="49" fontId="59" fillId="2" borderId="1" xfId="203" applyNumberFormat="1" applyFont="1" applyFill="1" applyBorder="1" applyAlignment="1">
      <alignment horizontal="center" wrapText="1"/>
    </xf>
    <xf numFmtId="49" fontId="111" fillId="0" borderId="1" xfId="0" applyNumberFormat="1" applyFont="1" applyBorder="1" applyAlignment="1">
      <alignment horizontal="left" vertical="top" wrapText="1"/>
    </xf>
    <xf numFmtId="49" fontId="59" fillId="2" borderId="1" xfId="0" applyNumberFormat="1" applyFont="1" applyFill="1" applyBorder="1" applyAlignment="1">
      <alignment horizontal="right" vertical="top" wrapText="1"/>
    </xf>
    <xf numFmtId="169" fontId="1" fillId="2" borderId="1" xfId="0" applyNumberFormat="1" applyFont="1" applyFill="1" applyBorder="1" applyAlignment="1" applyProtection="1">
      <alignment horizontal="center"/>
      <protection locked="0"/>
    </xf>
    <xf numFmtId="0" fontId="59" fillId="2" borderId="1" xfId="0" applyFont="1" applyFill="1" applyBorder="1" applyAlignment="1">
      <alignment horizontal="center" vertical="top"/>
    </xf>
    <xf numFmtId="0" fontId="59" fillId="2" borderId="1" xfId="0" applyFont="1" applyFill="1" applyBorder="1" applyAlignment="1" applyProtection="1">
      <alignment horizontal="center" vertical="center"/>
      <protection locked="0"/>
    </xf>
    <xf numFmtId="0" fontId="59" fillId="3" borderId="1" xfId="0" applyFont="1" applyFill="1" applyBorder="1" applyAlignment="1">
      <alignment horizontal="center" vertical="top"/>
    </xf>
    <xf numFmtId="0" fontId="59" fillId="3" borderId="1" xfId="0" applyFont="1" applyFill="1" applyBorder="1" applyAlignment="1">
      <alignment vertical="top"/>
    </xf>
    <xf numFmtId="0" fontId="59" fillId="3" borderId="1" xfId="0" applyFont="1" applyFill="1" applyBorder="1" applyAlignment="1">
      <alignment horizontal="center"/>
    </xf>
    <xf numFmtId="0" fontId="59" fillId="3" borderId="1" xfId="0" applyFont="1" applyFill="1" applyBorder="1" applyAlignment="1" applyProtection="1">
      <alignment horizontal="center" vertical="center"/>
      <protection locked="0"/>
    </xf>
    <xf numFmtId="0" fontId="59" fillId="3" borderId="1" xfId="0" applyFont="1" applyFill="1" applyBorder="1" applyAlignment="1">
      <alignment vertical="top" wrapText="1"/>
    </xf>
    <xf numFmtId="169" fontId="59" fillId="3" borderId="1" xfId="0" applyNumberFormat="1" applyFont="1" applyFill="1" applyBorder="1" applyAlignment="1" applyProtection="1">
      <alignment horizontal="center" vertical="center"/>
      <protection locked="0"/>
    </xf>
    <xf numFmtId="0" fontId="59" fillId="2" borderId="1" xfId="0" applyFont="1" applyFill="1" applyBorder="1" applyAlignment="1">
      <alignment vertical="top" wrapText="1"/>
    </xf>
    <xf numFmtId="169" fontId="59" fillId="2" borderId="1" xfId="0" applyNumberFormat="1" applyFont="1" applyFill="1" applyBorder="1" applyAlignment="1" applyProtection="1">
      <alignment horizontal="right" vertical="center"/>
      <protection locked="0"/>
    </xf>
    <xf numFmtId="49" fontId="59" fillId="2" borderId="3" xfId="0" applyNumberFormat="1" applyFont="1" applyFill="1" applyBorder="1" applyAlignment="1">
      <alignment horizontal="center" wrapText="1"/>
    </xf>
    <xf numFmtId="49" fontId="59" fillId="2" borderId="3" xfId="203" applyNumberFormat="1" applyFont="1" applyFill="1" applyBorder="1" applyAlignment="1">
      <alignment horizontal="justify" vertical="top"/>
    </xf>
    <xf numFmtId="49" fontId="59" fillId="2" borderId="3" xfId="203" applyNumberFormat="1" applyFont="1" applyFill="1" applyBorder="1" applyAlignment="1">
      <alignment horizontal="center"/>
    </xf>
    <xf numFmtId="49" fontId="59" fillId="2" borderId="3" xfId="203" applyNumberFormat="1" applyFont="1" applyFill="1" applyBorder="1" applyAlignment="1">
      <alignment horizontal="right"/>
    </xf>
    <xf numFmtId="169" fontId="59" fillId="2" borderId="3" xfId="0" applyNumberFormat="1" applyFont="1" applyFill="1" applyBorder="1"/>
    <xf numFmtId="0" fontId="2" fillId="2" borderId="0" xfId="0" applyFont="1" applyFill="1" applyAlignment="1">
      <alignment horizontal="center" vertical="center"/>
    </xf>
    <xf numFmtId="4" fontId="2" fillId="2" borderId="0" xfId="0" applyNumberFormat="1" applyFont="1" applyFill="1" applyAlignment="1">
      <alignment horizontal="center" vertical="center" wrapText="1"/>
    </xf>
    <xf numFmtId="0" fontId="63" fillId="3" borderId="0" xfId="0" applyFont="1" applyFill="1" applyAlignment="1">
      <alignment horizontal="center" vertical="top"/>
    </xf>
    <xf numFmtId="0" fontId="63" fillId="3" borderId="0" xfId="0" applyFont="1" applyFill="1" applyAlignment="1">
      <alignment horizontal="left" vertical="top"/>
    </xf>
    <xf numFmtId="0" fontId="59" fillId="3" borderId="0" xfId="0" applyFont="1" applyFill="1" applyAlignment="1">
      <alignment horizontal="center"/>
    </xf>
    <xf numFmtId="4" fontId="81" fillId="3" borderId="0" xfId="0" applyNumberFormat="1" applyFont="1" applyFill="1" applyAlignment="1">
      <alignment horizontal="right" wrapText="1"/>
    </xf>
    <xf numFmtId="4" fontId="59" fillId="3" borderId="0" xfId="0" applyNumberFormat="1" applyFont="1" applyFill="1" applyAlignment="1" applyProtection="1">
      <alignment horizontal="right" wrapText="1"/>
      <protection locked="0"/>
    </xf>
    <xf numFmtId="0" fontId="81" fillId="2" borderId="0" xfId="0" applyFont="1" applyFill="1" applyAlignment="1">
      <alignment horizontal="center"/>
    </xf>
    <xf numFmtId="4" fontId="81" fillId="2" borderId="0" xfId="0" applyNumberFormat="1" applyFont="1" applyFill="1" applyAlignment="1" applyProtection="1">
      <alignment horizontal="right" wrapText="1"/>
      <protection locked="0"/>
    </xf>
    <xf numFmtId="4" fontId="84" fillId="2" borderId="0" xfId="0" applyNumberFormat="1" applyFont="1" applyFill="1" applyAlignment="1">
      <alignment horizontal="right" wrapText="1"/>
    </xf>
    <xf numFmtId="0" fontId="112" fillId="2" borderId="3" xfId="0" applyFont="1" applyFill="1" applyBorder="1" applyAlignment="1">
      <alignment horizontal="left" vertical="top"/>
    </xf>
    <xf numFmtId="165" fontId="59" fillId="0" borderId="1" xfId="203" applyNumberFormat="1" applyFont="1" applyBorder="1" applyAlignment="1">
      <alignment horizontal="justify"/>
    </xf>
    <xf numFmtId="2" fontId="70" fillId="30" borderId="0" xfId="0" applyNumberFormat="1" applyFont="1" applyFill="1" applyAlignment="1">
      <alignment horizontal="center" vertical="center" wrapText="1"/>
    </xf>
    <xf numFmtId="2" fontId="70" fillId="0" borderId="0" xfId="0" applyNumberFormat="1" applyFont="1" applyAlignment="1">
      <alignment horizontal="right" wrapText="1"/>
    </xf>
    <xf numFmtId="2" fontId="71" fillId="28" borderId="0" xfId="0" applyNumberFormat="1" applyFont="1" applyFill="1" applyAlignment="1">
      <alignment horizontal="right"/>
    </xf>
    <xf numFmtId="2" fontId="71" fillId="0" borderId="0" xfId="0" applyNumberFormat="1" applyFont="1" applyAlignment="1">
      <alignment horizontal="right"/>
    </xf>
    <xf numFmtId="2" fontId="71" fillId="0" borderId="9" xfId="0" applyNumberFormat="1" applyFont="1" applyBorder="1" applyAlignment="1">
      <alignment horizontal="right"/>
    </xf>
    <xf numFmtId="2" fontId="71" fillId="0" borderId="0" xfId="0" applyNumberFormat="1" applyFont="1" applyAlignment="1">
      <alignment horizontal="right" vertical="center"/>
    </xf>
    <xf numFmtId="2" fontId="71" fillId="0" borderId="0" xfId="0" applyNumberFormat="1" applyFont="1" applyAlignment="1">
      <alignment horizontal="right" wrapText="1"/>
    </xf>
    <xf numFmtId="2" fontId="83" fillId="0" borderId="0" xfId="0" applyNumberFormat="1" applyFont="1" applyAlignment="1">
      <alignment horizontal="right"/>
    </xf>
    <xf numFmtId="2" fontId="70" fillId="28" borderId="0" xfId="0" applyNumberFormat="1" applyFont="1" applyFill="1" applyAlignment="1">
      <alignment horizontal="right" vertical="center"/>
    </xf>
    <xf numFmtId="2" fontId="71" fillId="28" borderId="0" xfId="0" applyNumberFormat="1" applyFont="1" applyFill="1" applyAlignment="1">
      <alignment horizontal="right" vertical="center"/>
    </xf>
    <xf numFmtId="2" fontId="71" fillId="0" borderId="0" xfId="0" applyNumberFormat="1" applyFont="1"/>
    <xf numFmtId="2" fontId="70" fillId="0" borderId="0" xfId="0" applyNumberFormat="1" applyFont="1" applyAlignment="1">
      <alignment horizontal="right"/>
    </xf>
    <xf numFmtId="2" fontId="71" fillId="0" borderId="0" xfId="0" applyNumberFormat="1" applyFont="1" applyAlignment="1">
      <alignment horizontal="justify" wrapText="1"/>
    </xf>
    <xf numFmtId="2" fontId="89" fillId="28" borderId="0" xfId="0" applyNumberFormat="1" applyFont="1" applyFill="1" applyAlignment="1">
      <alignment horizontal="right" vertical="center"/>
    </xf>
    <xf numFmtId="2" fontId="71" fillId="0" borderId="0" xfId="0" applyNumberFormat="1" applyFont="1" applyAlignment="1" applyProtection="1">
      <alignment horizontal="right"/>
      <protection locked="0"/>
    </xf>
    <xf numFmtId="2" fontId="92" fillId="0" borderId="0" xfId="0" applyNumberFormat="1" applyFont="1" applyAlignment="1">
      <alignment horizontal="right"/>
    </xf>
    <xf numFmtId="2" fontId="70" fillId="30" borderId="0" xfId="0" applyNumberFormat="1" applyFont="1" applyFill="1" applyAlignment="1">
      <alignment horizontal="right" vertical="center" wrapText="1"/>
    </xf>
    <xf numFmtId="2" fontId="87" fillId="0" borderId="0" xfId="0" applyNumberFormat="1" applyFont="1" applyAlignment="1">
      <alignment horizontal="right" wrapText="1"/>
    </xf>
    <xf numFmtId="2" fontId="63" fillId="0" borderId="0" xfId="0" applyNumberFormat="1" applyFont="1" applyAlignment="1">
      <alignment horizontal="right" wrapText="1"/>
    </xf>
    <xf numFmtId="2" fontId="59" fillId="0" borderId="0" xfId="30" applyNumberFormat="1" applyFont="1" applyAlignment="1">
      <alignment horizontal="right" vertical="top" wrapText="1"/>
    </xf>
    <xf numFmtId="2" fontId="59" fillId="0" borderId="0" xfId="0" applyNumberFormat="1" applyFont="1" applyAlignment="1">
      <alignment horizontal="right" wrapText="1"/>
    </xf>
    <xf numFmtId="2" fontId="59" fillId="0" borderId="0" xfId="189" applyNumberFormat="1" applyFont="1" applyFill="1" applyBorder="1" applyAlignment="1" applyProtection="1"/>
    <xf numFmtId="2" fontId="71" fillId="0" borderId="0" xfId="189" applyNumberFormat="1" applyFont="1" applyFill="1" applyBorder="1" applyAlignment="1" applyProtection="1"/>
    <xf numFmtId="2" fontId="89" fillId="28" borderId="0" xfId="0" applyNumberFormat="1" applyFont="1" applyFill="1" applyAlignment="1">
      <alignment horizontal="right"/>
    </xf>
    <xf numFmtId="2" fontId="83" fillId="0" borderId="0" xfId="0" applyNumberFormat="1" applyFont="1" applyAlignment="1">
      <alignment horizontal="left" wrapText="1"/>
    </xf>
    <xf numFmtId="2" fontId="83" fillId="0" borderId="0" xfId="0" applyNumberFormat="1" applyFont="1" applyAlignment="1">
      <alignment horizontal="left" vertical="top" wrapText="1"/>
    </xf>
    <xf numFmtId="2" fontId="73" fillId="0" borderId="0" xfId="0" applyNumberFormat="1" applyFont="1" applyAlignment="1">
      <alignment horizontal="center" wrapText="1"/>
    </xf>
    <xf numFmtId="2" fontId="63" fillId="30" borderId="0" xfId="0" applyNumberFormat="1" applyFont="1" applyFill="1" applyAlignment="1">
      <alignment horizontal="right" wrapText="1"/>
    </xf>
    <xf numFmtId="2" fontId="6" fillId="0" borderId="0" xfId="0" applyNumberFormat="1" applyFont="1" applyAlignment="1">
      <alignment horizontal="center" wrapText="1"/>
    </xf>
    <xf numFmtId="2" fontId="59" fillId="0" borderId="1" xfId="3" applyNumberFormat="1" applyFont="1" applyBorder="1" applyAlignment="1">
      <alignment horizontal="center" vertical="center" wrapText="1"/>
    </xf>
    <xf numFmtId="2" fontId="1" fillId="2" borderId="0" xfId="0" applyNumberFormat="1" applyFont="1" applyFill="1"/>
    <xf numFmtId="2" fontId="1" fillId="0" borderId="0" xfId="0" applyNumberFormat="1" applyFont="1"/>
    <xf numFmtId="2" fontId="59" fillId="2" borderId="1" xfId="0" applyNumberFormat="1" applyFont="1" applyFill="1" applyBorder="1"/>
    <xf numFmtId="2" fontId="59" fillId="0" borderId="1" xfId="0" applyNumberFormat="1" applyFont="1" applyBorder="1"/>
    <xf numFmtId="2" fontId="1" fillId="0" borderId="1" xfId="0" applyNumberFormat="1" applyFont="1" applyBorder="1"/>
    <xf numFmtId="2" fontId="59" fillId="0" borderId="1" xfId="0" applyNumberFormat="1" applyFont="1" applyBorder="1" applyAlignment="1">
      <alignment horizontal="right"/>
    </xf>
    <xf numFmtId="2" fontId="59" fillId="2" borderId="1" xfId="0" applyNumberFormat="1" applyFont="1" applyFill="1" applyBorder="1" applyAlignment="1">
      <alignment horizontal="center"/>
    </xf>
    <xf numFmtId="2" fontId="65" fillId="0" borderId="1" xfId="0" applyNumberFormat="1" applyFont="1" applyBorder="1" applyAlignment="1">
      <alignment horizontal="center"/>
    </xf>
    <xf numFmtId="2" fontId="1" fillId="0" borderId="1" xfId="0" applyNumberFormat="1" applyFont="1" applyBorder="1" applyAlignment="1">
      <alignment horizontal="right"/>
    </xf>
    <xf numFmtId="2" fontId="103" fillId="0" borderId="1" xfId="0" applyNumberFormat="1" applyFont="1" applyBorder="1"/>
    <xf numFmtId="2" fontId="59" fillId="2" borderId="1" xfId="0" applyNumberFormat="1" applyFont="1" applyFill="1" applyBorder="1" applyAlignment="1">
      <alignment horizontal="center" wrapText="1"/>
    </xf>
    <xf numFmtId="2" fontId="59" fillId="0" borderId="1" xfId="0" applyNumberFormat="1" applyFont="1" applyBorder="1" applyAlignment="1">
      <alignment horizontal="center" wrapText="1"/>
    </xf>
    <xf numFmtId="2" fontId="1" fillId="0" borderId="1" xfId="0" applyNumberFormat="1" applyFont="1" applyBorder="1" applyAlignment="1">
      <alignment horizontal="right" wrapText="1"/>
    </xf>
    <xf numFmtId="2" fontId="59" fillId="0" borderId="1" xfId="0" applyNumberFormat="1" applyFont="1" applyBorder="1" applyAlignment="1">
      <alignment horizontal="right" wrapText="1"/>
    </xf>
    <xf numFmtId="2" fontId="59" fillId="0" borderId="1" xfId="0" applyNumberFormat="1" applyFont="1" applyBorder="1" applyAlignment="1">
      <alignment horizontal="center" vertical="top"/>
    </xf>
    <xf numFmtId="2" fontId="1" fillId="0" borderId="1" xfId="0" applyNumberFormat="1" applyFont="1" applyBorder="1" applyAlignment="1">
      <alignment vertical="center"/>
    </xf>
    <xf numFmtId="2" fontId="1" fillId="0" borderId="1" xfId="206" applyNumberFormat="1" applyFont="1" applyBorder="1" applyProtection="1"/>
    <xf numFmtId="2" fontId="59" fillId="31" borderId="1" xfId="0" applyNumberFormat="1" applyFont="1" applyFill="1" applyBorder="1" applyAlignment="1">
      <alignment horizontal="center"/>
    </xf>
    <xf numFmtId="2" fontId="65" fillId="0" borderId="1" xfId="0" applyNumberFormat="1" applyFont="1" applyBorder="1"/>
    <xf numFmtId="2" fontId="59" fillId="0" borderId="1" xfId="209" applyNumberFormat="1" applyFont="1" applyBorder="1" applyAlignment="1">
      <alignment horizontal="right"/>
    </xf>
    <xf numFmtId="2" fontId="59" fillId="0" borderId="1" xfId="210" applyNumberFormat="1" applyFont="1" applyBorder="1" applyAlignment="1">
      <alignment horizontal="right"/>
    </xf>
    <xf numFmtId="2" fontId="59" fillId="0" borderId="1" xfId="209" applyNumberFormat="1" applyFont="1" applyBorder="1"/>
    <xf numFmtId="2" fontId="106" fillId="0" borderId="1" xfId="210" applyNumberFormat="1" applyFont="1" applyBorder="1" applyAlignment="1">
      <alignment horizontal="right"/>
    </xf>
    <xf numFmtId="2" fontId="106" fillId="0" borderId="1" xfId="210" applyNumberFormat="1" applyFont="1" applyBorder="1"/>
    <xf numFmtId="2" fontId="59" fillId="0" borderId="1" xfId="162" applyNumberFormat="1" applyFont="1" applyFill="1" applyBorder="1" applyAlignment="1" applyProtection="1">
      <alignment horizontal="right" wrapText="1"/>
    </xf>
    <xf numFmtId="2" fontId="59" fillId="0" borderId="1" xfId="212" applyNumberFormat="1" applyFont="1" applyBorder="1" applyAlignment="1">
      <alignment horizontal="right" wrapText="1"/>
    </xf>
    <xf numFmtId="2" fontId="59" fillId="0" borderId="1" xfId="213" applyNumberFormat="1" applyFont="1" applyBorder="1"/>
    <xf numFmtId="2" fontId="59" fillId="0" borderId="1" xfId="210" applyNumberFormat="1" applyFont="1" applyBorder="1"/>
    <xf numFmtId="2" fontId="59" fillId="2" borderId="1" xfId="0" applyNumberFormat="1" applyFont="1" applyFill="1" applyBorder="1" applyAlignment="1">
      <alignment horizontal="center" vertical="center"/>
    </xf>
    <xf numFmtId="2" fontId="59" fillId="3" borderId="1" xfId="0" applyNumberFormat="1" applyFont="1" applyFill="1" applyBorder="1" applyAlignment="1">
      <alignment horizontal="center" vertical="center"/>
    </xf>
    <xf numFmtId="2" fontId="59" fillId="0" borderId="1" xfId="0" applyNumberFormat="1" applyFont="1" applyBorder="1" applyAlignment="1">
      <alignment horizontal="center" vertical="center"/>
    </xf>
    <xf numFmtId="2" fontId="100" fillId="0" borderId="1" xfId="33" applyNumberFormat="1" applyFont="1" applyBorder="1" applyAlignment="1">
      <alignment horizontal="center"/>
    </xf>
    <xf numFmtId="2" fontId="59" fillId="3" borderId="1" xfId="0" applyNumberFormat="1" applyFont="1" applyFill="1" applyBorder="1"/>
    <xf numFmtId="2" fontId="59" fillId="0" borderId="0" xfId="0" applyNumberFormat="1" applyFont="1" applyAlignment="1">
      <alignment horizontal="center" vertical="center"/>
    </xf>
    <xf numFmtId="2" fontId="59" fillId="2" borderId="3" xfId="0" applyNumberFormat="1" applyFont="1" applyFill="1" applyBorder="1"/>
    <xf numFmtId="2" fontId="18" fillId="3" borderId="4" xfId="0" applyNumberFormat="1" applyFont="1" applyFill="1" applyBorder="1"/>
    <xf numFmtId="2" fontId="18" fillId="0" borderId="1" xfId="0" applyNumberFormat="1" applyFont="1" applyBorder="1"/>
    <xf numFmtId="2" fontId="52" fillId="0" borderId="1" xfId="0" applyNumberFormat="1" applyFont="1" applyBorder="1"/>
    <xf numFmtId="2" fontId="19" fillId="2" borderId="1" xfId="0" applyNumberFormat="1" applyFont="1" applyFill="1" applyBorder="1" applyAlignment="1">
      <alignment horizontal="center" vertical="center"/>
    </xf>
    <xf numFmtId="2" fontId="19" fillId="3" borderId="1" xfId="0" applyNumberFormat="1" applyFont="1" applyFill="1" applyBorder="1"/>
    <xf numFmtId="2" fontId="0" fillId="0" borderId="0" xfId="0" applyNumberFormat="1"/>
    <xf numFmtId="4" fontId="18" fillId="3" borderId="4" xfId="0" applyNumberFormat="1" applyFont="1" applyFill="1" applyBorder="1"/>
    <xf numFmtId="4" fontId="20" fillId="3" borderId="4" xfId="0" applyNumberFormat="1" applyFont="1" applyFill="1" applyBorder="1"/>
    <xf numFmtId="4" fontId="18" fillId="0" borderId="4" xfId="0" applyNumberFormat="1" applyFont="1" applyBorder="1"/>
    <xf numFmtId="4" fontId="18" fillId="0" borderId="8" xfId="0" applyNumberFormat="1" applyFont="1" applyBorder="1"/>
    <xf numFmtId="4" fontId="18" fillId="2" borderId="4" xfId="0" applyNumberFormat="1" applyFont="1" applyFill="1" applyBorder="1"/>
    <xf numFmtId="4" fontId="19" fillId="3" borderId="4" xfId="0" applyNumberFormat="1" applyFont="1" applyFill="1" applyBorder="1"/>
    <xf numFmtId="0" fontId="20" fillId="0" borderId="1" xfId="0" applyFont="1" applyBorder="1" applyAlignment="1">
      <alignment horizontal="center" vertical="top" wrapText="1"/>
    </xf>
    <xf numFmtId="0" fontId="20" fillId="0" borderId="1" xfId="0" quotePrefix="1" applyFont="1" applyBorder="1" applyAlignment="1">
      <alignment vertical="top" wrapText="1"/>
    </xf>
    <xf numFmtId="0" fontId="20" fillId="0" borderId="0" xfId="0" applyFont="1" applyAlignment="1">
      <alignment wrapText="1"/>
    </xf>
    <xf numFmtId="0" fontId="112" fillId="0" borderId="5" xfId="0" applyFont="1" applyBorder="1" applyAlignment="1">
      <alignment horizontal="center" vertical="top"/>
    </xf>
    <xf numFmtId="0" fontId="112" fillId="0" borderId="5" xfId="0" applyFont="1" applyBorder="1" applyAlignment="1">
      <alignment horizontal="center"/>
    </xf>
    <xf numFmtId="4" fontId="112" fillId="0" borderId="5" xfId="0" applyNumberFormat="1" applyFont="1" applyBorder="1" applyAlignment="1">
      <alignment horizontal="right"/>
    </xf>
    <xf numFmtId="0" fontId="111" fillId="0" borderId="5" xfId="0" applyFont="1" applyBorder="1" applyAlignment="1">
      <alignment horizontal="left" vertical="center" wrapText="1"/>
    </xf>
    <xf numFmtId="0" fontId="20" fillId="0" borderId="9" xfId="0" applyFont="1" applyBorder="1" applyAlignment="1">
      <alignment horizontal="left" vertical="top" wrapText="1"/>
    </xf>
    <xf numFmtId="0" fontId="20" fillId="0" borderId="9" xfId="0" applyFont="1" applyBorder="1" applyAlignment="1">
      <alignment horizontal="center"/>
    </xf>
    <xf numFmtId="0" fontId="110" fillId="0" borderId="1" xfId="30" applyFont="1" applyBorder="1" applyAlignment="1">
      <alignment horizontal="left" vertical="center"/>
    </xf>
    <xf numFmtId="0" fontId="20" fillId="0" borderId="0" xfId="0" applyFont="1" applyAlignment="1" applyProtection="1">
      <alignment horizontal="left" vertical="top" wrapText="1"/>
      <protection locked="0"/>
    </xf>
    <xf numFmtId="0" fontId="110" fillId="0" borderId="0" xfId="218" applyFont="1" applyBorder="1" applyAlignment="1" applyProtection="1">
      <alignment vertical="center" wrapText="1"/>
    </xf>
    <xf numFmtId="0" fontId="65" fillId="0" borderId="9" xfId="0" applyFont="1" applyBorder="1" applyAlignment="1">
      <alignment horizontal="center"/>
    </xf>
    <xf numFmtId="0" fontId="54" fillId="0" borderId="1" xfId="0" applyFont="1" applyBorder="1" applyAlignment="1">
      <alignment vertical="top" wrapText="1"/>
    </xf>
    <xf numFmtId="4" fontId="54" fillId="0" borderId="1" xfId="0" applyNumberFormat="1" applyFont="1" applyBorder="1"/>
    <xf numFmtId="0" fontId="65" fillId="3" borderId="1" xfId="0" applyFont="1" applyFill="1" applyBorder="1" applyAlignment="1">
      <alignment vertical="top"/>
    </xf>
    <xf numFmtId="0" fontId="65" fillId="3" borderId="1" xfId="0" applyFont="1" applyFill="1" applyBorder="1" applyAlignment="1">
      <alignment horizontal="center" vertical="top"/>
    </xf>
    <xf numFmtId="0" fontId="65" fillId="2" borderId="1" xfId="0" applyFont="1" applyFill="1" applyBorder="1" applyAlignment="1">
      <alignment horizontal="center" vertical="top"/>
    </xf>
    <xf numFmtId="0" fontId="65" fillId="2" borderId="1" xfId="0" applyFont="1" applyFill="1" applyBorder="1" applyAlignment="1">
      <alignment vertical="top"/>
    </xf>
    <xf numFmtId="0" fontId="20" fillId="0" borderId="0" xfId="3" applyFont="1" applyAlignment="1">
      <alignment vertical="top" wrapText="1"/>
    </xf>
    <xf numFmtId="4" fontId="20" fillId="0" borderId="0" xfId="3" applyNumberFormat="1" applyFont="1" applyAlignment="1">
      <alignment horizontal="center"/>
    </xf>
    <xf numFmtId="0" fontId="20" fillId="0" borderId="0" xfId="4" applyFont="1" applyAlignment="1">
      <alignment horizontal="center" vertical="top" wrapText="1"/>
    </xf>
    <xf numFmtId="4" fontId="75" fillId="0" borderId="0" xfId="4" applyNumberFormat="1" applyFont="1" applyAlignment="1">
      <alignment horizontal="center" wrapText="1"/>
    </xf>
    <xf numFmtId="0" fontId="77" fillId="0" borderId="1" xfId="3" applyFont="1" applyBorder="1" applyAlignment="1">
      <alignment horizontal="center" vertical="top" wrapText="1"/>
    </xf>
    <xf numFmtId="174" fontId="20" fillId="0" borderId="0" xfId="190" applyNumberFormat="1" applyFont="1" applyAlignment="1">
      <alignment horizontal="center" vertical="top"/>
    </xf>
    <xf numFmtId="4" fontId="20" fillId="0" borderId="0" xfId="4" applyNumberFormat="1" applyFont="1" applyAlignment="1">
      <alignment horizontal="center" wrapText="1"/>
    </xf>
    <xf numFmtId="4" fontId="21" fillId="28" borderId="0" xfId="3" applyNumberFormat="1" applyFont="1" applyFill="1" applyAlignment="1">
      <alignment horizontal="center" vertical="top" wrapText="1"/>
    </xf>
    <xf numFmtId="4" fontId="21" fillId="28" borderId="0" xfId="3" applyNumberFormat="1" applyFont="1" applyFill="1" applyAlignment="1">
      <alignment vertical="top" wrapText="1"/>
    </xf>
    <xf numFmtId="49" fontId="20" fillId="0" borderId="0" xfId="5" applyNumberFormat="1" applyFont="1" applyAlignment="1">
      <alignment horizontal="center" vertical="top" wrapText="1"/>
    </xf>
    <xf numFmtId="49" fontId="20" fillId="0" borderId="0" xfId="190" applyNumberFormat="1" applyFont="1" applyAlignment="1">
      <alignment horizontal="center" vertical="top"/>
    </xf>
    <xf numFmtId="4" fontId="20" fillId="0" borderId="0" xfId="5" applyNumberFormat="1" applyFont="1" applyAlignment="1">
      <alignment horizontal="center" wrapText="1"/>
    </xf>
    <xf numFmtId="4" fontId="20" fillId="0" borderId="0" xfId="6" applyNumberFormat="1" applyFont="1" applyBorder="1" applyAlignment="1" applyProtection="1">
      <alignment horizontal="center" wrapText="1"/>
    </xf>
    <xf numFmtId="49" fontId="20" fillId="0" borderId="0" xfId="3" applyNumberFormat="1" applyFont="1" applyAlignment="1">
      <alignment horizontal="center" vertical="top" wrapText="1"/>
    </xf>
    <xf numFmtId="4" fontId="54" fillId="0" borderId="0" xfId="3" applyNumberFormat="1" applyFont="1" applyAlignment="1">
      <alignment horizontal="center" vertical="top" wrapText="1"/>
    </xf>
    <xf numFmtId="4" fontId="18" fillId="0" borderId="0" xfId="0" applyNumberFormat="1" applyFont="1" applyAlignment="1">
      <alignment horizontal="center"/>
    </xf>
    <xf numFmtId="165" fontId="18" fillId="0" borderId="0" xfId="189" applyFont="1" applyBorder="1" applyAlignment="1" applyProtection="1">
      <protection locked="0"/>
    </xf>
    <xf numFmtId="0" fontId="54" fillId="0" borderId="0" xfId="0" applyFont="1" applyAlignment="1">
      <alignment vertical="top" wrapText="1"/>
    </xf>
    <xf numFmtId="4" fontId="54" fillId="0" borderId="0" xfId="0" applyNumberFormat="1" applyFont="1" applyAlignment="1">
      <alignment horizontal="center"/>
    </xf>
    <xf numFmtId="165" fontId="54" fillId="0" borderId="0" xfId="189" applyFont="1" applyBorder="1" applyAlignment="1" applyProtection="1">
      <protection locked="0"/>
    </xf>
    <xf numFmtId="4" fontId="19" fillId="28" borderId="0" xfId="3" applyNumberFormat="1" applyFont="1" applyFill="1" applyAlignment="1">
      <alignment horizontal="center" vertical="top" wrapText="1"/>
    </xf>
    <xf numFmtId="4" fontId="19" fillId="28" borderId="0" xfId="3" applyNumberFormat="1" applyFont="1" applyFill="1" applyAlignment="1">
      <alignment vertical="top" wrapText="1"/>
    </xf>
    <xf numFmtId="4" fontId="18" fillId="0" borderId="0" xfId="3" applyNumberFormat="1" applyFont="1" applyAlignment="1">
      <alignment horizontal="center" vertical="top" wrapText="1"/>
    </xf>
    <xf numFmtId="4" fontId="20" fillId="0" borderId="0" xfId="0" applyNumberFormat="1" applyFont="1" applyAlignment="1">
      <alignment horizontal="center"/>
    </xf>
    <xf numFmtId="0" fontId="18" fillId="0" borderId="0" xfId="0" applyFont="1" applyAlignment="1">
      <alignment horizontal="left" vertical="top" wrapText="1"/>
    </xf>
    <xf numFmtId="0" fontId="20" fillId="0" borderId="0" xfId="0" applyFont="1" applyProtection="1">
      <protection locked="0"/>
    </xf>
    <xf numFmtId="0" fontId="19" fillId="0" borderId="7" xfId="0" applyFont="1" applyBorder="1" applyAlignment="1">
      <alignment horizontal="right" vertical="top" wrapText="1"/>
    </xf>
    <xf numFmtId="4" fontId="20" fillId="0" borderId="7" xfId="0" applyNumberFormat="1" applyFont="1" applyBorder="1" applyAlignment="1">
      <alignment horizontal="center"/>
    </xf>
    <xf numFmtId="165" fontId="20" fillId="0" borderId="7" xfId="189" applyFont="1" applyBorder="1" applyAlignment="1" applyProtection="1">
      <protection locked="0"/>
    </xf>
    <xf numFmtId="0" fontId="19" fillId="0" borderId="0" xfId="0" applyFont="1" applyAlignment="1">
      <alignment horizontal="right" vertical="top" wrapText="1"/>
    </xf>
    <xf numFmtId="4" fontId="20" fillId="0" borderId="0" xfId="3" applyNumberFormat="1" applyFont="1" applyAlignment="1">
      <alignment horizontal="center" vertical="top" wrapText="1"/>
    </xf>
    <xf numFmtId="165" fontId="20" fillId="0" borderId="0" xfId="189" applyFont="1" applyBorder="1" applyAlignment="1" applyProtection="1">
      <protection locked="0"/>
    </xf>
    <xf numFmtId="4" fontId="20" fillId="0" borderId="0" xfId="191" applyNumberFormat="1" applyFont="1" applyAlignment="1">
      <alignment horizontal="center"/>
    </xf>
    <xf numFmtId="2" fontId="18" fillId="0" borderId="0" xfId="3" applyNumberFormat="1" applyFont="1" applyAlignment="1">
      <alignment horizontal="center" vertical="top" wrapText="1"/>
    </xf>
    <xf numFmtId="0" fontId="20" fillId="0" borderId="0" xfId="4" applyFont="1"/>
    <xf numFmtId="4" fontId="20" fillId="0" borderId="0" xfId="4" applyNumberFormat="1" applyFont="1" applyAlignment="1">
      <alignment horizontal="center"/>
    </xf>
    <xf numFmtId="0" fontId="20" fillId="0" borderId="0" xfId="4" applyFont="1" applyProtection="1">
      <protection locked="0"/>
    </xf>
    <xf numFmtId="2" fontId="54" fillId="0" borderId="0" xfId="3" applyNumberFormat="1" applyFont="1" applyAlignment="1">
      <alignment horizontal="center" vertical="top" wrapText="1"/>
    </xf>
    <xf numFmtId="0" fontId="54" fillId="0" borderId="0" xfId="0" applyFont="1" applyProtection="1">
      <protection locked="0"/>
    </xf>
    <xf numFmtId="4" fontId="54" fillId="0" borderId="0" xfId="0" applyNumberFormat="1" applyFont="1" applyAlignment="1" applyProtection="1">
      <alignment horizontal="center"/>
      <protection locked="0"/>
    </xf>
    <xf numFmtId="0" fontId="54" fillId="0" borderId="0" xfId="12" applyFont="1" applyAlignment="1">
      <alignment horizontal="center" vertical="top"/>
    </xf>
    <xf numFmtId="4" fontId="54" fillId="0" borderId="0" xfId="12" applyNumberFormat="1" applyFont="1" applyAlignment="1" applyProtection="1">
      <alignment horizontal="center"/>
      <protection locked="0"/>
    </xf>
    <xf numFmtId="49" fontId="54" fillId="0" borderId="0" xfId="190" applyNumberFormat="1" applyFont="1" applyAlignment="1">
      <alignment horizontal="center" vertical="top"/>
    </xf>
    <xf numFmtId="174" fontId="54" fillId="0" borderId="0" xfId="190" applyNumberFormat="1" applyFont="1" applyAlignment="1">
      <alignment horizontal="center" vertical="top"/>
    </xf>
    <xf numFmtId="4" fontId="20" fillId="0" borderId="0" xfId="0" applyNumberFormat="1" applyFont="1" applyAlignment="1" applyProtection="1">
      <alignment wrapText="1"/>
      <protection locked="0"/>
    </xf>
    <xf numFmtId="4" fontId="20" fillId="0" borderId="0" xfId="10" applyNumberFormat="1" applyFont="1" applyAlignment="1">
      <alignment horizontal="center" wrapText="1"/>
    </xf>
    <xf numFmtId="4" fontId="20" fillId="0" borderId="0" xfId="190" applyNumberFormat="1" applyFont="1" applyAlignment="1">
      <alignment horizontal="center"/>
    </xf>
    <xf numFmtId="0" fontId="20" fillId="0" borderId="0" xfId="11" applyFont="1" applyAlignment="1" applyProtection="1">
      <alignment vertical="top" wrapText="1"/>
    </xf>
    <xf numFmtId="4" fontId="20" fillId="0" borderId="0" xfId="6" applyNumberFormat="1" applyFont="1" applyFill="1" applyBorder="1" applyAlignment="1" applyProtection="1">
      <alignment horizontal="center" wrapText="1"/>
    </xf>
    <xf numFmtId="0" fontId="20" fillId="0" borderId="7" xfId="0" applyFont="1" applyBorder="1" applyAlignment="1">
      <alignment horizontal="center" wrapText="1"/>
    </xf>
    <xf numFmtId="4" fontId="20" fillId="0" borderId="7" xfId="0" applyNumberFormat="1" applyFont="1" applyBorder="1" applyAlignment="1">
      <alignment horizontal="center" wrapText="1"/>
    </xf>
    <xf numFmtId="4" fontId="20" fillId="0" borderId="7" xfId="0" applyNumberFormat="1" applyFont="1" applyBorder="1" applyAlignment="1" applyProtection="1">
      <alignment wrapText="1"/>
      <protection locked="0"/>
    </xf>
    <xf numFmtId="4" fontId="20" fillId="0" borderId="0" xfId="11" applyNumberFormat="1" applyFont="1" applyAlignment="1" applyProtection="1">
      <alignment horizontal="center"/>
    </xf>
    <xf numFmtId="49" fontId="20" fillId="0" borderId="0" xfId="4" applyNumberFormat="1" applyFont="1" applyAlignment="1">
      <alignment horizontal="center" vertical="top" wrapText="1"/>
    </xf>
    <xf numFmtId="175" fontId="20" fillId="0" borderId="0" xfId="0" applyNumberFormat="1" applyFont="1" applyAlignment="1">
      <alignment horizontal="center" vertical="top"/>
    </xf>
    <xf numFmtId="0" fontId="20" fillId="0" borderId="0" xfId="4" applyFont="1" applyAlignment="1">
      <alignment horizontal="center" vertical="top"/>
    </xf>
    <xf numFmtId="4" fontId="21" fillId="0" borderId="0" xfId="4" applyNumberFormat="1" applyFont="1" applyAlignment="1">
      <alignment horizontal="center"/>
    </xf>
    <xf numFmtId="4" fontId="20" fillId="0" borderId="0" xfId="193" applyNumberFormat="1" applyFont="1" applyAlignment="1">
      <alignment horizontal="center"/>
    </xf>
    <xf numFmtId="0" fontId="18" fillId="0" borderId="0" xfId="195" applyFont="1" applyAlignment="1">
      <alignment horizontal="left" vertical="top" wrapText="1"/>
    </xf>
    <xf numFmtId="0" fontId="20" fillId="0" borderId="7" xfId="0" applyFont="1" applyBorder="1" applyAlignment="1">
      <alignment vertical="top" wrapText="1"/>
    </xf>
    <xf numFmtId="0" fontId="20" fillId="0" borderId="0" xfId="0" quotePrefix="1" applyFont="1" applyAlignment="1">
      <alignment vertical="top" wrapText="1"/>
    </xf>
    <xf numFmtId="4" fontId="20" fillId="0" borderId="7" xfId="0" applyNumberFormat="1" applyFont="1" applyBorder="1" applyProtection="1">
      <protection locked="0"/>
    </xf>
    <xf numFmtId="4" fontId="78" fillId="0" borderId="0" xfId="0" applyNumberFormat="1" applyFont="1" applyAlignment="1">
      <alignment horizontal="center"/>
    </xf>
    <xf numFmtId="0" fontId="0" fillId="0" borderId="0" xfId="0" applyAlignment="1">
      <alignment horizontal="center"/>
    </xf>
    <xf numFmtId="4" fontId="0" fillId="0" borderId="0" xfId="0" applyNumberFormat="1" applyAlignment="1">
      <alignment horizontal="center"/>
    </xf>
    <xf numFmtId="165" fontId="0" fillId="0" borderId="0" xfId="189" applyFont="1" applyAlignment="1">
      <alignment horizontal="right"/>
    </xf>
    <xf numFmtId="165" fontId="9" fillId="0" borderId="0" xfId="189" applyFont="1" applyAlignment="1">
      <alignment horizontal="right"/>
    </xf>
    <xf numFmtId="4" fontId="9" fillId="0" borderId="0" xfId="0" applyNumberFormat="1" applyFont="1" applyAlignment="1">
      <alignment horizontal="center"/>
    </xf>
    <xf numFmtId="2" fontId="6" fillId="0" borderId="0" xfId="3" applyNumberFormat="1" applyAlignment="1" applyProtection="1">
      <alignment horizontal="center" vertical="top" wrapText="1"/>
      <protection locked="0"/>
    </xf>
    <xf numFmtId="4" fontId="126" fillId="0" borderId="0" xfId="0" applyNumberFormat="1" applyFont="1" applyAlignment="1">
      <alignment horizontal="center"/>
    </xf>
    <xf numFmtId="0" fontId="6" fillId="0" borderId="0" xfId="0" applyFont="1" applyAlignment="1">
      <alignment vertical="top"/>
    </xf>
    <xf numFmtId="4" fontId="6" fillId="0" borderId="0" xfId="0" applyNumberFormat="1" applyFont="1" applyAlignment="1">
      <alignment horizontal="center"/>
    </xf>
    <xf numFmtId="167" fontId="6" fillId="0" borderId="0" xfId="7" applyFont="1" applyBorder="1" applyAlignment="1"/>
    <xf numFmtId="0" fontId="6" fillId="0" borderId="9" xfId="0" applyFont="1" applyBorder="1" applyAlignment="1">
      <alignment vertical="top"/>
    </xf>
    <xf numFmtId="4" fontId="6" fillId="0" borderId="9" xfId="0" applyNumberFormat="1" applyFont="1" applyBorder="1" applyAlignment="1">
      <alignment horizontal="center"/>
    </xf>
    <xf numFmtId="167" fontId="6" fillId="0" borderId="9" xfId="7" applyFont="1" applyBorder="1" applyAlignment="1"/>
    <xf numFmtId="4" fontId="9" fillId="0" borderId="0" xfId="6" applyNumberFormat="1" applyFont="1" applyBorder="1" applyAlignment="1" applyProtection="1">
      <alignment horizontal="center" wrapText="1"/>
      <protection locked="0"/>
    </xf>
    <xf numFmtId="167" fontId="0" fillId="0" borderId="0" xfId="7" applyFont="1" applyAlignment="1"/>
    <xf numFmtId="167" fontId="0" fillId="0" borderId="9" xfId="7" applyFont="1" applyBorder="1" applyAlignment="1"/>
    <xf numFmtId="49" fontId="6" fillId="0" borderId="0" xfId="3" applyNumberFormat="1" applyAlignment="1" applyProtection="1">
      <alignment horizontal="center" vertical="top" wrapText="1"/>
      <protection locked="0"/>
    </xf>
    <xf numFmtId="4" fontId="6" fillId="0" borderId="0" xfId="6" applyNumberFormat="1" applyFont="1" applyBorder="1" applyAlignment="1" applyProtection="1">
      <alignment horizontal="center" wrapText="1"/>
      <protection locked="0"/>
    </xf>
    <xf numFmtId="4" fontId="6" fillId="0" borderId="0" xfId="4" applyNumberFormat="1" applyAlignment="1" applyProtection="1">
      <alignment horizontal="center" wrapText="1"/>
      <protection locked="0"/>
    </xf>
    <xf numFmtId="4" fontId="20" fillId="0" borderId="0" xfId="190" applyNumberFormat="1" applyFont="1" applyAlignment="1">
      <alignment horizontal="center" wrapText="1"/>
    </xf>
    <xf numFmtId="4" fontId="20" fillId="0" borderId="0" xfId="4" applyNumberFormat="1" applyFont="1" applyProtection="1">
      <protection locked="0"/>
    </xf>
    <xf numFmtId="0" fontId="20" fillId="29" borderId="0" xfId="3" applyFont="1" applyFill="1" applyAlignment="1">
      <alignment horizontal="center" vertical="top" wrapText="1"/>
    </xf>
    <xf numFmtId="2" fontId="20" fillId="29" borderId="0" xfId="3" applyNumberFormat="1" applyFont="1" applyFill="1" applyAlignment="1">
      <alignment horizontal="center" wrapText="1"/>
    </xf>
    <xf numFmtId="4" fontId="20" fillId="29" borderId="0" xfId="190" applyNumberFormat="1" applyFont="1" applyFill="1" applyAlignment="1">
      <alignment horizontal="center" wrapText="1"/>
    </xf>
    <xf numFmtId="4" fontId="21" fillId="29" borderId="0" xfId="3" applyNumberFormat="1" applyFont="1" applyFill="1" applyAlignment="1">
      <alignment horizontal="left" wrapText="1"/>
    </xf>
    <xf numFmtId="2" fontId="20" fillId="0" borderId="0" xfId="3" applyNumberFormat="1" applyFont="1" applyAlignment="1">
      <alignment horizontal="center" wrapText="1"/>
    </xf>
    <xf numFmtId="4" fontId="21" fillId="0" borderId="0" xfId="3" applyNumberFormat="1" applyFont="1" applyAlignment="1">
      <alignment horizontal="center" wrapText="1"/>
    </xf>
    <xf numFmtId="4" fontId="20" fillId="0" borderId="0" xfId="17" applyNumberFormat="1" applyFont="1" applyAlignment="1">
      <alignment horizontal="center" wrapText="1"/>
    </xf>
    <xf numFmtId="0" fontId="75" fillId="0" borderId="0" xfId="4" applyFont="1"/>
    <xf numFmtId="4" fontId="75" fillId="0" borderId="0" xfId="4" applyNumberFormat="1" applyFont="1" applyAlignment="1">
      <alignment horizontal="center"/>
    </xf>
    <xf numFmtId="0" fontId="18" fillId="0" borderId="0" xfId="0" applyFont="1" applyAlignment="1">
      <alignment horizontal="left" wrapText="1"/>
    </xf>
    <xf numFmtId="0" fontId="54" fillId="0" borderId="0" xfId="0" applyFont="1" applyAlignment="1">
      <alignment horizontal="left" wrapText="1"/>
    </xf>
    <xf numFmtId="0" fontId="54" fillId="0" borderId="0" xfId="0" applyFont="1" applyAlignment="1">
      <alignment horizontal="justify" vertical="top"/>
    </xf>
    <xf numFmtId="0" fontId="54" fillId="0" borderId="0" xfId="0" applyFont="1" applyAlignment="1">
      <alignment horizontal="center" vertical="center" wrapText="1"/>
    </xf>
    <xf numFmtId="0" fontId="3" fillId="0" borderId="0" xfId="0" applyFont="1" applyAlignment="1">
      <alignment horizontal="left" vertical="top" wrapText="1"/>
    </xf>
    <xf numFmtId="0" fontId="3" fillId="0" borderId="0" xfId="0" applyFont="1" applyAlignment="1">
      <alignment horizontal="left" vertical="top"/>
    </xf>
    <xf numFmtId="0" fontId="2" fillId="4" borderId="1" xfId="0" applyFont="1" applyFill="1" applyBorder="1" applyAlignment="1">
      <alignment horizontal="justify" vertical="center" wrapText="1"/>
    </xf>
    <xf numFmtId="0" fontId="3" fillId="0" borderId="1" xfId="0" applyFont="1" applyBorder="1" applyAlignment="1">
      <alignment vertical="center"/>
    </xf>
    <xf numFmtId="0" fontId="2" fillId="0" borderId="0" xfId="0" applyFont="1" applyAlignment="1">
      <alignment horizontal="left" vertical="top" wrapText="1"/>
    </xf>
    <xf numFmtId="0" fontId="2" fillId="0" borderId="0" xfId="0" applyFont="1" applyAlignment="1">
      <alignment horizontal="left" vertical="top"/>
    </xf>
    <xf numFmtId="49" fontId="3" fillId="0" borderId="0" xfId="0" applyNumberFormat="1" applyFont="1" applyAlignment="1">
      <alignment horizontal="left" vertical="top" wrapText="1"/>
    </xf>
    <xf numFmtId="49" fontId="3" fillId="0" borderId="0" xfId="0" applyNumberFormat="1" applyFont="1" applyAlignment="1">
      <alignment horizontal="left" vertical="top"/>
    </xf>
    <xf numFmtId="0" fontId="111" fillId="0" borderId="0" xfId="0" applyFont="1" applyAlignment="1">
      <alignment horizontal="left" vertical="center" wrapText="1"/>
    </xf>
    <xf numFmtId="0" fontId="7" fillId="0" borderId="11" xfId="0" applyFont="1" applyBorder="1" applyAlignment="1">
      <alignment horizontal="left" vertical="center" wrapText="1"/>
    </xf>
    <xf numFmtId="0" fontId="7" fillId="0" borderId="12" xfId="0" applyFont="1" applyBorder="1" applyAlignment="1">
      <alignment horizontal="left" vertical="center" wrapText="1"/>
    </xf>
    <xf numFmtId="0" fontId="7" fillId="0" borderId="13" xfId="0" applyFont="1" applyBorder="1" applyAlignment="1">
      <alignment horizontal="left" vertical="center" wrapText="1"/>
    </xf>
    <xf numFmtId="49" fontId="2" fillId="0" borderId="0" xfId="0" applyNumberFormat="1" applyFont="1" applyAlignment="1">
      <alignment horizontal="left" vertical="top" wrapText="1"/>
    </xf>
    <xf numFmtId="49" fontId="2" fillId="0" borderId="0" xfId="0" applyNumberFormat="1" applyFont="1" applyAlignment="1">
      <alignment horizontal="left" vertical="top"/>
    </xf>
    <xf numFmtId="0" fontId="51" fillId="0" borderId="0" xfId="0" quotePrefix="1" applyFont="1" applyAlignment="1">
      <alignment horizontal="left" vertical="top" wrapText="1"/>
    </xf>
    <xf numFmtId="0" fontId="1" fillId="0" borderId="0" xfId="0" applyFont="1" applyAlignment="1">
      <alignment horizontal="center" vertical="center" wrapText="1"/>
    </xf>
    <xf numFmtId="0" fontId="1" fillId="0" borderId="9" xfId="0" applyFont="1" applyBorder="1" applyAlignment="1">
      <alignment horizontal="center" vertical="center" wrapText="1"/>
    </xf>
    <xf numFmtId="0" fontId="57" fillId="3" borderId="3" xfId="0" applyFont="1" applyFill="1" applyBorder="1" applyAlignment="1">
      <alignment horizontal="center"/>
    </xf>
    <xf numFmtId="173" fontId="18" fillId="0" borderId="0" xfId="0" applyNumberFormat="1" applyFont="1" applyAlignment="1">
      <alignment horizontal="right"/>
    </xf>
    <xf numFmtId="173" fontId="0" fillId="0" borderId="0" xfId="0" applyNumberFormat="1" applyAlignment="1">
      <alignment horizontal="right"/>
    </xf>
    <xf numFmtId="173" fontId="0" fillId="3" borderId="3" xfId="0" applyNumberFormat="1" applyFill="1" applyBorder="1" applyAlignment="1">
      <alignment horizontal="right"/>
    </xf>
    <xf numFmtId="173" fontId="0" fillId="3" borderId="4" xfId="0" applyNumberFormat="1" applyFill="1" applyBorder="1" applyAlignment="1">
      <alignment horizontal="right"/>
    </xf>
    <xf numFmtId="173" fontId="0" fillId="0" borderId="7" xfId="0" applyNumberFormat="1" applyBorder="1" applyAlignment="1">
      <alignment horizontal="right"/>
    </xf>
    <xf numFmtId="173" fontId="0" fillId="2" borderId="3" xfId="0" applyNumberFormat="1" applyFill="1" applyBorder="1" applyAlignment="1">
      <alignment horizontal="right"/>
    </xf>
    <xf numFmtId="173" fontId="0" fillId="2" borderId="4" xfId="0" applyNumberFormat="1" applyFill="1" applyBorder="1" applyAlignment="1">
      <alignment horizontal="right"/>
    </xf>
    <xf numFmtId="173" fontId="0" fillId="0" borderId="0" xfId="0" applyNumberFormat="1"/>
    <xf numFmtId="0" fontId="0" fillId="0" borderId="0" xfId="0"/>
    <xf numFmtId="0" fontId="19" fillId="2" borderId="2" xfId="0" applyFont="1" applyFill="1" applyBorder="1" applyAlignment="1">
      <alignment horizontal="center" vertical="center"/>
    </xf>
    <xf numFmtId="0" fontId="19" fillId="2" borderId="3" xfId="0" applyFont="1" applyFill="1" applyBorder="1" applyAlignment="1">
      <alignment horizontal="center" vertical="center"/>
    </xf>
    <xf numFmtId="0" fontId="57" fillId="0" borderId="5" xfId="0" applyFont="1" applyBorder="1" applyAlignment="1">
      <alignment horizontal="left" vertical="top" wrapText="1"/>
    </xf>
    <xf numFmtId="0" fontId="57" fillId="0" borderId="25" xfId="0" applyFont="1" applyBorder="1" applyAlignment="1">
      <alignment horizontal="left" vertical="top" wrapText="1"/>
    </xf>
    <xf numFmtId="0" fontId="59" fillId="0" borderId="0" xfId="0" applyFont="1" applyAlignment="1">
      <alignment horizontal="center" vertical="center" wrapText="1"/>
    </xf>
    <xf numFmtId="0" fontId="20" fillId="0" borderId="0" xfId="3" applyFont="1" applyAlignment="1">
      <alignment vertical="top" wrapText="1"/>
    </xf>
    <xf numFmtId="0" fontId="88" fillId="0" borderId="0" xfId="3" applyFont="1" applyAlignment="1">
      <alignment horizontal="center" vertical="top" wrapText="1"/>
    </xf>
    <xf numFmtId="0" fontId="111" fillId="0" borderId="0" xfId="0" applyFont="1" applyAlignment="1">
      <alignment horizontal="center" vertical="center" wrapText="1"/>
    </xf>
    <xf numFmtId="0" fontId="111" fillId="0" borderId="9" xfId="0" applyFont="1" applyBorder="1" applyAlignment="1">
      <alignment horizontal="center" vertical="center" wrapText="1"/>
    </xf>
    <xf numFmtId="0" fontId="71" fillId="0" borderId="0" xfId="0" applyFont="1" applyAlignment="1">
      <alignment horizontal="center" vertical="center" wrapText="1"/>
    </xf>
    <xf numFmtId="0" fontId="70" fillId="30" borderId="0" xfId="0" applyFont="1" applyFill="1" applyAlignment="1">
      <alignment horizontal="center" vertical="center"/>
    </xf>
    <xf numFmtId="0" fontId="70" fillId="28" borderId="0" xfId="0" applyFont="1" applyFill="1" applyAlignment="1">
      <alignment vertical="center"/>
    </xf>
  </cellXfs>
  <cellStyles count="242">
    <cellStyle name="20% - Accent1 2" xfId="43" xr:uid="{5052FBF7-5A4B-4D7D-B93F-E13FCCEB5EC4}"/>
    <cellStyle name="20% - Accent3 2" xfId="44" xr:uid="{77C45F43-6CC8-4177-964B-8C51048D48C7}"/>
    <cellStyle name="20% - Accent3 2 2" xfId="45" xr:uid="{0B404F61-69AF-4C9D-8493-14050E191FAE}"/>
    <cellStyle name="20% - Isticanje1 2" xfId="46" xr:uid="{163D0457-72B1-4A0D-952F-A36A64BFAC9A}"/>
    <cellStyle name="20% - Isticanje2 2" xfId="47" xr:uid="{B50C4E1A-D3BE-40B3-9732-AF3088CB166B}"/>
    <cellStyle name="20% - Isticanje3 2" xfId="48" xr:uid="{74FA7F6B-9B49-4BD5-9AD8-3BB1E997D6D8}"/>
    <cellStyle name="20% - Isticanje4 2" xfId="49" xr:uid="{797E349E-3CE0-44F1-9E19-1378F48B9D22}"/>
    <cellStyle name="20% - Isticanje5 2" xfId="50" xr:uid="{32088C57-A923-446F-A7C9-1A1EB762498B}"/>
    <cellStyle name="20% - Isticanje6 2" xfId="51" xr:uid="{E463BDF2-661E-461C-AF3E-AEEEB65C7274}"/>
    <cellStyle name="40% - Isticanje2 2" xfId="52" xr:uid="{16641054-2364-42DA-AE51-A60D8E552CD9}"/>
    <cellStyle name="40% - Isticanje3 2" xfId="53" xr:uid="{81B0B7AF-6041-4382-8C69-80C782D9274A}"/>
    <cellStyle name="40% - Isticanje4 2" xfId="54" xr:uid="{53756D03-780D-42A1-A473-B8711496CB55}"/>
    <cellStyle name="40% - Isticanje5 2" xfId="55" xr:uid="{DE3684D4-3572-45AD-A319-2D4BB0084C45}"/>
    <cellStyle name="40% - Isticanje6 2" xfId="56" xr:uid="{111D2686-099B-4FB8-880D-5EF523AF849B}"/>
    <cellStyle name="40% - Naglasak1 2" xfId="57" xr:uid="{EF47075A-9017-488A-9080-FFBF3560AE2E}"/>
    <cellStyle name="60% - Isticanje1 2" xfId="58" xr:uid="{50087ADA-AC59-488B-9A0A-C0C5BBCC9E35}"/>
    <cellStyle name="60% - Isticanje2 2" xfId="59" xr:uid="{64C01DF0-B813-4D80-AE9D-9F72FC2FF1AD}"/>
    <cellStyle name="60% - Isticanje3 2" xfId="60" xr:uid="{1E7920F3-D0E9-4F23-BD26-C3F0B6EF41EA}"/>
    <cellStyle name="60% - Isticanje4 2" xfId="61" xr:uid="{76186CCD-F05C-4DF8-8E82-DC35EE85640D}"/>
    <cellStyle name="60% - Isticanje5 2" xfId="62" xr:uid="{EEA1DDE4-A887-412D-9BDB-0CF709681B19}"/>
    <cellStyle name="60% - Isticanje6 2" xfId="63" xr:uid="{333B7096-5952-4419-899F-2BD32B9748A1}"/>
    <cellStyle name="A4 Small 210 x 297 mm 10" xfId="192" xr:uid="{F229E461-DD96-415E-B472-BE5067031140}"/>
    <cellStyle name="Accent5 2" xfId="64" xr:uid="{2D9B73CE-E8F3-402C-8226-AC1A1D3859AA}"/>
    <cellStyle name="Bad 2" xfId="65" xr:uid="{D9EECFD7-0FEA-491C-8C8C-6864C23EB201}"/>
    <cellStyle name="Bilješka 2" xfId="66" xr:uid="{22BB7A91-E41E-4932-902B-F9184DE4B41A}"/>
    <cellStyle name="Bilješka 2 2" xfId="67" xr:uid="{BF6C40D6-5F0B-4235-B849-6E2E26C1FF6E}"/>
    <cellStyle name="Bilješka 3" xfId="68" xr:uid="{B632276C-5A6D-43D2-A535-1C7FCE6960A2}"/>
    <cellStyle name="Comma [0] 2" xfId="26" xr:uid="{8A3A126F-F122-4AD4-89DD-F26B8945C90F}"/>
    <cellStyle name="Comma [0] 2 2" xfId="29" xr:uid="{306F4686-3589-4000-82AD-FBC252C743A5}"/>
    <cellStyle name="Comma [0] 2 2 2" xfId="37" xr:uid="{88E9A9DE-5563-4A9F-BAB3-F3CCAEEA3E4A}"/>
    <cellStyle name="Comma [0] 2 3" xfId="35" xr:uid="{D54698BF-2B7D-4152-9F51-6B8404030AD1}"/>
    <cellStyle name="Comma [0] 3" xfId="20" xr:uid="{44C4B935-D29D-481F-8592-283E688435E7}"/>
    <cellStyle name="Comma [0] 3 2" xfId="225" xr:uid="{44C4B935-D29D-481F-8592-283E688435E7}"/>
    <cellStyle name="Comma 19 2" xfId="16" xr:uid="{9E1154E5-5983-4466-BB59-6ADF709C5FE6}"/>
    <cellStyle name="Comma 19 2 2" xfId="223" xr:uid="{9E1154E5-5983-4466-BB59-6ADF709C5FE6}"/>
    <cellStyle name="Comma 2" xfId="24" xr:uid="{ADF57742-42A1-426E-8B87-83D78BA722FD}"/>
    <cellStyle name="Comma 2 2" xfId="6" xr:uid="{D174608F-C349-4774-A6AE-0D8AB47E6C7E}"/>
    <cellStyle name="Comma 2 2 2" xfId="28" xr:uid="{66533E0E-5108-49DD-BCDC-7984EEC3A1FE}"/>
    <cellStyle name="Comma 2 2 2 2" xfId="36" xr:uid="{EC12CB39-DE1B-48A2-BC0F-AE5DFFB6AB02}"/>
    <cellStyle name="Comma 2 2 2 3" xfId="71" xr:uid="{605F58B1-F49E-41BA-8CC3-2DA00A67BFBC}"/>
    <cellStyle name="Comma 2 2 3" xfId="34" xr:uid="{77DC61B7-CC8A-487F-AD4C-3229B4BDD82E}"/>
    <cellStyle name="Comma 2 2 4" xfId="13" xr:uid="{259A4808-60A6-4686-B4A0-51F45B20701C}"/>
    <cellStyle name="Comma 2 2 5" xfId="25" xr:uid="{B15B78FA-41CC-404B-AA93-8B293E2CA21F}"/>
    <cellStyle name="Comma 2 2 6" xfId="70" xr:uid="{C8642DC1-EB9E-4A9D-B97F-30D0FC489D0A}"/>
    <cellStyle name="Comma 2 2 7" xfId="221" xr:uid="{D174608F-C349-4774-A6AE-0D8AB47E6C7E}"/>
    <cellStyle name="Comma 2 3" xfId="69" xr:uid="{98045F5D-B86E-463C-9510-06AF3A4E7EC9}"/>
    <cellStyle name="Comma 2 4" xfId="211" xr:uid="{26B25B93-7B4B-4A52-B253-1D1160D9B370}"/>
    <cellStyle name="Comma 2 5" xfId="226" xr:uid="{ADF57742-42A1-426E-8B87-83D78BA722FD}"/>
    <cellStyle name="Comma 3" xfId="19" xr:uid="{170FBC92-A00D-4D3F-AF11-BA7EBAA8EDF9}"/>
    <cellStyle name="Comma 3 2" xfId="7" xr:uid="{8C6685A4-5D4A-44AC-9835-A39DB2369C5E}"/>
    <cellStyle name="Comma 3 2 2" xfId="222" xr:uid="{8C6685A4-5D4A-44AC-9835-A39DB2369C5E}"/>
    <cellStyle name="Comma 3 3" xfId="224" xr:uid="{170FBC92-A00D-4D3F-AF11-BA7EBAA8EDF9}"/>
    <cellStyle name="Currency 2" xfId="72" xr:uid="{A93EA59D-AC4E-4505-AEB9-A2CE23D4712A}"/>
    <cellStyle name="Currency 3" xfId="156" xr:uid="{EBA8B882-4A57-49FA-9DEC-73E1D4F2B7BE}"/>
    <cellStyle name="Currency 3 2" xfId="181" xr:uid="{A7720F59-919C-4AA3-9D77-E9F662964F90}"/>
    <cellStyle name="Currency 3 2 2" xfId="235" xr:uid="{A7720F59-919C-4AA3-9D77-E9F662964F90}"/>
    <cellStyle name="Currency 3 3" xfId="185" xr:uid="{DEAB3D58-86D7-4596-8B8E-028D6BC54F56}"/>
    <cellStyle name="Currency 3 3 2" xfId="238" xr:uid="{DEAB3D58-86D7-4596-8B8E-028D6BC54F56}"/>
    <cellStyle name="Currency 3 4" xfId="177" xr:uid="{BCAE967A-5068-4B46-B08D-D1A9B547D6F3}"/>
    <cellStyle name="Currency 3 4 2" xfId="234" xr:uid="{BCAE967A-5068-4B46-B08D-D1A9B547D6F3}"/>
    <cellStyle name="Currency 3 5" xfId="229" xr:uid="{EBA8B882-4A57-49FA-9DEC-73E1D4F2B7BE}"/>
    <cellStyle name="Currency 5" xfId="206" xr:uid="{529FC5DA-B926-47E2-807D-603B03F19ABC}"/>
    <cellStyle name="Currency 5 2" xfId="241" xr:uid="{529FC5DA-B926-47E2-807D-603B03F19ABC}"/>
    <cellStyle name="Dobro 2" xfId="73" xr:uid="{8015557E-DD49-4C2A-A69F-28F6CCAA641E}"/>
    <cellStyle name="Excel Built-in Explanatory Text" xfId="167" xr:uid="{ECF75505-0E5E-4B47-9E8C-10E240F6003C}"/>
    <cellStyle name="Excel Built-in Normal" xfId="17" xr:uid="{A3189B30-F92A-48A8-BA22-A997F9FABEAE}"/>
    <cellStyle name="Excel Built-in Normal 2" xfId="171" xr:uid="{52C17369-AB9C-4045-AE99-3508A1BBA25A}"/>
    <cellStyle name="Good 2" xfId="74" xr:uid="{CC344BFF-27C7-47AD-A257-28297E9CA037}"/>
    <cellStyle name="Good 2 2" xfId="75" xr:uid="{2184002B-08AE-4282-A845-9FD4BDD64F88}"/>
    <cellStyle name="Good 3" xfId="76" xr:uid="{ECEA6EED-D810-4DB0-A6D3-651E8E9B0C96}"/>
    <cellStyle name="Good 4" xfId="77" xr:uid="{A77B8058-3F38-41D3-94BE-996B7528E805}"/>
    <cellStyle name="Hiperveza" xfId="218" builtinId="8"/>
    <cellStyle name="Hiperveza 2" xfId="169" xr:uid="{BE2AC26F-3547-46D3-ABC5-90981AA94BBF}"/>
    <cellStyle name="Isticanje1 2" xfId="78" xr:uid="{C9402461-448F-4443-B7B4-4204F1AB71E9}"/>
    <cellStyle name="Isticanje2 2" xfId="79" xr:uid="{8ADEAE2A-2AE1-4648-9CA6-A9EA97D62F73}"/>
    <cellStyle name="Isticanje3 2" xfId="80" xr:uid="{D98FB842-9F6C-43EE-BCFD-12351409B3E3}"/>
    <cellStyle name="Isticanje4 2" xfId="81" xr:uid="{093B7EA4-4D3F-4BEC-ABE7-04F90B4CD276}"/>
    <cellStyle name="Isticanje5 2" xfId="82" xr:uid="{972CF5DE-5529-48F7-8607-27B78B3A984C}"/>
    <cellStyle name="Isticanje6 2" xfId="83" xr:uid="{BE30D824-BEA6-4CCB-B164-F337E304A664}"/>
    <cellStyle name="Izlaz 2" xfId="84" xr:uid="{346ADBA2-9C0D-4D06-B225-2F4C1A4B8947}"/>
    <cellStyle name="Izlaz 2 2" xfId="85" xr:uid="{B2442DAE-59EA-4DA2-A73F-2D52597AB33C}"/>
    <cellStyle name="Izlaz 3" xfId="86" xr:uid="{C5F8943E-75B9-468D-BE9B-BFDAF2214A79}"/>
    <cellStyle name="Izračun 2" xfId="87" xr:uid="{A646D5A5-9750-4D47-9D74-4232570E958B}"/>
    <cellStyle name="Izračun 2 2" xfId="88" xr:uid="{CD4E6043-EBC1-4D1D-A355-23AE2BBFDC15}"/>
    <cellStyle name="Izračun 3" xfId="89" xr:uid="{3D6A19C0-AFB0-4F96-8D82-1589604C7542}"/>
    <cellStyle name="Loše 2" xfId="90" xr:uid="{DE3E6327-B964-48C1-A271-8C89A9A570C2}"/>
    <cellStyle name="Naslov 1 2" xfId="91" xr:uid="{EDA93B2C-BB03-4913-A916-EFFC9A76145D}"/>
    <cellStyle name="Naslov 2 2" xfId="92" xr:uid="{3A6473BD-0B12-4E54-936D-651A574B8BA0}"/>
    <cellStyle name="Naslov 3 2" xfId="93" xr:uid="{4F4A9A24-C4D8-437E-9E7D-46BA058030FD}"/>
    <cellStyle name="Naslov 4 2" xfId="94" xr:uid="{EB6B9644-F95D-4C33-ACB8-46F066B132B2}"/>
    <cellStyle name="Naslov 5" xfId="95" xr:uid="{16978627-54B0-4CE7-A360-5FB320FF145B}"/>
    <cellStyle name="Neutralno 2" xfId="96" xr:uid="{4BCC87F5-6C44-4CD9-8252-9A87CD95480F}"/>
    <cellStyle name="Normal 10" xfId="30" xr:uid="{FEDCD1F9-CAE5-4784-B6AC-2FF4F50322DB}"/>
    <cellStyle name="Normal 10 10" xfId="213" xr:uid="{0E06189A-80C7-4923-805F-3AB5649C989F}"/>
    <cellStyle name="Normal 10 2" xfId="4" xr:uid="{623A94D9-6CC5-4E2B-A22A-6EB322A8D859}"/>
    <cellStyle name="Normal 10 3" xfId="158" xr:uid="{765F81AA-D3BE-4AA3-9578-F04143092B33}"/>
    <cellStyle name="Normal 10 3 2" xfId="231" xr:uid="{765F81AA-D3BE-4AA3-9578-F04143092B33}"/>
    <cellStyle name="Normal 103" xfId="166" xr:uid="{1E9452D5-BB86-49F0-998C-99ACA566F663}"/>
    <cellStyle name="Normal 12" xfId="97" xr:uid="{89E21B12-7869-4626-B5C2-EC3DD48989B2}"/>
    <cellStyle name="Normal 14" xfId="209" xr:uid="{E9D0060A-5FD0-4079-894A-F54BFE955FA6}"/>
    <cellStyle name="Normal 19 2" xfId="216" xr:uid="{38F3A16C-C927-4785-BA43-3A9362929F6D}"/>
    <cellStyle name="Normal 2" xfId="3" xr:uid="{80BD6045-A59E-4D2B-9C2D-673C2D9BCBCB}"/>
    <cellStyle name="Normal 2 10" xfId="220" xr:uid="{A0700E1F-EA11-48B1-8C64-6441C97C2D71}"/>
    <cellStyle name="Normal 2 2" xfId="27" xr:uid="{F73D556A-4940-4E85-8E29-4B259E959C9B}"/>
    <cellStyle name="Normal 2 2 2" xfId="33" xr:uid="{03BFD6E5-7777-4FBA-ADA9-74E0AD5D9C4A}"/>
    <cellStyle name="Normal 2 2 2 2 2" xfId="159" xr:uid="{9E18C2C6-0FF6-412A-B930-183A09990A1C}"/>
    <cellStyle name="Normal 2 2 3" xfId="100" xr:uid="{AFD3F294-8BB5-4D75-AE98-A924AE78ED61}"/>
    <cellStyle name="Normal 2 2 3 2 2" xfId="212" xr:uid="{72EE957F-C807-4ACC-99BD-54853FFDB909}"/>
    <cellStyle name="Normal 2 2 4" xfId="170" xr:uid="{C1944B2E-D8F1-417F-BBAA-E04A895729FE}"/>
    <cellStyle name="Normal 2 2 5" xfId="99" xr:uid="{7EEF798C-EA10-4671-8126-9124D788C9F7}"/>
    <cellStyle name="Normal 2 27" xfId="205" xr:uid="{0637D8B9-5088-4B70-947F-F5B816722BF1}"/>
    <cellStyle name="Normal 2 29" xfId="101" xr:uid="{9578C3A7-9A6E-4B6F-AC6D-BB9356B5A417}"/>
    <cellStyle name="Normal 2 3" xfId="102" xr:uid="{AD3EB256-3C4F-4803-8CC4-45439D070B50}"/>
    <cellStyle name="Normal 2 3 2" xfId="103" xr:uid="{F7EED1A2-1C47-4730-8A01-ADD744DBF155}"/>
    <cellStyle name="Normal 2 3_GFOS-FAZA 1-TROSKOVNIK-GRAD-ZANAT" xfId="104" xr:uid="{642C2133-C3CD-4E2F-B382-8064A3753A35}"/>
    <cellStyle name="Normal 2 4" xfId="105" xr:uid="{9DF4CA3B-1896-40A0-849E-EFFD4B0061C6}"/>
    <cellStyle name="Normal 2 5" xfId="98" xr:uid="{497AA0F7-DE01-4A33-9F1E-DEC73429C718}"/>
    <cellStyle name="Normal 2 6" xfId="164" xr:uid="{11DF69F8-D5CB-4705-94B3-3E1DB267E1A0}"/>
    <cellStyle name="Normal 2 7" xfId="187" xr:uid="{89AA7B43-6E31-4FF1-96CF-FCC45FCA8A4A}"/>
    <cellStyle name="Normal 20" xfId="106" xr:uid="{5A13CBEF-C52E-4E57-B8A8-793477229C80}"/>
    <cellStyle name="Normal 22" xfId="107" xr:uid="{F961878E-F644-4550-9627-ABF03C7B2CD1}"/>
    <cellStyle name="Normal 23" xfId="108" xr:uid="{AD27F9C5-4F3F-40EF-8349-58C2980B2F6D}"/>
    <cellStyle name="Normal 24" xfId="109" xr:uid="{48F4EA12-E849-45CF-9BBB-B70A71B31C59}"/>
    <cellStyle name="Normal 25" xfId="110" xr:uid="{7B7745C7-1B22-4E01-8B6B-3111FDF28AED}"/>
    <cellStyle name="Normal 26" xfId="111" xr:uid="{31B8E055-9941-4CDA-BCBB-95BB130B1BAC}"/>
    <cellStyle name="Normal 27" xfId="112" xr:uid="{91B1380C-B725-4B7C-852A-8980F293C3CA}"/>
    <cellStyle name="Normal 28" xfId="113" xr:uid="{A3C229FE-C6D9-410A-A201-AC39749169EA}"/>
    <cellStyle name="Normal 29" xfId="114" xr:uid="{FD8DE37E-53F8-4EAA-BA4F-99ED92101E3E}"/>
    <cellStyle name="Normal 3" xfId="21" xr:uid="{9582186F-5039-429C-A979-439F0F333120}"/>
    <cellStyle name="Normal 3 2" xfId="116" xr:uid="{B53514EC-BBCE-4946-A6DD-976D99EAFF97}"/>
    <cellStyle name="Normal 3 2 2" xfId="117" xr:uid="{94004E53-F821-4005-A93D-9EF55C655FF3}"/>
    <cellStyle name="Normal 3 2 2 3" xfId="175" xr:uid="{2308A6C3-841D-46A7-A15F-A18E2A0B8D74}"/>
    <cellStyle name="Normal 3 23" xfId="202" xr:uid="{E8828110-57F7-467B-83D2-B63EFAB78709}"/>
    <cellStyle name="Normal 3 3" xfId="118" xr:uid="{993BC217-8C0F-4B18-90E9-E88BC8F4A020}"/>
    <cellStyle name="Normal 3 4" xfId="2" xr:uid="{522953EC-5B3F-4453-A295-3AE1CFB7139F}"/>
    <cellStyle name="Normal 3 4 2" xfId="168" xr:uid="{95D3FCE0-4274-4320-B09E-985D15C97A99}"/>
    <cellStyle name="Normal 3 5" xfId="115" xr:uid="{BB1E3A9E-8687-47DB-AE58-7A954889C2D7}"/>
    <cellStyle name="Normal 3_GFOS-FAZA 1-TROSKOVNIK-GRAD-ZANAT" xfId="119" xr:uid="{DAEFEF6C-ECD2-4C20-8C19-5755003865DA}"/>
    <cellStyle name="Normal 30" xfId="120" xr:uid="{2C50E522-3B9C-4329-95E9-08F4F92D7CDB}"/>
    <cellStyle name="Normal 31" xfId="121" xr:uid="{40B54087-A50D-46E0-AB51-9303782E34E1}"/>
    <cellStyle name="Normal 32" xfId="122" xr:uid="{AFE5ED0F-010D-4C5B-9D12-C07DD7F2D0A4}"/>
    <cellStyle name="Normal 33" xfId="123" xr:uid="{56E2465A-346A-4B22-A4E9-C20300D880D7}"/>
    <cellStyle name="Normal 34" xfId="124" xr:uid="{BDCC4E46-D56D-42EB-80AD-F09C201AB919}"/>
    <cellStyle name="Normal 35" xfId="125" xr:uid="{D845BB4D-FF6D-4C53-991B-24F49FAAADB1}"/>
    <cellStyle name="Normal 36" xfId="126" xr:uid="{295E3444-89BC-471A-9390-E9C090ADB5A4}"/>
    <cellStyle name="Normal 37" xfId="127" xr:uid="{0566BE7D-0195-4798-83D9-9DD981E2CF9A}"/>
    <cellStyle name="Normal 38" xfId="128" xr:uid="{E7996EB3-B4F0-4586-B56D-BE0F85658B39}"/>
    <cellStyle name="Normal 39" xfId="129" xr:uid="{FACD2093-3E23-4D66-B6BA-EF6217E4848A}"/>
    <cellStyle name="Normal 4" xfId="41" xr:uid="{00000000-0005-0000-0000-000001000000}"/>
    <cellStyle name="Normal 4 2" xfId="131" xr:uid="{E434C0EC-070D-4BF3-A660-6D9E0703B7A7}"/>
    <cellStyle name="Normal 4 2 2" xfId="132" xr:uid="{2D128214-F63E-4DD1-A182-1E372A87AD89}"/>
    <cellStyle name="Normal 4 3" xfId="133" xr:uid="{82DE2E03-D54B-46DE-A669-A94AD842BC12}"/>
    <cellStyle name="Normal 4 31" xfId="163" xr:uid="{5410C80A-741C-43F9-BF8C-C568EF4D1093}"/>
    <cellStyle name="Normal 4 4" xfId="130" xr:uid="{2E264A29-1DC6-4775-BC02-5D7C5C055528}"/>
    <cellStyle name="Normal 4 5" xfId="186" xr:uid="{1CE78122-DDC8-4706-AB7C-812A7F79E2CD}"/>
    <cellStyle name="Normal 40" xfId="134" xr:uid="{95BE666A-B072-4F47-ADE8-B872BF8776B0}"/>
    <cellStyle name="Normal 41" xfId="135" xr:uid="{4C2128E1-0C2E-4B85-8410-F7D8ABE39895}"/>
    <cellStyle name="Normal 42 3" xfId="136" xr:uid="{B45F20B8-A86D-4148-A1FE-4EC2304CC358}"/>
    <cellStyle name="Normal 44 2" xfId="137" xr:uid="{1BFA191B-B480-46C6-A7EB-6CDF7934EEEA}"/>
    <cellStyle name="Normal 47" xfId="8" xr:uid="{F45D6C00-1979-4327-B664-43D72479EFDC}"/>
    <cellStyle name="Normal 47 2" xfId="138" xr:uid="{9EDE1213-C5E6-4B15-99A5-F68EEFDA4CA0}"/>
    <cellStyle name="Normal 5" xfId="12" xr:uid="{B0BB5DE2-154D-4B56-A123-069929808F88}"/>
    <cellStyle name="Normal 5 2" xfId="140" xr:uid="{49687AEC-E207-49A5-B1B3-F42298780F6E}"/>
    <cellStyle name="Normal 5 3" xfId="180" xr:uid="{C96ABC4D-8A8D-4AB2-946D-5BD8003353A6}"/>
    <cellStyle name="Normal 5 4" xfId="139" xr:uid="{A1A24A5E-F99C-41DA-AC81-5D6FB2F2FF98}"/>
    <cellStyle name="Normal 58" xfId="195" xr:uid="{D0B1287E-99FA-4131-BD3B-EDE7C2D9C00D}"/>
    <cellStyle name="Normal 6" xfId="141" xr:uid="{4F23CFB1-A879-4336-B245-721B63FDB406}"/>
    <cellStyle name="Normal 62" xfId="196" xr:uid="{AE2C0421-962B-43C9-9C48-51AC122F3323}"/>
    <cellStyle name="Normal 63" xfId="197" xr:uid="{C07A170A-9F0C-4570-BA94-6D68CF386375}"/>
    <cellStyle name="Normal 64" xfId="198" xr:uid="{D6AB53E3-1674-4DC0-A1D2-F1638233E38C}"/>
    <cellStyle name="Normal 65" xfId="199" xr:uid="{4ABDB869-DB1D-4AD2-85B8-ED1A88217C3E}"/>
    <cellStyle name="Normal 66" xfId="200" xr:uid="{B16E462B-034A-4856-96EB-990CCFF4986B}"/>
    <cellStyle name="Normal 7" xfId="42" xr:uid="{700F59C6-CFE9-4B16-B75B-E293B5FDC21A}"/>
    <cellStyle name="Normal 73" xfId="18" xr:uid="{E76AF3E6-3934-4098-B31A-BDA64199D484}"/>
    <cellStyle name="Normal 8" xfId="157" xr:uid="{65B31A4A-D9F0-4482-BD0E-6315B33960C0}"/>
    <cellStyle name="Normal 8 2" xfId="161" xr:uid="{6DFF85BB-818A-4BAF-89FF-96F388E390A2}"/>
    <cellStyle name="Normal 8 3" xfId="230" xr:uid="{65B31A4A-D9F0-4482-BD0E-6315B33960C0}"/>
    <cellStyle name="Normal 9" xfId="142" xr:uid="{93622D49-F999-48E0-A359-B4C2A0C05524}"/>
    <cellStyle name="Normal 9 2" xfId="143" xr:uid="{6A1E27E2-2B44-4D69-92EF-CA0350746D73}"/>
    <cellStyle name="Normal_3. ODVODNJA" xfId="201" xr:uid="{B1A11139-A709-4946-A3BF-F94F3BD7F0CC}"/>
    <cellStyle name="Normal_DUGA 20040811 raspolagat tenderom nije mala zajebancija" xfId="215" xr:uid="{CFF5D614-15E2-46D0-8282-6A8773FA3127}"/>
    <cellStyle name="Normal_HR7-Z214" xfId="210" xr:uid="{6E6479F1-E333-4BDA-8AB3-E5BA13BB03C7}"/>
    <cellStyle name="Normal_Okončana.sit-troškovnik" xfId="11" xr:uid="{9C93A1C0-41BF-4AED-BD09-4737785CAF81}"/>
    <cellStyle name="Normal_troskovnik_stroj_TTN 2" xfId="204" xr:uid="{DE949261-ED5F-43E5-9958-66F9C7F6698D}"/>
    <cellStyle name="Normal_TROSKOVNIK-revizija2" xfId="203" xr:uid="{605DEC9B-A0D0-42ED-AF47-2AAE2BC0D0CC}"/>
    <cellStyle name="Normal_TROŠKOVNIK - KAM - ŽUTO" xfId="190" xr:uid="{8D5EF914-14C1-441B-BF98-83D047DD9662}"/>
    <cellStyle name="Normalno" xfId="0" builtinId="0"/>
    <cellStyle name="Normalno 2" xfId="9" xr:uid="{CB9A7931-9FAE-418D-AC24-9E8DA366B568}"/>
    <cellStyle name="Normalno 2 2" xfId="10" xr:uid="{BC8D44B6-4754-4096-963C-41506DD3F2C0}"/>
    <cellStyle name="Normalno 2 2 2" xfId="208" xr:uid="{F77500B3-5BF9-4660-9B31-76B6611B64B9}"/>
    <cellStyle name="Normalno 2 4" xfId="207" xr:uid="{96C3A005-EAA2-478D-8E69-BE923B26E5F7}"/>
    <cellStyle name="Normalno 3" xfId="160" xr:uid="{443B25FA-2D40-47A8-8418-FE30563DADE0}"/>
    <cellStyle name="Normalno 3 2" xfId="182" xr:uid="{C6F309D9-E60D-482E-A752-3202309602EF}"/>
    <cellStyle name="Normalno 3 4" xfId="191" xr:uid="{611F6DDD-78CB-4A20-A4EC-C3A427B49913}"/>
    <cellStyle name="Normalno 4" xfId="176" xr:uid="{B81074E4-E0A0-44F2-B30A-2391A5FCFE09}"/>
    <cellStyle name="Normalno 5" xfId="214" xr:uid="{DAA1C9D2-F748-4AF8-B94C-6AE95FDAF401}"/>
    <cellStyle name="Obično 2" xfId="32" xr:uid="{1D457C7D-AAE0-4F8A-8D6A-503807C3302E}"/>
    <cellStyle name="Obično 2 2" xfId="1" xr:uid="{7AE6FC5B-4667-4CA1-9EAA-BE0BE9835EA6}"/>
    <cellStyle name="Obično 2 2 2 19" xfId="193" xr:uid="{5FF3DC94-0B34-476F-9567-F73CED0E1662}"/>
    <cellStyle name="Obično 2 3" xfId="144" xr:uid="{D48309CE-A92E-42EE-8DDF-A13DE52C1DE0}"/>
    <cellStyle name="Obično 3" xfId="38" xr:uid="{47FFA38A-4D8F-4630-8FD9-BB9EF25B2A67}"/>
    <cellStyle name="Obično 3 8" xfId="194" xr:uid="{319BEF75-8A97-4F00-9A3F-51523A046F43}"/>
    <cellStyle name="Obično 35" xfId="23" xr:uid="{A90CCF33-10C8-4B39-AA92-C592D9028DE2}"/>
    <cellStyle name="Obično 37" xfId="22" xr:uid="{B6DD19C5-0F88-4A31-939A-9B566F1E8406}"/>
    <cellStyle name="Obično_08.08.07-TROŠKOVNIK_STROJARSTVO_LAPAD" xfId="172" xr:uid="{40206DE0-8CCB-4E39-A3E4-683B4AC2A8F0}"/>
    <cellStyle name="Obično_List1" xfId="219" xr:uid="{045DC25C-F570-4BE9-8283-BA8107924179}"/>
    <cellStyle name="Povezana ćelija 2" xfId="145" xr:uid="{9ABAB679-DE80-4005-B65E-A752632F3BE9}"/>
    <cellStyle name="Provjera ćelije 2" xfId="146" xr:uid="{224EB150-A862-46D2-AC2A-95D1DE70B017}"/>
    <cellStyle name="S29" xfId="14" xr:uid="{62DB1726-A37B-4EEF-9EF2-88C19CB793AF}"/>
    <cellStyle name="S30" xfId="15" xr:uid="{C8362EF1-E87D-4E08-AE70-57C79B91C932}"/>
    <cellStyle name="Stil 1" xfId="147" xr:uid="{25F97E50-E967-47B9-A212-19368B28A3FD}"/>
    <cellStyle name="Style 1" xfId="5" xr:uid="{3327538D-C1EB-40B0-9416-CD92F72BDCA2}"/>
    <cellStyle name="Style 1 2" xfId="217" xr:uid="{5913B627-4651-42C5-A8A3-0E76F2AADE33}"/>
    <cellStyle name="TableStyleLight1" xfId="40" xr:uid="{33CF393D-BCB7-4575-8862-DED082E8422B}"/>
    <cellStyle name="Tekst objašnjenja 2" xfId="148" xr:uid="{D6EA234A-E16E-4DB5-8027-2D234EB726A2}"/>
    <cellStyle name="Tekst upozorenja 2" xfId="149" xr:uid="{9F3737A0-D5B1-4160-BC23-35B034F147F7}"/>
    <cellStyle name="TRO©KOVNIK" xfId="178" xr:uid="{1309E944-24C5-4AE4-9E1F-05C7EE6D1719}"/>
    <cellStyle name="TROSKOVNIK 1_07_MAN_PSC_VŽ_ZAVRŠNI_P-1_za UPIT  _osnovni" xfId="179" xr:uid="{187DA404-D396-4066-8F75-B900D285B4B7}"/>
    <cellStyle name="Ukupni zbroj 2" xfId="150" xr:uid="{6CCAED05-B5CD-4489-B053-4F811CB6B551}"/>
    <cellStyle name="Ukupni zbroj 2 2" xfId="151" xr:uid="{325B3F85-BA6A-417A-BA8B-7550CD715695}"/>
    <cellStyle name="Ukupni zbroj 3" xfId="152" xr:uid="{A709D6F4-869A-473E-A1C3-78D9D451A4F8}"/>
    <cellStyle name="UKUPNO" xfId="165" xr:uid="{8166A590-967D-4B3B-A1B9-514A8E37AE57}"/>
    <cellStyle name="Unos 2" xfId="153" xr:uid="{E1499932-AA84-4DC4-B53E-7FBAFA7E8BBF}"/>
    <cellStyle name="Unos 2 2" xfId="154" xr:uid="{C5B9D0FB-1EE2-4310-94E2-9A080F546FC3}"/>
    <cellStyle name="Unos 3" xfId="155" xr:uid="{D92FB774-60C4-4B61-A72A-70B8905AFC42}"/>
    <cellStyle name="Valuta 2" xfId="31" xr:uid="{CCF5CBCB-8568-414A-816B-27810F00479E}"/>
    <cellStyle name="Valuta 2 2" xfId="184" xr:uid="{02125390-47E3-4963-BC95-0393EE58D29F}"/>
    <cellStyle name="Valuta 2 2 2" xfId="237" xr:uid="{02125390-47E3-4963-BC95-0393EE58D29F}"/>
    <cellStyle name="Valuta 2 3" xfId="227" xr:uid="{CCF5CBCB-8568-414A-816B-27810F00479E}"/>
    <cellStyle name="Valuta 3" xfId="188" xr:uid="{00000000-0005-0000-0000-0000E7000000}"/>
    <cellStyle name="Valuta 3 2" xfId="239" xr:uid="{00000000-0005-0000-0000-0000E7000000}"/>
    <cellStyle name="Zarez" xfId="189" builtinId="3"/>
    <cellStyle name="Zarez 10 2 2" xfId="39" xr:uid="{5806D2BF-B90C-4E5F-8A4A-9483D1360294}"/>
    <cellStyle name="Zarez 10 2 2 2" xfId="228" xr:uid="{5806D2BF-B90C-4E5F-8A4A-9483D1360294}"/>
    <cellStyle name="Zarez 2" xfId="162" xr:uid="{E493C5A6-7449-4E79-BABB-926AC693085C}"/>
    <cellStyle name="Zarez 2 2" xfId="183" xr:uid="{4A0604F5-6109-4F1B-BF70-D6FB8E1EE828}"/>
    <cellStyle name="Zarez 2 2 2" xfId="236" xr:uid="{4A0604F5-6109-4F1B-BF70-D6FB8E1EE828}"/>
    <cellStyle name="Zarez 2 3" xfId="173" xr:uid="{D2C7FEE0-BAA1-418F-AA8A-B7E8839BC24B}"/>
    <cellStyle name="Zarez 2 3 2" xfId="233" xr:uid="{D2C7FEE0-BAA1-418F-AA8A-B7E8839BC24B}"/>
    <cellStyle name="Zarez 2 4" xfId="232" xr:uid="{E493C5A6-7449-4E79-BABB-926AC693085C}"/>
    <cellStyle name="Zarez 3" xfId="174" xr:uid="{718ADC70-5606-4013-82F4-903615416B78}"/>
    <cellStyle name="Zarez 4" xfId="240" xr:uid="{00000000-0005-0000-0000-00001A01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23" Type="http://schemas.microsoft.com/office/2017/10/relationships/person" Target="persons/person.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8" Type="http://schemas.openxmlformats.org/officeDocument/2006/relationships/image" Target="../media/image9.jpeg"/><Relationship Id="rId13" Type="http://schemas.openxmlformats.org/officeDocument/2006/relationships/image" Target="../media/image14.jpeg"/><Relationship Id="rId3" Type="http://schemas.openxmlformats.org/officeDocument/2006/relationships/image" Target="../media/image4.jpeg"/><Relationship Id="rId7" Type="http://schemas.openxmlformats.org/officeDocument/2006/relationships/image" Target="../media/image8.jpeg"/><Relationship Id="rId12" Type="http://schemas.openxmlformats.org/officeDocument/2006/relationships/image" Target="../media/image13.emf"/><Relationship Id="rId2" Type="http://schemas.openxmlformats.org/officeDocument/2006/relationships/image" Target="../media/image3.emf"/><Relationship Id="rId1" Type="http://schemas.openxmlformats.org/officeDocument/2006/relationships/image" Target="../media/image2.png"/><Relationship Id="rId6" Type="http://schemas.openxmlformats.org/officeDocument/2006/relationships/image" Target="../media/image7.emf"/><Relationship Id="rId11" Type="http://schemas.openxmlformats.org/officeDocument/2006/relationships/image" Target="../media/image12.jpeg"/><Relationship Id="rId5" Type="http://schemas.openxmlformats.org/officeDocument/2006/relationships/image" Target="../media/image6.jpeg"/><Relationship Id="rId10" Type="http://schemas.openxmlformats.org/officeDocument/2006/relationships/image" Target="../media/image11.jpeg"/><Relationship Id="rId4" Type="http://schemas.openxmlformats.org/officeDocument/2006/relationships/image" Target="../media/image5.jpeg"/><Relationship Id="rId9" Type="http://schemas.openxmlformats.org/officeDocument/2006/relationships/image" Target="../media/image10.jpeg"/><Relationship Id="rId14" Type="http://schemas.openxmlformats.org/officeDocument/2006/relationships/image" Target="../media/image1.png"/></Relationships>
</file>

<file path=xl/drawings/_rels/drawing5.xml.rels><?xml version="1.0" encoding="UTF-8" standalone="yes"?>
<Relationships xmlns="http://schemas.openxmlformats.org/package/2006/relationships"><Relationship Id="rId2" Type="http://schemas.openxmlformats.org/officeDocument/2006/relationships/image" Target="../media/image16.png"/><Relationship Id="rId1" Type="http://schemas.openxmlformats.org/officeDocument/2006/relationships/image" Target="../media/image15.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7.png"/></Relationships>
</file>

<file path=xl/drawings/_rels/drawing8.xml.rels><?xml version="1.0" encoding="UTF-8" standalone="yes"?>
<Relationships xmlns="http://schemas.openxmlformats.org/package/2006/relationships"><Relationship Id="rId3" Type="http://schemas.openxmlformats.org/officeDocument/2006/relationships/image" Target="../media/image19.jpeg"/><Relationship Id="rId2" Type="http://schemas.openxmlformats.org/officeDocument/2006/relationships/image" Target="../media/image2.png"/><Relationship Id="rId1" Type="http://schemas.openxmlformats.org/officeDocument/2006/relationships/image" Target="../media/image18.png"/><Relationship Id="rId4" Type="http://schemas.openxmlformats.org/officeDocument/2006/relationships/image" Target="../media/image20.png"/></Relationships>
</file>

<file path=xl/drawings/drawing1.xml><?xml version="1.0" encoding="utf-8"?>
<xdr:wsDr xmlns:xdr="http://schemas.openxmlformats.org/drawingml/2006/spreadsheetDrawing" xmlns:a="http://schemas.openxmlformats.org/drawingml/2006/main">
  <xdr:twoCellAnchor editAs="oneCell">
    <xdr:from>
      <xdr:col>0</xdr:col>
      <xdr:colOff>342900</xdr:colOff>
      <xdr:row>0</xdr:row>
      <xdr:rowOff>109220</xdr:rowOff>
    </xdr:from>
    <xdr:to>
      <xdr:col>1</xdr:col>
      <xdr:colOff>1097114</xdr:colOff>
      <xdr:row>2</xdr:row>
      <xdr:rowOff>102022</xdr:rowOff>
    </xdr:to>
    <xdr:pic>
      <xdr:nvPicPr>
        <xdr:cNvPr id="2" name="Picture 2" descr="Untitled-16">
          <a:extLst>
            <a:ext uri="{FF2B5EF4-FFF2-40B4-BE49-F238E27FC236}">
              <a16:creationId xmlns:a16="http://schemas.microsoft.com/office/drawing/2014/main" id="{C39042F7-A6DD-4790-9890-F5257D969D23}"/>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42900" y="109220"/>
          <a:ext cx="1363814" cy="35856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342900</xdr:colOff>
      <xdr:row>0</xdr:row>
      <xdr:rowOff>109220</xdr:rowOff>
    </xdr:from>
    <xdr:to>
      <xdr:col>1</xdr:col>
      <xdr:colOff>1097114</xdr:colOff>
      <xdr:row>2</xdr:row>
      <xdr:rowOff>109642</xdr:rowOff>
    </xdr:to>
    <xdr:pic>
      <xdr:nvPicPr>
        <xdr:cNvPr id="5" name="Picture 2" descr="Untitled-16">
          <a:extLst>
            <a:ext uri="{FF2B5EF4-FFF2-40B4-BE49-F238E27FC236}">
              <a16:creationId xmlns:a16="http://schemas.microsoft.com/office/drawing/2014/main" id="{9207442E-9258-447D-8439-11DD9302D722}"/>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42900" y="109220"/>
          <a:ext cx="1363814" cy="38142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7</xdr:col>
      <xdr:colOff>518160</xdr:colOff>
      <xdr:row>4</xdr:row>
      <xdr:rowOff>22860</xdr:rowOff>
    </xdr:from>
    <xdr:ext cx="184731" cy="264560"/>
    <xdr:sp macro="" textlink="">
      <xdr:nvSpPr>
        <xdr:cNvPr id="2" name="TextBox 1">
          <a:extLst>
            <a:ext uri="{FF2B5EF4-FFF2-40B4-BE49-F238E27FC236}">
              <a16:creationId xmlns:a16="http://schemas.microsoft.com/office/drawing/2014/main" id="{44A4EA90-C5DB-D2AF-9E53-5E0C6268EA91}"/>
            </a:ext>
          </a:extLst>
        </xdr:cNvPr>
        <xdr:cNvSpPr txBox="1"/>
      </xdr:nvSpPr>
      <xdr:spPr>
        <a:xfrm>
          <a:off x="9944100" y="21183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hr-HR" sz="1100"/>
        </a:p>
      </xdr:txBody>
    </xdr:sp>
    <xdr:clientData/>
  </xdr:oneCellAnchor>
</xdr:wsDr>
</file>

<file path=xl/drawings/drawing3.xml><?xml version="1.0" encoding="utf-8"?>
<xdr:wsDr xmlns:xdr="http://schemas.openxmlformats.org/drawingml/2006/spreadsheetDrawing" xmlns:a="http://schemas.openxmlformats.org/drawingml/2006/main">
  <xdr:twoCellAnchor editAs="oneCell">
    <xdr:from>
      <xdr:col>0</xdr:col>
      <xdr:colOff>342900</xdr:colOff>
      <xdr:row>0</xdr:row>
      <xdr:rowOff>109220</xdr:rowOff>
    </xdr:from>
    <xdr:to>
      <xdr:col>1</xdr:col>
      <xdr:colOff>1249514</xdr:colOff>
      <xdr:row>1</xdr:row>
      <xdr:rowOff>323002</xdr:rowOff>
    </xdr:to>
    <xdr:pic>
      <xdr:nvPicPr>
        <xdr:cNvPr id="4" name="Picture 2" descr="Untitled-16">
          <a:extLst>
            <a:ext uri="{FF2B5EF4-FFF2-40B4-BE49-F238E27FC236}">
              <a16:creationId xmlns:a16="http://schemas.microsoft.com/office/drawing/2014/main" id="{CE821B8E-933A-4152-970E-5CC188AE0A2F}"/>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42900" y="109220"/>
          <a:ext cx="1363814" cy="35856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962025</xdr:colOff>
      <xdr:row>233</xdr:row>
      <xdr:rowOff>0</xdr:rowOff>
    </xdr:from>
    <xdr:to>
      <xdr:col>1</xdr:col>
      <xdr:colOff>962025</xdr:colOff>
      <xdr:row>233</xdr:row>
      <xdr:rowOff>0</xdr:rowOff>
    </xdr:to>
    <xdr:pic>
      <xdr:nvPicPr>
        <xdr:cNvPr id="2" name="Picture 82">
          <a:extLst>
            <a:ext uri="{FF2B5EF4-FFF2-40B4-BE49-F238E27FC236}">
              <a16:creationId xmlns:a16="http://schemas.microsoft.com/office/drawing/2014/main" id="{BF7CC58F-B3FF-4AA4-963E-2E32B52F4B4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560679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233</xdr:row>
      <xdr:rowOff>0</xdr:rowOff>
    </xdr:from>
    <xdr:to>
      <xdr:col>1</xdr:col>
      <xdr:colOff>962025</xdr:colOff>
      <xdr:row>233</xdr:row>
      <xdr:rowOff>0</xdr:rowOff>
    </xdr:to>
    <xdr:pic>
      <xdr:nvPicPr>
        <xdr:cNvPr id="3" name="Picture 85">
          <a:extLst>
            <a:ext uri="{FF2B5EF4-FFF2-40B4-BE49-F238E27FC236}">
              <a16:creationId xmlns:a16="http://schemas.microsoft.com/office/drawing/2014/main" id="{772C41BE-F140-417A-8488-1A0A3ADBD4B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560679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233</xdr:row>
      <xdr:rowOff>0</xdr:rowOff>
    </xdr:from>
    <xdr:to>
      <xdr:col>1</xdr:col>
      <xdr:colOff>962025</xdr:colOff>
      <xdr:row>233</xdr:row>
      <xdr:rowOff>0</xdr:rowOff>
    </xdr:to>
    <xdr:pic>
      <xdr:nvPicPr>
        <xdr:cNvPr id="4" name="Picture 76">
          <a:extLst>
            <a:ext uri="{FF2B5EF4-FFF2-40B4-BE49-F238E27FC236}">
              <a16:creationId xmlns:a16="http://schemas.microsoft.com/office/drawing/2014/main" id="{14EE4ED4-D31A-42A3-8DE9-1E545569704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560679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233</xdr:row>
      <xdr:rowOff>0</xdr:rowOff>
    </xdr:from>
    <xdr:to>
      <xdr:col>1</xdr:col>
      <xdr:colOff>962025</xdr:colOff>
      <xdr:row>233</xdr:row>
      <xdr:rowOff>0</xdr:rowOff>
    </xdr:to>
    <xdr:pic>
      <xdr:nvPicPr>
        <xdr:cNvPr id="5" name="Picture 79">
          <a:extLst>
            <a:ext uri="{FF2B5EF4-FFF2-40B4-BE49-F238E27FC236}">
              <a16:creationId xmlns:a16="http://schemas.microsoft.com/office/drawing/2014/main" id="{3368657C-8A18-4232-98EF-3BB9F8A799C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560679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781050</xdr:colOff>
      <xdr:row>241</xdr:row>
      <xdr:rowOff>0</xdr:rowOff>
    </xdr:from>
    <xdr:to>
      <xdr:col>1</xdr:col>
      <xdr:colOff>796290</xdr:colOff>
      <xdr:row>241</xdr:row>
      <xdr:rowOff>0</xdr:rowOff>
    </xdr:to>
    <xdr:pic>
      <xdr:nvPicPr>
        <xdr:cNvPr id="6" name="Picture 1">
          <a:extLst>
            <a:ext uri="{FF2B5EF4-FFF2-40B4-BE49-F238E27FC236}">
              <a16:creationId xmlns:a16="http://schemas.microsoft.com/office/drawing/2014/main" id="{D8C14814-8077-4C5D-A9A4-399A0427E89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4910"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647700</xdr:colOff>
      <xdr:row>241</xdr:row>
      <xdr:rowOff>0</xdr:rowOff>
    </xdr:from>
    <xdr:to>
      <xdr:col>1</xdr:col>
      <xdr:colOff>647700</xdr:colOff>
      <xdr:row>241</xdr:row>
      <xdr:rowOff>0</xdr:rowOff>
    </xdr:to>
    <xdr:pic>
      <xdr:nvPicPr>
        <xdr:cNvPr id="7" name="Picture 27" descr="Izrezak.JPG">
          <a:extLst>
            <a:ext uri="{FF2B5EF4-FFF2-40B4-BE49-F238E27FC236}">
              <a16:creationId xmlns:a16="http://schemas.microsoft.com/office/drawing/2014/main" id="{0B820A3E-2177-459F-BF5A-D53CFB9D5A41}"/>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051560"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638175</xdr:colOff>
      <xdr:row>241</xdr:row>
      <xdr:rowOff>0</xdr:rowOff>
    </xdr:from>
    <xdr:to>
      <xdr:col>1</xdr:col>
      <xdr:colOff>653415</xdr:colOff>
      <xdr:row>241</xdr:row>
      <xdr:rowOff>0</xdr:rowOff>
    </xdr:to>
    <xdr:pic>
      <xdr:nvPicPr>
        <xdr:cNvPr id="8" name="Picture 28" descr="philipsfit.JPG">
          <a:extLst>
            <a:ext uri="{FF2B5EF4-FFF2-40B4-BE49-F238E27FC236}">
              <a16:creationId xmlns:a16="http://schemas.microsoft.com/office/drawing/2014/main" id="{C8D9CBEC-2330-405E-9FD3-19CFCEFD9732}"/>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04203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9" name="Picture 82">
          <a:extLst>
            <a:ext uri="{FF2B5EF4-FFF2-40B4-BE49-F238E27FC236}">
              <a16:creationId xmlns:a16="http://schemas.microsoft.com/office/drawing/2014/main" id="{92E8A240-F98F-4D69-B7FC-1CC0CDAD127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10" name="Picture 85">
          <a:extLst>
            <a:ext uri="{FF2B5EF4-FFF2-40B4-BE49-F238E27FC236}">
              <a16:creationId xmlns:a16="http://schemas.microsoft.com/office/drawing/2014/main" id="{AFA5686B-309D-4F75-808E-4324D426BB9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11" name="Picture 76">
          <a:extLst>
            <a:ext uri="{FF2B5EF4-FFF2-40B4-BE49-F238E27FC236}">
              <a16:creationId xmlns:a16="http://schemas.microsoft.com/office/drawing/2014/main" id="{40F5BEE6-3322-4BE7-8E2A-BB772EFFD3A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12" name="Picture 79">
          <a:extLst>
            <a:ext uri="{FF2B5EF4-FFF2-40B4-BE49-F238E27FC236}">
              <a16:creationId xmlns:a16="http://schemas.microsoft.com/office/drawing/2014/main" id="{6182FB01-A1F0-4F1D-92D7-748DF80E442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13" name="Picture 82">
          <a:extLst>
            <a:ext uri="{FF2B5EF4-FFF2-40B4-BE49-F238E27FC236}">
              <a16:creationId xmlns:a16="http://schemas.microsoft.com/office/drawing/2014/main" id="{D6172C01-5565-45D2-A8F9-FD991789E0B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14" name="Picture 85">
          <a:extLst>
            <a:ext uri="{FF2B5EF4-FFF2-40B4-BE49-F238E27FC236}">
              <a16:creationId xmlns:a16="http://schemas.microsoft.com/office/drawing/2014/main" id="{ABC8DFF7-4C2E-4F98-A64D-11FBB7918B2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15" name="Picture 76">
          <a:extLst>
            <a:ext uri="{FF2B5EF4-FFF2-40B4-BE49-F238E27FC236}">
              <a16:creationId xmlns:a16="http://schemas.microsoft.com/office/drawing/2014/main" id="{AC25A531-8D75-46DB-A1AE-A7D72FB98C4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781050</xdr:colOff>
      <xdr:row>241</xdr:row>
      <xdr:rowOff>0</xdr:rowOff>
    </xdr:from>
    <xdr:to>
      <xdr:col>1</xdr:col>
      <xdr:colOff>796290</xdr:colOff>
      <xdr:row>241</xdr:row>
      <xdr:rowOff>0</xdr:rowOff>
    </xdr:to>
    <xdr:pic>
      <xdr:nvPicPr>
        <xdr:cNvPr id="16" name="Picture 1">
          <a:extLst>
            <a:ext uri="{FF2B5EF4-FFF2-40B4-BE49-F238E27FC236}">
              <a16:creationId xmlns:a16="http://schemas.microsoft.com/office/drawing/2014/main" id="{35E45438-FFD7-47B2-9C1F-22368A2E93D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4910"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17" name="Picture 2">
          <a:extLst>
            <a:ext uri="{FF2B5EF4-FFF2-40B4-BE49-F238E27FC236}">
              <a16:creationId xmlns:a16="http://schemas.microsoft.com/office/drawing/2014/main" id="{0A62A61C-119A-4FEE-AD6F-75AB7CEB173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241</xdr:row>
      <xdr:rowOff>0</xdr:rowOff>
    </xdr:from>
    <xdr:to>
      <xdr:col>1</xdr:col>
      <xdr:colOff>1110615</xdr:colOff>
      <xdr:row>241</xdr:row>
      <xdr:rowOff>0</xdr:rowOff>
    </xdr:to>
    <xdr:pic>
      <xdr:nvPicPr>
        <xdr:cNvPr id="18" name="Picture 3" descr="nealuce_parete">
          <a:extLst>
            <a:ext uri="{FF2B5EF4-FFF2-40B4-BE49-F238E27FC236}">
              <a16:creationId xmlns:a16="http://schemas.microsoft.com/office/drawing/2014/main" id="{7BCA8CCD-273C-411F-B94A-8735997FE47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19" name="Picture 2">
          <a:extLst>
            <a:ext uri="{FF2B5EF4-FFF2-40B4-BE49-F238E27FC236}">
              <a16:creationId xmlns:a16="http://schemas.microsoft.com/office/drawing/2014/main" id="{7EF8B8CA-8479-46B4-BD0C-A81BEB10F8E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20" name="Picture 2">
          <a:extLst>
            <a:ext uri="{FF2B5EF4-FFF2-40B4-BE49-F238E27FC236}">
              <a16:creationId xmlns:a16="http://schemas.microsoft.com/office/drawing/2014/main" id="{B8AEA11A-CA4E-4CD2-A72C-AD88F9B8775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241</xdr:row>
      <xdr:rowOff>0</xdr:rowOff>
    </xdr:from>
    <xdr:to>
      <xdr:col>1</xdr:col>
      <xdr:colOff>1110615</xdr:colOff>
      <xdr:row>241</xdr:row>
      <xdr:rowOff>0</xdr:rowOff>
    </xdr:to>
    <xdr:pic>
      <xdr:nvPicPr>
        <xdr:cNvPr id="21" name="Picture 3" descr="nealuce_parete">
          <a:extLst>
            <a:ext uri="{FF2B5EF4-FFF2-40B4-BE49-F238E27FC236}">
              <a16:creationId xmlns:a16="http://schemas.microsoft.com/office/drawing/2014/main" id="{38FC472C-6080-4274-877F-8FCA6BE8EB59}"/>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22" name="Picture 2">
          <a:extLst>
            <a:ext uri="{FF2B5EF4-FFF2-40B4-BE49-F238E27FC236}">
              <a16:creationId xmlns:a16="http://schemas.microsoft.com/office/drawing/2014/main" id="{AA4C7868-2471-43AA-9891-AF5D9AFA6D0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241</xdr:row>
      <xdr:rowOff>0</xdr:rowOff>
    </xdr:from>
    <xdr:to>
      <xdr:col>1</xdr:col>
      <xdr:colOff>1110615</xdr:colOff>
      <xdr:row>241</xdr:row>
      <xdr:rowOff>0</xdr:rowOff>
    </xdr:to>
    <xdr:pic>
      <xdr:nvPicPr>
        <xdr:cNvPr id="23" name="Picture 3" descr="nealuce_parete">
          <a:extLst>
            <a:ext uri="{FF2B5EF4-FFF2-40B4-BE49-F238E27FC236}">
              <a16:creationId xmlns:a16="http://schemas.microsoft.com/office/drawing/2014/main" id="{E1F65EC7-96E6-46EF-A4F3-9584A831F11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24" name="Picture 2">
          <a:extLst>
            <a:ext uri="{FF2B5EF4-FFF2-40B4-BE49-F238E27FC236}">
              <a16:creationId xmlns:a16="http://schemas.microsoft.com/office/drawing/2014/main" id="{C07420D3-043B-42E5-890E-BC8B3F17938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800100</xdr:colOff>
      <xdr:row>241</xdr:row>
      <xdr:rowOff>0</xdr:rowOff>
    </xdr:from>
    <xdr:to>
      <xdr:col>1</xdr:col>
      <xdr:colOff>800100</xdr:colOff>
      <xdr:row>241</xdr:row>
      <xdr:rowOff>0</xdr:rowOff>
    </xdr:to>
    <xdr:pic>
      <xdr:nvPicPr>
        <xdr:cNvPr id="25" name="Picture 1">
          <a:extLst>
            <a:ext uri="{FF2B5EF4-FFF2-40B4-BE49-F238E27FC236}">
              <a16:creationId xmlns:a16="http://schemas.microsoft.com/office/drawing/2014/main" id="{11A7AA8D-0600-42A5-ABB8-C86742941535}"/>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1203960"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26" name="Picture 2">
          <a:extLst>
            <a:ext uri="{FF2B5EF4-FFF2-40B4-BE49-F238E27FC236}">
              <a16:creationId xmlns:a16="http://schemas.microsoft.com/office/drawing/2014/main" id="{686C3EE0-E0F7-4699-8986-C89E2496340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241</xdr:row>
      <xdr:rowOff>0</xdr:rowOff>
    </xdr:from>
    <xdr:to>
      <xdr:col>1</xdr:col>
      <xdr:colOff>1110615</xdr:colOff>
      <xdr:row>241</xdr:row>
      <xdr:rowOff>0</xdr:rowOff>
    </xdr:to>
    <xdr:pic>
      <xdr:nvPicPr>
        <xdr:cNvPr id="27" name="Picture 3" descr="nealuce_parete">
          <a:extLst>
            <a:ext uri="{FF2B5EF4-FFF2-40B4-BE49-F238E27FC236}">
              <a16:creationId xmlns:a16="http://schemas.microsoft.com/office/drawing/2014/main" id="{54CE02A3-3A63-4F03-ADEA-5FFB3FBE17B7}"/>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28" name="Picture 2">
          <a:extLst>
            <a:ext uri="{FF2B5EF4-FFF2-40B4-BE49-F238E27FC236}">
              <a16:creationId xmlns:a16="http://schemas.microsoft.com/office/drawing/2014/main" id="{FF3034A1-0D75-4DD0-9EAF-A65856A6EEA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29" name="Picture 2">
          <a:extLst>
            <a:ext uri="{FF2B5EF4-FFF2-40B4-BE49-F238E27FC236}">
              <a16:creationId xmlns:a16="http://schemas.microsoft.com/office/drawing/2014/main" id="{CBBE7201-DCDC-46B4-99F3-804CA87E493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241</xdr:row>
      <xdr:rowOff>0</xdr:rowOff>
    </xdr:from>
    <xdr:to>
      <xdr:col>1</xdr:col>
      <xdr:colOff>1110615</xdr:colOff>
      <xdr:row>241</xdr:row>
      <xdr:rowOff>0</xdr:rowOff>
    </xdr:to>
    <xdr:pic>
      <xdr:nvPicPr>
        <xdr:cNvPr id="30" name="Picture 3" descr="nealuce_parete">
          <a:extLst>
            <a:ext uri="{FF2B5EF4-FFF2-40B4-BE49-F238E27FC236}">
              <a16:creationId xmlns:a16="http://schemas.microsoft.com/office/drawing/2014/main" id="{C00C6738-8077-4CB0-81C7-D80783F3BDA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31" name="Picture 2">
          <a:extLst>
            <a:ext uri="{FF2B5EF4-FFF2-40B4-BE49-F238E27FC236}">
              <a16:creationId xmlns:a16="http://schemas.microsoft.com/office/drawing/2014/main" id="{6A9BF1DF-81F0-430F-9A69-16D1A574A8D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32" name="Picture 2">
          <a:extLst>
            <a:ext uri="{FF2B5EF4-FFF2-40B4-BE49-F238E27FC236}">
              <a16:creationId xmlns:a16="http://schemas.microsoft.com/office/drawing/2014/main" id="{A63E9875-F170-43D5-BF55-A4F8CEDC651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800100</xdr:colOff>
      <xdr:row>241</xdr:row>
      <xdr:rowOff>0</xdr:rowOff>
    </xdr:from>
    <xdr:to>
      <xdr:col>1</xdr:col>
      <xdr:colOff>800100</xdr:colOff>
      <xdr:row>241</xdr:row>
      <xdr:rowOff>0</xdr:rowOff>
    </xdr:to>
    <xdr:pic>
      <xdr:nvPicPr>
        <xdr:cNvPr id="33" name="Picture 1">
          <a:extLst>
            <a:ext uri="{FF2B5EF4-FFF2-40B4-BE49-F238E27FC236}">
              <a16:creationId xmlns:a16="http://schemas.microsoft.com/office/drawing/2014/main" id="{25D9DBE7-CF92-4175-8DB6-5FB1F03ECE16}"/>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1203960"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533400</xdr:colOff>
      <xdr:row>257</xdr:row>
      <xdr:rowOff>0</xdr:rowOff>
    </xdr:from>
    <xdr:to>
      <xdr:col>1</xdr:col>
      <xdr:colOff>533400</xdr:colOff>
      <xdr:row>257</xdr:row>
      <xdr:rowOff>0</xdr:rowOff>
    </xdr:to>
    <xdr:pic>
      <xdr:nvPicPr>
        <xdr:cNvPr id="34" name="Picture 123" descr="Izrezak.JPG">
          <a:extLst>
            <a:ext uri="{FF2B5EF4-FFF2-40B4-BE49-F238E27FC236}">
              <a16:creationId xmlns:a16="http://schemas.microsoft.com/office/drawing/2014/main" id="{744F67A6-201D-48F0-81C0-9CE7C8CD3EBE}"/>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937260"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533400</xdr:colOff>
      <xdr:row>257</xdr:row>
      <xdr:rowOff>0</xdr:rowOff>
    </xdr:from>
    <xdr:to>
      <xdr:col>1</xdr:col>
      <xdr:colOff>533400</xdr:colOff>
      <xdr:row>257</xdr:row>
      <xdr:rowOff>0</xdr:rowOff>
    </xdr:to>
    <xdr:pic>
      <xdr:nvPicPr>
        <xdr:cNvPr id="35" name="Picture 133" descr="Izrezak.JPG">
          <a:extLst>
            <a:ext uri="{FF2B5EF4-FFF2-40B4-BE49-F238E27FC236}">
              <a16:creationId xmlns:a16="http://schemas.microsoft.com/office/drawing/2014/main" id="{6F8AC3FE-875B-4AA8-9B26-E5097B345FFE}"/>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937260"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37" name="Picture 2">
          <a:extLst>
            <a:ext uri="{FF2B5EF4-FFF2-40B4-BE49-F238E27FC236}">
              <a16:creationId xmlns:a16="http://schemas.microsoft.com/office/drawing/2014/main" id="{B5EBC1FC-C07B-42C2-AAA6-C349AE644D0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38" name="Picture 2">
          <a:extLst>
            <a:ext uri="{FF2B5EF4-FFF2-40B4-BE49-F238E27FC236}">
              <a16:creationId xmlns:a16="http://schemas.microsoft.com/office/drawing/2014/main" id="{EEE4DFC8-912D-49DA-BB1F-7815C0895B4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39" name="Picture 2">
          <a:extLst>
            <a:ext uri="{FF2B5EF4-FFF2-40B4-BE49-F238E27FC236}">
              <a16:creationId xmlns:a16="http://schemas.microsoft.com/office/drawing/2014/main" id="{FA59F8A1-817C-47A6-975A-6D3F467A1E7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0" name="Picture 2">
          <a:extLst>
            <a:ext uri="{FF2B5EF4-FFF2-40B4-BE49-F238E27FC236}">
              <a16:creationId xmlns:a16="http://schemas.microsoft.com/office/drawing/2014/main" id="{900120A1-FDDE-4739-B17C-504FAABDA5F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800100</xdr:colOff>
      <xdr:row>257</xdr:row>
      <xdr:rowOff>0</xdr:rowOff>
    </xdr:from>
    <xdr:to>
      <xdr:col>1</xdr:col>
      <xdr:colOff>800100</xdr:colOff>
      <xdr:row>257</xdr:row>
      <xdr:rowOff>0</xdr:rowOff>
    </xdr:to>
    <xdr:pic>
      <xdr:nvPicPr>
        <xdr:cNvPr id="41" name="Picture 1">
          <a:extLst>
            <a:ext uri="{FF2B5EF4-FFF2-40B4-BE49-F238E27FC236}">
              <a16:creationId xmlns:a16="http://schemas.microsoft.com/office/drawing/2014/main" id="{39C3E660-87E2-48D5-999B-47A4D430C2DB}"/>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1203960"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2" name="Picture 2">
          <a:extLst>
            <a:ext uri="{FF2B5EF4-FFF2-40B4-BE49-F238E27FC236}">
              <a16:creationId xmlns:a16="http://schemas.microsoft.com/office/drawing/2014/main" id="{1884A3EC-2EEA-41A8-A1BB-9D9E7A5C643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257</xdr:row>
      <xdr:rowOff>0</xdr:rowOff>
    </xdr:from>
    <xdr:to>
      <xdr:col>1</xdr:col>
      <xdr:colOff>1110615</xdr:colOff>
      <xdr:row>257</xdr:row>
      <xdr:rowOff>0</xdr:rowOff>
    </xdr:to>
    <xdr:pic>
      <xdr:nvPicPr>
        <xdr:cNvPr id="43" name="Picture 3" descr="nealuce_parete">
          <a:extLst>
            <a:ext uri="{FF2B5EF4-FFF2-40B4-BE49-F238E27FC236}">
              <a16:creationId xmlns:a16="http://schemas.microsoft.com/office/drawing/2014/main" id="{495AAD95-09C3-4FD9-9025-BA6CCEE01D7A}"/>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 name="Picture 2">
          <a:extLst>
            <a:ext uri="{FF2B5EF4-FFF2-40B4-BE49-F238E27FC236}">
              <a16:creationId xmlns:a16="http://schemas.microsoft.com/office/drawing/2014/main" id="{960DA0E8-394C-49A2-A977-AA441E4BF2F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5" name="Picture 2">
          <a:extLst>
            <a:ext uri="{FF2B5EF4-FFF2-40B4-BE49-F238E27FC236}">
              <a16:creationId xmlns:a16="http://schemas.microsoft.com/office/drawing/2014/main" id="{84DF17DC-984C-451C-A270-1E071A37E43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257</xdr:row>
      <xdr:rowOff>0</xdr:rowOff>
    </xdr:from>
    <xdr:to>
      <xdr:col>1</xdr:col>
      <xdr:colOff>1110615</xdr:colOff>
      <xdr:row>257</xdr:row>
      <xdr:rowOff>0</xdr:rowOff>
    </xdr:to>
    <xdr:pic>
      <xdr:nvPicPr>
        <xdr:cNvPr id="46" name="Picture 3" descr="nealuce_parete">
          <a:extLst>
            <a:ext uri="{FF2B5EF4-FFF2-40B4-BE49-F238E27FC236}">
              <a16:creationId xmlns:a16="http://schemas.microsoft.com/office/drawing/2014/main" id="{96A925A2-9DE7-404C-B619-E04B6DE76832}"/>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7" name="Picture 2">
          <a:extLst>
            <a:ext uri="{FF2B5EF4-FFF2-40B4-BE49-F238E27FC236}">
              <a16:creationId xmlns:a16="http://schemas.microsoft.com/office/drawing/2014/main" id="{1387F2FC-AC21-40F4-AFBA-12A702233A2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8" name="Picture 2">
          <a:extLst>
            <a:ext uri="{FF2B5EF4-FFF2-40B4-BE49-F238E27FC236}">
              <a16:creationId xmlns:a16="http://schemas.microsoft.com/office/drawing/2014/main" id="{B4B98965-EB33-498B-B6A7-103E64C154A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561975</xdr:colOff>
      <xdr:row>241</xdr:row>
      <xdr:rowOff>0</xdr:rowOff>
    </xdr:from>
    <xdr:to>
      <xdr:col>1</xdr:col>
      <xdr:colOff>561975</xdr:colOff>
      <xdr:row>241</xdr:row>
      <xdr:rowOff>0</xdr:rowOff>
    </xdr:to>
    <xdr:pic>
      <xdr:nvPicPr>
        <xdr:cNvPr id="50" name="Picture 185" descr="Izrezak.JPG">
          <a:extLst>
            <a:ext uri="{FF2B5EF4-FFF2-40B4-BE49-F238E27FC236}">
              <a16:creationId xmlns:a16="http://schemas.microsoft.com/office/drawing/2014/main" id="{1C330AC1-761D-4779-91A1-7BD866F380EF}"/>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Lst>
        </a:blip>
        <a:srcRect t="13013"/>
        <a:stretch>
          <a:fillRect/>
        </a:stretch>
      </xdr:blipFill>
      <xdr:spPr bwMode="auto">
        <a:xfrm>
          <a:off x="96583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51" name="Picture 2">
          <a:extLst>
            <a:ext uri="{FF2B5EF4-FFF2-40B4-BE49-F238E27FC236}">
              <a16:creationId xmlns:a16="http://schemas.microsoft.com/office/drawing/2014/main" id="{D901C0F5-15C0-4C28-92F0-B908E75D95B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52" name="Picture 2">
          <a:extLst>
            <a:ext uri="{FF2B5EF4-FFF2-40B4-BE49-F238E27FC236}">
              <a16:creationId xmlns:a16="http://schemas.microsoft.com/office/drawing/2014/main" id="{FF25B847-856C-4429-812A-434E5F9527C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53" name="Picture 2">
          <a:extLst>
            <a:ext uri="{FF2B5EF4-FFF2-40B4-BE49-F238E27FC236}">
              <a16:creationId xmlns:a16="http://schemas.microsoft.com/office/drawing/2014/main" id="{DDD7243E-2D7C-4C66-8AFC-35C94348EA6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54" name="Picture 2">
          <a:extLst>
            <a:ext uri="{FF2B5EF4-FFF2-40B4-BE49-F238E27FC236}">
              <a16:creationId xmlns:a16="http://schemas.microsoft.com/office/drawing/2014/main" id="{E31837A5-6950-4381-BD93-DE7625EA62C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55" name="Picture 2">
          <a:extLst>
            <a:ext uri="{FF2B5EF4-FFF2-40B4-BE49-F238E27FC236}">
              <a16:creationId xmlns:a16="http://schemas.microsoft.com/office/drawing/2014/main" id="{8F5EECCD-7E51-4BCE-9904-A2EFCC77E1C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56" name="Picture 82">
          <a:extLst>
            <a:ext uri="{FF2B5EF4-FFF2-40B4-BE49-F238E27FC236}">
              <a16:creationId xmlns:a16="http://schemas.microsoft.com/office/drawing/2014/main" id="{5098A0FB-A6C2-4C1E-8362-2ABA3414386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57" name="Picture 2">
          <a:extLst>
            <a:ext uri="{FF2B5EF4-FFF2-40B4-BE49-F238E27FC236}">
              <a16:creationId xmlns:a16="http://schemas.microsoft.com/office/drawing/2014/main" id="{0F4F1E39-40CC-43BB-908C-7BF1473B5CA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58" name="Picture 85">
          <a:extLst>
            <a:ext uri="{FF2B5EF4-FFF2-40B4-BE49-F238E27FC236}">
              <a16:creationId xmlns:a16="http://schemas.microsoft.com/office/drawing/2014/main" id="{170B7060-4BB6-466F-8043-8C89456DDC4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59" name="Picture 2">
          <a:extLst>
            <a:ext uri="{FF2B5EF4-FFF2-40B4-BE49-F238E27FC236}">
              <a16:creationId xmlns:a16="http://schemas.microsoft.com/office/drawing/2014/main" id="{D055F2F7-23C9-48FC-AFE1-8B20C907834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60" name="Picture 76">
          <a:extLst>
            <a:ext uri="{FF2B5EF4-FFF2-40B4-BE49-F238E27FC236}">
              <a16:creationId xmlns:a16="http://schemas.microsoft.com/office/drawing/2014/main" id="{C99EA3E8-DED2-4E0E-B546-FD280EA603A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61" name="Picture 2">
          <a:extLst>
            <a:ext uri="{FF2B5EF4-FFF2-40B4-BE49-F238E27FC236}">
              <a16:creationId xmlns:a16="http://schemas.microsoft.com/office/drawing/2014/main" id="{FD1DEB94-5793-4A2E-B782-046B826DBC7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62" name="Picture 79">
          <a:extLst>
            <a:ext uri="{FF2B5EF4-FFF2-40B4-BE49-F238E27FC236}">
              <a16:creationId xmlns:a16="http://schemas.microsoft.com/office/drawing/2014/main" id="{C66D17EF-725F-40F7-AE04-5B5691DB062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63" name="Picture 2">
          <a:extLst>
            <a:ext uri="{FF2B5EF4-FFF2-40B4-BE49-F238E27FC236}">
              <a16:creationId xmlns:a16="http://schemas.microsoft.com/office/drawing/2014/main" id="{1E96DE63-D78C-4CE5-A130-6713A276761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695325</xdr:colOff>
      <xdr:row>241</xdr:row>
      <xdr:rowOff>0</xdr:rowOff>
    </xdr:from>
    <xdr:to>
      <xdr:col>1</xdr:col>
      <xdr:colOff>695325</xdr:colOff>
      <xdr:row>241</xdr:row>
      <xdr:rowOff>0</xdr:rowOff>
    </xdr:to>
    <xdr:pic>
      <xdr:nvPicPr>
        <xdr:cNvPr id="65" name="Picture 218" descr="Izrezak.JPG">
          <a:extLst>
            <a:ext uri="{FF2B5EF4-FFF2-40B4-BE49-F238E27FC236}">
              <a16:creationId xmlns:a16="http://schemas.microsoft.com/office/drawing/2014/main" id="{1B9ECCEA-3B7E-4BD8-B22F-77E27A39D4E3}"/>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66" name="Picture 82">
          <a:extLst>
            <a:ext uri="{FF2B5EF4-FFF2-40B4-BE49-F238E27FC236}">
              <a16:creationId xmlns:a16="http://schemas.microsoft.com/office/drawing/2014/main" id="{69DB0221-F9C6-4627-9F32-553250BE161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67" name="Picture 85">
          <a:extLst>
            <a:ext uri="{FF2B5EF4-FFF2-40B4-BE49-F238E27FC236}">
              <a16:creationId xmlns:a16="http://schemas.microsoft.com/office/drawing/2014/main" id="{C168CCD8-4A0C-4932-9B7A-91AE9766117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68" name="Picture 76">
          <a:extLst>
            <a:ext uri="{FF2B5EF4-FFF2-40B4-BE49-F238E27FC236}">
              <a16:creationId xmlns:a16="http://schemas.microsoft.com/office/drawing/2014/main" id="{98C6D3CD-9516-4DBA-9531-823B4879563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69" name="Picture 79">
          <a:extLst>
            <a:ext uri="{FF2B5EF4-FFF2-40B4-BE49-F238E27FC236}">
              <a16:creationId xmlns:a16="http://schemas.microsoft.com/office/drawing/2014/main" id="{13B1FBC1-E22B-45AF-AD8E-A65E66113B5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71" name="Picture 82">
          <a:extLst>
            <a:ext uri="{FF2B5EF4-FFF2-40B4-BE49-F238E27FC236}">
              <a16:creationId xmlns:a16="http://schemas.microsoft.com/office/drawing/2014/main" id="{E47B6A38-A903-4FD1-A0B0-3A9201F5B89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72" name="Picture 85">
          <a:extLst>
            <a:ext uri="{FF2B5EF4-FFF2-40B4-BE49-F238E27FC236}">
              <a16:creationId xmlns:a16="http://schemas.microsoft.com/office/drawing/2014/main" id="{67F06A67-875A-4A91-90CF-C18AF40619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73" name="Picture 76">
          <a:extLst>
            <a:ext uri="{FF2B5EF4-FFF2-40B4-BE49-F238E27FC236}">
              <a16:creationId xmlns:a16="http://schemas.microsoft.com/office/drawing/2014/main" id="{81A47C17-0470-4B21-9AFE-FFFB0A32909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74" name="Picture 79">
          <a:extLst>
            <a:ext uri="{FF2B5EF4-FFF2-40B4-BE49-F238E27FC236}">
              <a16:creationId xmlns:a16="http://schemas.microsoft.com/office/drawing/2014/main" id="{CCE296F7-C028-4764-BB65-BA7BE6D2FB8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75" name="Picture 82">
          <a:extLst>
            <a:ext uri="{FF2B5EF4-FFF2-40B4-BE49-F238E27FC236}">
              <a16:creationId xmlns:a16="http://schemas.microsoft.com/office/drawing/2014/main" id="{A22C5F76-FA4E-4D96-A7CA-700A0AF4ACC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76" name="Picture 85">
          <a:extLst>
            <a:ext uri="{FF2B5EF4-FFF2-40B4-BE49-F238E27FC236}">
              <a16:creationId xmlns:a16="http://schemas.microsoft.com/office/drawing/2014/main" id="{D50A576F-3A33-46C1-A81B-5DC6FDD91B0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77" name="Picture 76">
          <a:extLst>
            <a:ext uri="{FF2B5EF4-FFF2-40B4-BE49-F238E27FC236}">
              <a16:creationId xmlns:a16="http://schemas.microsoft.com/office/drawing/2014/main" id="{62A74E90-28ED-4380-9C6E-521C61C47ED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78" name="Picture 79">
          <a:extLst>
            <a:ext uri="{FF2B5EF4-FFF2-40B4-BE49-F238E27FC236}">
              <a16:creationId xmlns:a16="http://schemas.microsoft.com/office/drawing/2014/main" id="{0DF2E3F0-B755-4CCF-B04E-8A6FE00A234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79" name="Picture 82">
          <a:extLst>
            <a:ext uri="{FF2B5EF4-FFF2-40B4-BE49-F238E27FC236}">
              <a16:creationId xmlns:a16="http://schemas.microsoft.com/office/drawing/2014/main" id="{20E77EDC-55B5-46DF-946A-E1CFBB731B0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80" name="Picture 85">
          <a:extLst>
            <a:ext uri="{FF2B5EF4-FFF2-40B4-BE49-F238E27FC236}">
              <a16:creationId xmlns:a16="http://schemas.microsoft.com/office/drawing/2014/main" id="{6D4C30A6-3BF6-4B8B-855F-6E02391C0A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81" name="Picture 76">
          <a:extLst>
            <a:ext uri="{FF2B5EF4-FFF2-40B4-BE49-F238E27FC236}">
              <a16:creationId xmlns:a16="http://schemas.microsoft.com/office/drawing/2014/main" id="{5929E705-2330-49EA-AAC9-5325B897DD7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82" name="Picture 79">
          <a:extLst>
            <a:ext uri="{FF2B5EF4-FFF2-40B4-BE49-F238E27FC236}">
              <a16:creationId xmlns:a16="http://schemas.microsoft.com/office/drawing/2014/main" id="{6872B2FC-BE8E-4BB4-9DD7-DA1F6CDE662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83" name="Picture 82">
          <a:extLst>
            <a:ext uri="{FF2B5EF4-FFF2-40B4-BE49-F238E27FC236}">
              <a16:creationId xmlns:a16="http://schemas.microsoft.com/office/drawing/2014/main" id="{5762E5B2-67EB-4303-A1EA-35023362003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84" name="Picture 85">
          <a:extLst>
            <a:ext uri="{FF2B5EF4-FFF2-40B4-BE49-F238E27FC236}">
              <a16:creationId xmlns:a16="http://schemas.microsoft.com/office/drawing/2014/main" id="{F5ABE371-1AF5-45E7-B7DF-3477DB5D573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85" name="Picture 76">
          <a:extLst>
            <a:ext uri="{FF2B5EF4-FFF2-40B4-BE49-F238E27FC236}">
              <a16:creationId xmlns:a16="http://schemas.microsoft.com/office/drawing/2014/main" id="{5693DB00-6B2C-4D37-8ED9-C26A135E71F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86" name="Picture 79">
          <a:extLst>
            <a:ext uri="{FF2B5EF4-FFF2-40B4-BE49-F238E27FC236}">
              <a16:creationId xmlns:a16="http://schemas.microsoft.com/office/drawing/2014/main" id="{CC580718-F42D-4FB7-9C91-87D7223BC89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87" name="Picture 82">
          <a:extLst>
            <a:ext uri="{FF2B5EF4-FFF2-40B4-BE49-F238E27FC236}">
              <a16:creationId xmlns:a16="http://schemas.microsoft.com/office/drawing/2014/main" id="{BA628EE8-1111-472B-B7CC-C22645FA190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88" name="Picture 85">
          <a:extLst>
            <a:ext uri="{FF2B5EF4-FFF2-40B4-BE49-F238E27FC236}">
              <a16:creationId xmlns:a16="http://schemas.microsoft.com/office/drawing/2014/main" id="{622E3765-F498-4677-B58F-06E4F481A80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89" name="Picture 76">
          <a:extLst>
            <a:ext uri="{FF2B5EF4-FFF2-40B4-BE49-F238E27FC236}">
              <a16:creationId xmlns:a16="http://schemas.microsoft.com/office/drawing/2014/main" id="{A37AFCC1-E8D0-4FDA-AF26-24712BB4A7E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90" name="Picture 79">
          <a:extLst>
            <a:ext uri="{FF2B5EF4-FFF2-40B4-BE49-F238E27FC236}">
              <a16:creationId xmlns:a16="http://schemas.microsoft.com/office/drawing/2014/main" id="{320411D6-5632-48F6-AE50-7FAE32DB785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91" name="Picture 2">
          <a:extLst>
            <a:ext uri="{FF2B5EF4-FFF2-40B4-BE49-F238E27FC236}">
              <a16:creationId xmlns:a16="http://schemas.microsoft.com/office/drawing/2014/main" id="{25FFEEDB-D138-494F-AB7E-474A223ECF7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92" name="Picture 2">
          <a:extLst>
            <a:ext uri="{FF2B5EF4-FFF2-40B4-BE49-F238E27FC236}">
              <a16:creationId xmlns:a16="http://schemas.microsoft.com/office/drawing/2014/main" id="{5491B2FD-2A09-45CD-9608-21A4E43A874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93" name="Picture 2">
          <a:extLst>
            <a:ext uri="{FF2B5EF4-FFF2-40B4-BE49-F238E27FC236}">
              <a16:creationId xmlns:a16="http://schemas.microsoft.com/office/drawing/2014/main" id="{1BD9BF5B-9FF7-4873-8350-C76CFF5F3A3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94" name="Picture 2">
          <a:extLst>
            <a:ext uri="{FF2B5EF4-FFF2-40B4-BE49-F238E27FC236}">
              <a16:creationId xmlns:a16="http://schemas.microsoft.com/office/drawing/2014/main" id="{B0DEF5FF-6734-433C-AEBC-9EE7A64A7FB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95" name="Picture 2">
          <a:extLst>
            <a:ext uri="{FF2B5EF4-FFF2-40B4-BE49-F238E27FC236}">
              <a16:creationId xmlns:a16="http://schemas.microsoft.com/office/drawing/2014/main" id="{043D4AE9-B50E-4FEA-B4E3-39FBA65495E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96" name="Picture 2">
          <a:extLst>
            <a:ext uri="{FF2B5EF4-FFF2-40B4-BE49-F238E27FC236}">
              <a16:creationId xmlns:a16="http://schemas.microsoft.com/office/drawing/2014/main" id="{35BD0481-A8E4-409B-AE34-68BBCF3DF0D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97" name="Picture 2">
          <a:extLst>
            <a:ext uri="{FF2B5EF4-FFF2-40B4-BE49-F238E27FC236}">
              <a16:creationId xmlns:a16="http://schemas.microsoft.com/office/drawing/2014/main" id="{EE08F64A-88E6-49EA-B35A-7D90C0EA03E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98" name="Picture 2">
          <a:extLst>
            <a:ext uri="{FF2B5EF4-FFF2-40B4-BE49-F238E27FC236}">
              <a16:creationId xmlns:a16="http://schemas.microsoft.com/office/drawing/2014/main" id="{3FF2DCF3-AF75-4C1C-8A79-0FFD80A20FB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99" name="Picture 2">
          <a:extLst>
            <a:ext uri="{FF2B5EF4-FFF2-40B4-BE49-F238E27FC236}">
              <a16:creationId xmlns:a16="http://schemas.microsoft.com/office/drawing/2014/main" id="{E0EEBD61-F5F2-4C4E-A780-2B6CB67A503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00" name="Picture 2">
          <a:extLst>
            <a:ext uri="{FF2B5EF4-FFF2-40B4-BE49-F238E27FC236}">
              <a16:creationId xmlns:a16="http://schemas.microsoft.com/office/drawing/2014/main" id="{9699E550-F4F4-4304-B78B-2F0D71D3553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01" name="Picture 2">
          <a:extLst>
            <a:ext uri="{FF2B5EF4-FFF2-40B4-BE49-F238E27FC236}">
              <a16:creationId xmlns:a16="http://schemas.microsoft.com/office/drawing/2014/main" id="{D1A9FA9D-8F1D-4EAE-A416-E2C804F293B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02" name="Picture 2">
          <a:extLst>
            <a:ext uri="{FF2B5EF4-FFF2-40B4-BE49-F238E27FC236}">
              <a16:creationId xmlns:a16="http://schemas.microsoft.com/office/drawing/2014/main" id="{A1786CE1-13D4-4A40-9218-4AD929B8562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03" name="Picture 2">
          <a:extLst>
            <a:ext uri="{FF2B5EF4-FFF2-40B4-BE49-F238E27FC236}">
              <a16:creationId xmlns:a16="http://schemas.microsoft.com/office/drawing/2014/main" id="{6D7AD0E0-4706-448B-ABC9-BAEBC77D06B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04" name="Picture 2">
          <a:extLst>
            <a:ext uri="{FF2B5EF4-FFF2-40B4-BE49-F238E27FC236}">
              <a16:creationId xmlns:a16="http://schemas.microsoft.com/office/drawing/2014/main" id="{C1368AD8-F64B-4054-879F-2EDCFE33904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05" name="Picture 2">
          <a:extLst>
            <a:ext uri="{FF2B5EF4-FFF2-40B4-BE49-F238E27FC236}">
              <a16:creationId xmlns:a16="http://schemas.microsoft.com/office/drawing/2014/main" id="{EC297A82-EB80-4DBC-8460-4960728C1CB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06" name="Picture 2">
          <a:extLst>
            <a:ext uri="{FF2B5EF4-FFF2-40B4-BE49-F238E27FC236}">
              <a16:creationId xmlns:a16="http://schemas.microsoft.com/office/drawing/2014/main" id="{8C14E928-3CEA-4A1B-B10A-25DDA007A2D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07" name="Picture 2">
          <a:extLst>
            <a:ext uri="{FF2B5EF4-FFF2-40B4-BE49-F238E27FC236}">
              <a16:creationId xmlns:a16="http://schemas.microsoft.com/office/drawing/2014/main" id="{404FDFAF-B410-4401-8484-EC54C935A5B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08" name="Picture 2">
          <a:extLst>
            <a:ext uri="{FF2B5EF4-FFF2-40B4-BE49-F238E27FC236}">
              <a16:creationId xmlns:a16="http://schemas.microsoft.com/office/drawing/2014/main" id="{B844D8D7-5E8D-4BEF-A1BB-8D09ECC5AEA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09" name="Picture 82">
          <a:extLst>
            <a:ext uri="{FF2B5EF4-FFF2-40B4-BE49-F238E27FC236}">
              <a16:creationId xmlns:a16="http://schemas.microsoft.com/office/drawing/2014/main" id="{CC2D005F-89C6-432E-9099-A9065E8F435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10" name="Picture 2">
          <a:extLst>
            <a:ext uri="{FF2B5EF4-FFF2-40B4-BE49-F238E27FC236}">
              <a16:creationId xmlns:a16="http://schemas.microsoft.com/office/drawing/2014/main" id="{D464B6FF-332F-4A29-864C-8B5F8F268AB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11" name="Picture 85">
          <a:extLst>
            <a:ext uri="{FF2B5EF4-FFF2-40B4-BE49-F238E27FC236}">
              <a16:creationId xmlns:a16="http://schemas.microsoft.com/office/drawing/2014/main" id="{02FA5451-C3D3-4D86-8FB3-19A2A813767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12" name="Picture 2">
          <a:extLst>
            <a:ext uri="{FF2B5EF4-FFF2-40B4-BE49-F238E27FC236}">
              <a16:creationId xmlns:a16="http://schemas.microsoft.com/office/drawing/2014/main" id="{C0AF4BF0-2380-47B3-9547-E421677A058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13" name="Picture 76">
          <a:extLst>
            <a:ext uri="{FF2B5EF4-FFF2-40B4-BE49-F238E27FC236}">
              <a16:creationId xmlns:a16="http://schemas.microsoft.com/office/drawing/2014/main" id="{CA652DE7-20B3-4FC6-8E92-054F1AA0B5E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14" name="Picture 2">
          <a:extLst>
            <a:ext uri="{FF2B5EF4-FFF2-40B4-BE49-F238E27FC236}">
              <a16:creationId xmlns:a16="http://schemas.microsoft.com/office/drawing/2014/main" id="{6B6D2548-0663-48F9-AE8B-07C5F63DE66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15" name="Picture 79">
          <a:extLst>
            <a:ext uri="{FF2B5EF4-FFF2-40B4-BE49-F238E27FC236}">
              <a16:creationId xmlns:a16="http://schemas.microsoft.com/office/drawing/2014/main" id="{31F9B3B2-DF2C-40D6-BD8F-09B93339DA1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16" name="Picture 2">
          <a:extLst>
            <a:ext uri="{FF2B5EF4-FFF2-40B4-BE49-F238E27FC236}">
              <a16:creationId xmlns:a16="http://schemas.microsoft.com/office/drawing/2014/main" id="{96D45E3F-E59A-4226-99E4-AD99A23038E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17" name="Picture 2">
          <a:extLst>
            <a:ext uri="{FF2B5EF4-FFF2-40B4-BE49-F238E27FC236}">
              <a16:creationId xmlns:a16="http://schemas.microsoft.com/office/drawing/2014/main" id="{5B7946E1-6018-4A83-8AAC-68B4334D532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18" name="Picture 2">
          <a:extLst>
            <a:ext uri="{FF2B5EF4-FFF2-40B4-BE49-F238E27FC236}">
              <a16:creationId xmlns:a16="http://schemas.microsoft.com/office/drawing/2014/main" id="{D9F70CD2-96B6-4595-84A7-3D2DD563936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19" name="Picture 2">
          <a:extLst>
            <a:ext uri="{FF2B5EF4-FFF2-40B4-BE49-F238E27FC236}">
              <a16:creationId xmlns:a16="http://schemas.microsoft.com/office/drawing/2014/main" id="{C675F35C-1C2B-46EA-9A81-67D6A6C9585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20" name="Picture 2">
          <a:extLst>
            <a:ext uri="{FF2B5EF4-FFF2-40B4-BE49-F238E27FC236}">
              <a16:creationId xmlns:a16="http://schemas.microsoft.com/office/drawing/2014/main" id="{A66800FD-52F5-431D-9C80-B5FEAFCDDF4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21" name="Picture 2">
          <a:extLst>
            <a:ext uri="{FF2B5EF4-FFF2-40B4-BE49-F238E27FC236}">
              <a16:creationId xmlns:a16="http://schemas.microsoft.com/office/drawing/2014/main" id="{3FAE4108-6151-47D5-970F-D92B65C91EA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22" name="Picture 2">
          <a:extLst>
            <a:ext uri="{FF2B5EF4-FFF2-40B4-BE49-F238E27FC236}">
              <a16:creationId xmlns:a16="http://schemas.microsoft.com/office/drawing/2014/main" id="{F9769EC1-44AC-4BA1-9019-67460A6A81D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23" name="Picture 2">
          <a:extLst>
            <a:ext uri="{FF2B5EF4-FFF2-40B4-BE49-F238E27FC236}">
              <a16:creationId xmlns:a16="http://schemas.microsoft.com/office/drawing/2014/main" id="{6DE4891D-80F1-49A0-851D-8AB3CCA2DAF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24" name="Picture 2">
          <a:extLst>
            <a:ext uri="{FF2B5EF4-FFF2-40B4-BE49-F238E27FC236}">
              <a16:creationId xmlns:a16="http://schemas.microsoft.com/office/drawing/2014/main" id="{67D748B8-8649-4257-9BE8-3F78D1FE7E6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25" name="Picture 2">
          <a:extLst>
            <a:ext uri="{FF2B5EF4-FFF2-40B4-BE49-F238E27FC236}">
              <a16:creationId xmlns:a16="http://schemas.microsoft.com/office/drawing/2014/main" id="{EADAFD1B-C696-4A7D-8D95-2267BCE476C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26" name="Picture 2">
          <a:extLst>
            <a:ext uri="{FF2B5EF4-FFF2-40B4-BE49-F238E27FC236}">
              <a16:creationId xmlns:a16="http://schemas.microsoft.com/office/drawing/2014/main" id="{223D6483-9A21-4245-8459-30C4CE54ED1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27" name="Picture 2">
          <a:extLst>
            <a:ext uri="{FF2B5EF4-FFF2-40B4-BE49-F238E27FC236}">
              <a16:creationId xmlns:a16="http://schemas.microsoft.com/office/drawing/2014/main" id="{E5693D60-4169-467D-98C5-300A3FDBD3A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28" name="Picture 2">
          <a:extLst>
            <a:ext uri="{FF2B5EF4-FFF2-40B4-BE49-F238E27FC236}">
              <a16:creationId xmlns:a16="http://schemas.microsoft.com/office/drawing/2014/main" id="{6017F81B-DB24-4E89-8EC5-2A3D503B7F4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29" name="Picture 2">
          <a:extLst>
            <a:ext uri="{FF2B5EF4-FFF2-40B4-BE49-F238E27FC236}">
              <a16:creationId xmlns:a16="http://schemas.microsoft.com/office/drawing/2014/main" id="{4EE62B27-8123-4DF2-AC74-B4963616592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30" name="Picture 2">
          <a:extLst>
            <a:ext uri="{FF2B5EF4-FFF2-40B4-BE49-F238E27FC236}">
              <a16:creationId xmlns:a16="http://schemas.microsoft.com/office/drawing/2014/main" id="{24F1EBF9-22D2-48BA-B30C-2E5D1337E00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31" name="Picture 2">
          <a:extLst>
            <a:ext uri="{FF2B5EF4-FFF2-40B4-BE49-F238E27FC236}">
              <a16:creationId xmlns:a16="http://schemas.microsoft.com/office/drawing/2014/main" id="{6DDBAD7D-1DD7-4968-ABE4-6151B4BEDC1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32" name="Picture 2">
          <a:extLst>
            <a:ext uri="{FF2B5EF4-FFF2-40B4-BE49-F238E27FC236}">
              <a16:creationId xmlns:a16="http://schemas.microsoft.com/office/drawing/2014/main" id="{C97F127C-9DF6-4A5D-B3B0-4D461FEBD79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33" name="Picture 2">
          <a:extLst>
            <a:ext uri="{FF2B5EF4-FFF2-40B4-BE49-F238E27FC236}">
              <a16:creationId xmlns:a16="http://schemas.microsoft.com/office/drawing/2014/main" id="{A16F1FAA-5A01-49C3-8AAE-4476F298848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34" name="Picture 2">
          <a:extLst>
            <a:ext uri="{FF2B5EF4-FFF2-40B4-BE49-F238E27FC236}">
              <a16:creationId xmlns:a16="http://schemas.microsoft.com/office/drawing/2014/main" id="{AD3AEDCC-3B07-4DCC-88E6-9064DE63C91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35" name="Picture 2">
          <a:extLst>
            <a:ext uri="{FF2B5EF4-FFF2-40B4-BE49-F238E27FC236}">
              <a16:creationId xmlns:a16="http://schemas.microsoft.com/office/drawing/2014/main" id="{D88E98F9-16AA-45D3-8A85-EE9F251B33D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36" name="Picture 2">
          <a:extLst>
            <a:ext uri="{FF2B5EF4-FFF2-40B4-BE49-F238E27FC236}">
              <a16:creationId xmlns:a16="http://schemas.microsoft.com/office/drawing/2014/main" id="{7470BC89-78F4-4B81-8673-00B4B046CD5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37" name="Picture 2">
          <a:extLst>
            <a:ext uri="{FF2B5EF4-FFF2-40B4-BE49-F238E27FC236}">
              <a16:creationId xmlns:a16="http://schemas.microsoft.com/office/drawing/2014/main" id="{C2ECF322-637A-4187-8796-8AE216F483C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38" name="Picture 2">
          <a:extLst>
            <a:ext uri="{FF2B5EF4-FFF2-40B4-BE49-F238E27FC236}">
              <a16:creationId xmlns:a16="http://schemas.microsoft.com/office/drawing/2014/main" id="{A398085D-14DB-4DD1-AC65-D47D62F9253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39" name="Picture 2">
          <a:extLst>
            <a:ext uri="{FF2B5EF4-FFF2-40B4-BE49-F238E27FC236}">
              <a16:creationId xmlns:a16="http://schemas.microsoft.com/office/drawing/2014/main" id="{5BA6E5E7-6C1B-4C08-B701-E3CDBB6B46D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40" name="Picture 2">
          <a:extLst>
            <a:ext uri="{FF2B5EF4-FFF2-40B4-BE49-F238E27FC236}">
              <a16:creationId xmlns:a16="http://schemas.microsoft.com/office/drawing/2014/main" id="{C56E5802-E046-4F00-931D-94E3BFE775C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41" name="Picture 2">
          <a:extLst>
            <a:ext uri="{FF2B5EF4-FFF2-40B4-BE49-F238E27FC236}">
              <a16:creationId xmlns:a16="http://schemas.microsoft.com/office/drawing/2014/main" id="{7D4D6AD9-D340-4BBA-BF53-23177F73F23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42" name="Picture 2">
          <a:extLst>
            <a:ext uri="{FF2B5EF4-FFF2-40B4-BE49-F238E27FC236}">
              <a16:creationId xmlns:a16="http://schemas.microsoft.com/office/drawing/2014/main" id="{20EDF4DE-D734-4BB3-87DD-62A914CDECF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43" name="Picture 2">
          <a:extLst>
            <a:ext uri="{FF2B5EF4-FFF2-40B4-BE49-F238E27FC236}">
              <a16:creationId xmlns:a16="http://schemas.microsoft.com/office/drawing/2014/main" id="{F1622928-8B7B-4F10-B0C2-6853ACFED7E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44" name="Picture 2">
          <a:extLst>
            <a:ext uri="{FF2B5EF4-FFF2-40B4-BE49-F238E27FC236}">
              <a16:creationId xmlns:a16="http://schemas.microsoft.com/office/drawing/2014/main" id="{20DF29F0-850D-424D-AB23-3C41F275395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45" name="Picture 2">
          <a:extLst>
            <a:ext uri="{FF2B5EF4-FFF2-40B4-BE49-F238E27FC236}">
              <a16:creationId xmlns:a16="http://schemas.microsoft.com/office/drawing/2014/main" id="{2C1AFCB3-3FF9-400A-9B65-A111D195AFB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46" name="Picture 2">
          <a:extLst>
            <a:ext uri="{FF2B5EF4-FFF2-40B4-BE49-F238E27FC236}">
              <a16:creationId xmlns:a16="http://schemas.microsoft.com/office/drawing/2014/main" id="{AD36B9C2-F717-4B40-AF81-FBDD6B50C37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47" name="Picture 2">
          <a:extLst>
            <a:ext uri="{FF2B5EF4-FFF2-40B4-BE49-F238E27FC236}">
              <a16:creationId xmlns:a16="http://schemas.microsoft.com/office/drawing/2014/main" id="{A2FC6AEA-2199-4821-831A-887B72A1F17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48" name="Picture 2">
          <a:extLst>
            <a:ext uri="{FF2B5EF4-FFF2-40B4-BE49-F238E27FC236}">
              <a16:creationId xmlns:a16="http://schemas.microsoft.com/office/drawing/2014/main" id="{E0B621E6-4DDD-4AA4-8F56-8EE019341E9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49" name="Picture 2">
          <a:extLst>
            <a:ext uri="{FF2B5EF4-FFF2-40B4-BE49-F238E27FC236}">
              <a16:creationId xmlns:a16="http://schemas.microsoft.com/office/drawing/2014/main" id="{7B065EE4-A728-4074-AAE0-74225ECB7F9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50" name="Picture 2">
          <a:extLst>
            <a:ext uri="{FF2B5EF4-FFF2-40B4-BE49-F238E27FC236}">
              <a16:creationId xmlns:a16="http://schemas.microsoft.com/office/drawing/2014/main" id="{88B9C7F4-9A7B-4A95-95B1-0BE6E1A77F4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51" name="Picture 2">
          <a:extLst>
            <a:ext uri="{FF2B5EF4-FFF2-40B4-BE49-F238E27FC236}">
              <a16:creationId xmlns:a16="http://schemas.microsoft.com/office/drawing/2014/main" id="{7F35CE03-35AD-46F4-B06E-351AA0C3D21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52" name="Picture 2">
          <a:extLst>
            <a:ext uri="{FF2B5EF4-FFF2-40B4-BE49-F238E27FC236}">
              <a16:creationId xmlns:a16="http://schemas.microsoft.com/office/drawing/2014/main" id="{FC20EF54-BB76-4CE8-B733-CDAD5D5847A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53" name="Picture 2">
          <a:extLst>
            <a:ext uri="{FF2B5EF4-FFF2-40B4-BE49-F238E27FC236}">
              <a16:creationId xmlns:a16="http://schemas.microsoft.com/office/drawing/2014/main" id="{DC5E257B-4AB5-4A9E-BE03-FC13C14570E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54" name="Picture 2">
          <a:extLst>
            <a:ext uri="{FF2B5EF4-FFF2-40B4-BE49-F238E27FC236}">
              <a16:creationId xmlns:a16="http://schemas.microsoft.com/office/drawing/2014/main" id="{C5F5C2FE-D992-4A5A-B38E-5738B42F0F7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55" name="Picture 2">
          <a:extLst>
            <a:ext uri="{FF2B5EF4-FFF2-40B4-BE49-F238E27FC236}">
              <a16:creationId xmlns:a16="http://schemas.microsoft.com/office/drawing/2014/main" id="{4DB00994-B0D0-40A5-B5C1-533BDDC64FA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56" name="Picture 2">
          <a:extLst>
            <a:ext uri="{FF2B5EF4-FFF2-40B4-BE49-F238E27FC236}">
              <a16:creationId xmlns:a16="http://schemas.microsoft.com/office/drawing/2014/main" id="{0DD41633-C14F-4C86-82EF-D537908C6A4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57" name="Picture 2">
          <a:extLst>
            <a:ext uri="{FF2B5EF4-FFF2-40B4-BE49-F238E27FC236}">
              <a16:creationId xmlns:a16="http://schemas.microsoft.com/office/drawing/2014/main" id="{23FB7D69-EEC4-4F5A-AACB-0E5D977985E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58" name="Picture 2">
          <a:extLst>
            <a:ext uri="{FF2B5EF4-FFF2-40B4-BE49-F238E27FC236}">
              <a16:creationId xmlns:a16="http://schemas.microsoft.com/office/drawing/2014/main" id="{8F608923-20EF-43F7-887C-F149CA34DA8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59" name="Picture 2">
          <a:extLst>
            <a:ext uri="{FF2B5EF4-FFF2-40B4-BE49-F238E27FC236}">
              <a16:creationId xmlns:a16="http://schemas.microsoft.com/office/drawing/2014/main" id="{7E648B8E-1C08-4B7A-9D2C-C54D67A16EE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60" name="Picture 2">
          <a:extLst>
            <a:ext uri="{FF2B5EF4-FFF2-40B4-BE49-F238E27FC236}">
              <a16:creationId xmlns:a16="http://schemas.microsoft.com/office/drawing/2014/main" id="{50B4A4AC-9C76-4368-8E04-5230DFD1D30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61" name="Picture 2">
          <a:extLst>
            <a:ext uri="{FF2B5EF4-FFF2-40B4-BE49-F238E27FC236}">
              <a16:creationId xmlns:a16="http://schemas.microsoft.com/office/drawing/2014/main" id="{63BB9B1B-3138-427A-829E-307A4636082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62" name="Picture 2">
          <a:extLst>
            <a:ext uri="{FF2B5EF4-FFF2-40B4-BE49-F238E27FC236}">
              <a16:creationId xmlns:a16="http://schemas.microsoft.com/office/drawing/2014/main" id="{1D162348-D9A9-41BA-8406-817BA90E9E9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63" name="Picture 82">
          <a:extLst>
            <a:ext uri="{FF2B5EF4-FFF2-40B4-BE49-F238E27FC236}">
              <a16:creationId xmlns:a16="http://schemas.microsoft.com/office/drawing/2014/main" id="{7A9881DC-DE5B-4664-B1D5-C4B80A52D64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64" name="Picture 85">
          <a:extLst>
            <a:ext uri="{FF2B5EF4-FFF2-40B4-BE49-F238E27FC236}">
              <a16:creationId xmlns:a16="http://schemas.microsoft.com/office/drawing/2014/main" id="{B4DCB095-DED3-4AE9-8336-11023EBE6CD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65" name="Picture 76">
          <a:extLst>
            <a:ext uri="{FF2B5EF4-FFF2-40B4-BE49-F238E27FC236}">
              <a16:creationId xmlns:a16="http://schemas.microsoft.com/office/drawing/2014/main" id="{E45B88B7-2483-4D31-8195-C1961260228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66" name="Picture 79">
          <a:extLst>
            <a:ext uri="{FF2B5EF4-FFF2-40B4-BE49-F238E27FC236}">
              <a16:creationId xmlns:a16="http://schemas.microsoft.com/office/drawing/2014/main" id="{4F64C110-D43A-4557-8457-D94F5BEAF51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67" name="Picture 2">
          <a:extLst>
            <a:ext uri="{FF2B5EF4-FFF2-40B4-BE49-F238E27FC236}">
              <a16:creationId xmlns:a16="http://schemas.microsoft.com/office/drawing/2014/main" id="{334DC3A7-D481-4EC9-B685-CD76BE8FC56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68" name="Picture 2">
          <a:extLst>
            <a:ext uri="{FF2B5EF4-FFF2-40B4-BE49-F238E27FC236}">
              <a16:creationId xmlns:a16="http://schemas.microsoft.com/office/drawing/2014/main" id="{D74C4C96-3CA5-404C-A2FB-E48919E048F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69" name="Picture 2">
          <a:extLst>
            <a:ext uri="{FF2B5EF4-FFF2-40B4-BE49-F238E27FC236}">
              <a16:creationId xmlns:a16="http://schemas.microsoft.com/office/drawing/2014/main" id="{06052342-087C-4412-9A5E-DC7725E218E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70" name="Picture 2">
          <a:extLst>
            <a:ext uri="{FF2B5EF4-FFF2-40B4-BE49-F238E27FC236}">
              <a16:creationId xmlns:a16="http://schemas.microsoft.com/office/drawing/2014/main" id="{E2E9A392-E35D-4DCD-8A2F-7DDAB579E86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71" name="Picture 2">
          <a:extLst>
            <a:ext uri="{FF2B5EF4-FFF2-40B4-BE49-F238E27FC236}">
              <a16:creationId xmlns:a16="http://schemas.microsoft.com/office/drawing/2014/main" id="{F09B3B89-2AD4-42B5-8714-9A04639510B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72" name="Picture 2">
          <a:extLst>
            <a:ext uri="{FF2B5EF4-FFF2-40B4-BE49-F238E27FC236}">
              <a16:creationId xmlns:a16="http://schemas.microsoft.com/office/drawing/2014/main" id="{087B5C32-453E-45CD-9F2D-C128AFB99CC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73" name="Picture 2">
          <a:extLst>
            <a:ext uri="{FF2B5EF4-FFF2-40B4-BE49-F238E27FC236}">
              <a16:creationId xmlns:a16="http://schemas.microsoft.com/office/drawing/2014/main" id="{CBD6B6BE-ECC4-42BC-B63B-67BA6BA78E9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74" name="Picture 2">
          <a:extLst>
            <a:ext uri="{FF2B5EF4-FFF2-40B4-BE49-F238E27FC236}">
              <a16:creationId xmlns:a16="http://schemas.microsoft.com/office/drawing/2014/main" id="{EBFE19E8-F803-4C64-A957-A2C58B81B1B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75" name="Picture 2">
          <a:extLst>
            <a:ext uri="{FF2B5EF4-FFF2-40B4-BE49-F238E27FC236}">
              <a16:creationId xmlns:a16="http://schemas.microsoft.com/office/drawing/2014/main" id="{B5C444DB-EE30-4020-BCE5-71AA6880F19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76" name="Picture 2">
          <a:extLst>
            <a:ext uri="{FF2B5EF4-FFF2-40B4-BE49-F238E27FC236}">
              <a16:creationId xmlns:a16="http://schemas.microsoft.com/office/drawing/2014/main" id="{AD1DE115-9500-4C47-B7CB-A85DBD7BB15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77" name="Picture 2">
          <a:extLst>
            <a:ext uri="{FF2B5EF4-FFF2-40B4-BE49-F238E27FC236}">
              <a16:creationId xmlns:a16="http://schemas.microsoft.com/office/drawing/2014/main" id="{AEA5BC6E-1F5F-4F58-8EE5-F492870CD68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78" name="Picture 2">
          <a:extLst>
            <a:ext uri="{FF2B5EF4-FFF2-40B4-BE49-F238E27FC236}">
              <a16:creationId xmlns:a16="http://schemas.microsoft.com/office/drawing/2014/main" id="{5F60C2EE-F28A-4DF6-978E-BD17401C6AA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79" name="Picture 2">
          <a:extLst>
            <a:ext uri="{FF2B5EF4-FFF2-40B4-BE49-F238E27FC236}">
              <a16:creationId xmlns:a16="http://schemas.microsoft.com/office/drawing/2014/main" id="{68F5E4BA-5245-436D-8831-00B569014A6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80" name="Picture 2">
          <a:extLst>
            <a:ext uri="{FF2B5EF4-FFF2-40B4-BE49-F238E27FC236}">
              <a16:creationId xmlns:a16="http://schemas.microsoft.com/office/drawing/2014/main" id="{7FDDCDAC-3D1A-40F1-B430-CD693E5ACCD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81" name="Picture 2">
          <a:extLst>
            <a:ext uri="{FF2B5EF4-FFF2-40B4-BE49-F238E27FC236}">
              <a16:creationId xmlns:a16="http://schemas.microsoft.com/office/drawing/2014/main" id="{1CC800D7-7ADC-45D8-835D-95187DA09AC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82" name="Picture 2">
          <a:extLst>
            <a:ext uri="{FF2B5EF4-FFF2-40B4-BE49-F238E27FC236}">
              <a16:creationId xmlns:a16="http://schemas.microsoft.com/office/drawing/2014/main" id="{BCA8D517-7154-4609-B108-3706D185076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83" name="Picture 2">
          <a:extLst>
            <a:ext uri="{FF2B5EF4-FFF2-40B4-BE49-F238E27FC236}">
              <a16:creationId xmlns:a16="http://schemas.microsoft.com/office/drawing/2014/main" id="{A14248A4-6F9E-4882-B3AF-0DED807D5EE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84" name="Picture 2">
          <a:extLst>
            <a:ext uri="{FF2B5EF4-FFF2-40B4-BE49-F238E27FC236}">
              <a16:creationId xmlns:a16="http://schemas.microsoft.com/office/drawing/2014/main" id="{28D71821-E19C-4C75-AC21-51749153152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85" name="Picture 2">
          <a:extLst>
            <a:ext uri="{FF2B5EF4-FFF2-40B4-BE49-F238E27FC236}">
              <a16:creationId xmlns:a16="http://schemas.microsoft.com/office/drawing/2014/main" id="{BD69DF63-188D-4EC3-8ED5-DE44E34E815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86" name="Picture 2">
          <a:extLst>
            <a:ext uri="{FF2B5EF4-FFF2-40B4-BE49-F238E27FC236}">
              <a16:creationId xmlns:a16="http://schemas.microsoft.com/office/drawing/2014/main" id="{09022C9A-20F5-4857-BBC5-DD928A8DAFE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87" name="Picture 2">
          <a:extLst>
            <a:ext uri="{FF2B5EF4-FFF2-40B4-BE49-F238E27FC236}">
              <a16:creationId xmlns:a16="http://schemas.microsoft.com/office/drawing/2014/main" id="{CDA32567-4809-4D02-A69D-610C97D58F7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88" name="Picture 2">
          <a:extLst>
            <a:ext uri="{FF2B5EF4-FFF2-40B4-BE49-F238E27FC236}">
              <a16:creationId xmlns:a16="http://schemas.microsoft.com/office/drawing/2014/main" id="{49AD5EDA-EB58-4BBA-B586-936C67B933D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89" name="Picture 82">
          <a:extLst>
            <a:ext uri="{FF2B5EF4-FFF2-40B4-BE49-F238E27FC236}">
              <a16:creationId xmlns:a16="http://schemas.microsoft.com/office/drawing/2014/main" id="{14BD8DF4-6505-483F-80DB-85547B55206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90" name="Picture 85">
          <a:extLst>
            <a:ext uri="{FF2B5EF4-FFF2-40B4-BE49-F238E27FC236}">
              <a16:creationId xmlns:a16="http://schemas.microsoft.com/office/drawing/2014/main" id="{B75ABC50-8064-4066-95B1-FDFA19498E4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91" name="Picture 76">
          <a:extLst>
            <a:ext uri="{FF2B5EF4-FFF2-40B4-BE49-F238E27FC236}">
              <a16:creationId xmlns:a16="http://schemas.microsoft.com/office/drawing/2014/main" id="{958BA9D3-3610-4A05-9E99-0BFFF0118F5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92" name="Picture 79">
          <a:extLst>
            <a:ext uri="{FF2B5EF4-FFF2-40B4-BE49-F238E27FC236}">
              <a16:creationId xmlns:a16="http://schemas.microsoft.com/office/drawing/2014/main" id="{7F511BC4-4B37-4E08-AB48-0AC3F0666BE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93" name="Picture 2">
          <a:extLst>
            <a:ext uri="{FF2B5EF4-FFF2-40B4-BE49-F238E27FC236}">
              <a16:creationId xmlns:a16="http://schemas.microsoft.com/office/drawing/2014/main" id="{A989D618-EBBE-4644-B1B7-C47866646DE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94" name="Picture 2">
          <a:extLst>
            <a:ext uri="{FF2B5EF4-FFF2-40B4-BE49-F238E27FC236}">
              <a16:creationId xmlns:a16="http://schemas.microsoft.com/office/drawing/2014/main" id="{1D11D4CC-E257-44BE-B32D-7B11EF747D2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95" name="Picture 2">
          <a:extLst>
            <a:ext uri="{FF2B5EF4-FFF2-40B4-BE49-F238E27FC236}">
              <a16:creationId xmlns:a16="http://schemas.microsoft.com/office/drawing/2014/main" id="{A2053A89-730E-4C79-BC9B-53FFB1325EC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96" name="Picture 2">
          <a:extLst>
            <a:ext uri="{FF2B5EF4-FFF2-40B4-BE49-F238E27FC236}">
              <a16:creationId xmlns:a16="http://schemas.microsoft.com/office/drawing/2014/main" id="{225B271F-A25E-42D1-83EB-6330391CA25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97" name="Picture 2">
          <a:extLst>
            <a:ext uri="{FF2B5EF4-FFF2-40B4-BE49-F238E27FC236}">
              <a16:creationId xmlns:a16="http://schemas.microsoft.com/office/drawing/2014/main" id="{C0909CF1-4A51-41B3-B909-C56C0FA15E5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98" name="Picture 2">
          <a:extLst>
            <a:ext uri="{FF2B5EF4-FFF2-40B4-BE49-F238E27FC236}">
              <a16:creationId xmlns:a16="http://schemas.microsoft.com/office/drawing/2014/main" id="{C8EEB916-5B4C-4C1A-95F8-C6EC202912F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99" name="Picture 2">
          <a:extLst>
            <a:ext uri="{FF2B5EF4-FFF2-40B4-BE49-F238E27FC236}">
              <a16:creationId xmlns:a16="http://schemas.microsoft.com/office/drawing/2014/main" id="{5247037C-F61D-4502-BABC-C72B5DA3A86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00" name="Picture 2">
          <a:extLst>
            <a:ext uri="{FF2B5EF4-FFF2-40B4-BE49-F238E27FC236}">
              <a16:creationId xmlns:a16="http://schemas.microsoft.com/office/drawing/2014/main" id="{E37A9E81-71D4-447F-B226-942EC868C0A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01" name="Picture 2">
          <a:extLst>
            <a:ext uri="{FF2B5EF4-FFF2-40B4-BE49-F238E27FC236}">
              <a16:creationId xmlns:a16="http://schemas.microsoft.com/office/drawing/2014/main" id="{0D4DFA04-98AD-4828-B44E-7C67AA6D093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02" name="Picture 2">
          <a:extLst>
            <a:ext uri="{FF2B5EF4-FFF2-40B4-BE49-F238E27FC236}">
              <a16:creationId xmlns:a16="http://schemas.microsoft.com/office/drawing/2014/main" id="{3772F445-DEA0-4491-A8D5-C9E8E5D2AAE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03" name="Picture 2">
          <a:extLst>
            <a:ext uri="{FF2B5EF4-FFF2-40B4-BE49-F238E27FC236}">
              <a16:creationId xmlns:a16="http://schemas.microsoft.com/office/drawing/2014/main" id="{07A250B7-E47B-4813-B766-8DECBCF4F35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04" name="Picture 2">
          <a:extLst>
            <a:ext uri="{FF2B5EF4-FFF2-40B4-BE49-F238E27FC236}">
              <a16:creationId xmlns:a16="http://schemas.microsoft.com/office/drawing/2014/main" id="{FEA8B53F-583C-42E2-B9E1-30A49F2E49C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05" name="Picture 2">
          <a:extLst>
            <a:ext uri="{FF2B5EF4-FFF2-40B4-BE49-F238E27FC236}">
              <a16:creationId xmlns:a16="http://schemas.microsoft.com/office/drawing/2014/main" id="{62C46E81-1327-4C57-8AFC-CFC89F53174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06" name="Picture 2">
          <a:extLst>
            <a:ext uri="{FF2B5EF4-FFF2-40B4-BE49-F238E27FC236}">
              <a16:creationId xmlns:a16="http://schemas.microsoft.com/office/drawing/2014/main" id="{A6F30B1F-C741-47A6-B891-1E60A784E53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07" name="Picture 2">
          <a:extLst>
            <a:ext uri="{FF2B5EF4-FFF2-40B4-BE49-F238E27FC236}">
              <a16:creationId xmlns:a16="http://schemas.microsoft.com/office/drawing/2014/main" id="{7ED4990B-3F78-4A7F-A7FB-F665D54425A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08" name="Picture 2">
          <a:extLst>
            <a:ext uri="{FF2B5EF4-FFF2-40B4-BE49-F238E27FC236}">
              <a16:creationId xmlns:a16="http://schemas.microsoft.com/office/drawing/2014/main" id="{9DE301D9-458D-426D-88F2-7FBC92BC494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09" name="Picture 2">
          <a:extLst>
            <a:ext uri="{FF2B5EF4-FFF2-40B4-BE49-F238E27FC236}">
              <a16:creationId xmlns:a16="http://schemas.microsoft.com/office/drawing/2014/main" id="{ACAC1F94-53A6-4A3D-9C56-12DA525F087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11" name="Picture 2">
          <a:extLst>
            <a:ext uri="{FF2B5EF4-FFF2-40B4-BE49-F238E27FC236}">
              <a16:creationId xmlns:a16="http://schemas.microsoft.com/office/drawing/2014/main" id="{E0B28FFA-538C-4C06-A270-E64375043BA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12" name="Picture 2">
          <a:extLst>
            <a:ext uri="{FF2B5EF4-FFF2-40B4-BE49-F238E27FC236}">
              <a16:creationId xmlns:a16="http://schemas.microsoft.com/office/drawing/2014/main" id="{44207042-BE74-4232-BA1E-4A57D2E9932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13" name="Picture 2">
          <a:extLst>
            <a:ext uri="{FF2B5EF4-FFF2-40B4-BE49-F238E27FC236}">
              <a16:creationId xmlns:a16="http://schemas.microsoft.com/office/drawing/2014/main" id="{A969C944-1D2D-4319-B828-604D8204B0F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14" name="Picture 2">
          <a:extLst>
            <a:ext uri="{FF2B5EF4-FFF2-40B4-BE49-F238E27FC236}">
              <a16:creationId xmlns:a16="http://schemas.microsoft.com/office/drawing/2014/main" id="{0BFA5B7A-0446-400E-ABD0-D5EE45221F4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15" name="Picture 2">
          <a:extLst>
            <a:ext uri="{FF2B5EF4-FFF2-40B4-BE49-F238E27FC236}">
              <a16:creationId xmlns:a16="http://schemas.microsoft.com/office/drawing/2014/main" id="{B680185D-536E-40F2-B866-B9D9C54346D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16" name="Picture 2">
          <a:extLst>
            <a:ext uri="{FF2B5EF4-FFF2-40B4-BE49-F238E27FC236}">
              <a16:creationId xmlns:a16="http://schemas.microsoft.com/office/drawing/2014/main" id="{73EB8460-E903-45BF-AA79-B5CFD756B26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17" name="Picture 2">
          <a:extLst>
            <a:ext uri="{FF2B5EF4-FFF2-40B4-BE49-F238E27FC236}">
              <a16:creationId xmlns:a16="http://schemas.microsoft.com/office/drawing/2014/main" id="{730594EF-09B7-416F-B617-0E03B5DE60B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18" name="Picture 2">
          <a:extLst>
            <a:ext uri="{FF2B5EF4-FFF2-40B4-BE49-F238E27FC236}">
              <a16:creationId xmlns:a16="http://schemas.microsoft.com/office/drawing/2014/main" id="{98BFE08F-69A2-401D-A2E1-D9E9DCA5198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19" name="Picture 2">
          <a:extLst>
            <a:ext uri="{FF2B5EF4-FFF2-40B4-BE49-F238E27FC236}">
              <a16:creationId xmlns:a16="http://schemas.microsoft.com/office/drawing/2014/main" id="{705678B9-6D2B-42AF-AE34-C9A2FF0232E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20" name="Picture 2">
          <a:extLst>
            <a:ext uri="{FF2B5EF4-FFF2-40B4-BE49-F238E27FC236}">
              <a16:creationId xmlns:a16="http://schemas.microsoft.com/office/drawing/2014/main" id="{6FAE318B-8D18-4381-AA70-3F959C378A4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21" name="Picture 2">
          <a:extLst>
            <a:ext uri="{FF2B5EF4-FFF2-40B4-BE49-F238E27FC236}">
              <a16:creationId xmlns:a16="http://schemas.microsoft.com/office/drawing/2014/main" id="{D3D34BA2-93F8-4573-9006-DD753B6097D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22" name="Picture 2">
          <a:extLst>
            <a:ext uri="{FF2B5EF4-FFF2-40B4-BE49-F238E27FC236}">
              <a16:creationId xmlns:a16="http://schemas.microsoft.com/office/drawing/2014/main" id="{90432F02-59BF-424C-9972-BD5E57C9D15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23" name="Picture 2">
          <a:extLst>
            <a:ext uri="{FF2B5EF4-FFF2-40B4-BE49-F238E27FC236}">
              <a16:creationId xmlns:a16="http://schemas.microsoft.com/office/drawing/2014/main" id="{4FE1F1D9-29D9-455C-BE46-534F9C49C9D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24" name="Picture 2">
          <a:extLst>
            <a:ext uri="{FF2B5EF4-FFF2-40B4-BE49-F238E27FC236}">
              <a16:creationId xmlns:a16="http://schemas.microsoft.com/office/drawing/2014/main" id="{1CFDCDC1-F403-41A1-A7D8-9D540AD025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25" name="Picture 2">
          <a:extLst>
            <a:ext uri="{FF2B5EF4-FFF2-40B4-BE49-F238E27FC236}">
              <a16:creationId xmlns:a16="http://schemas.microsoft.com/office/drawing/2014/main" id="{5820C6B9-99A8-47B0-A6E0-BCFB60CAA65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26" name="Picture 2">
          <a:extLst>
            <a:ext uri="{FF2B5EF4-FFF2-40B4-BE49-F238E27FC236}">
              <a16:creationId xmlns:a16="http://schemas.microsoft.com/office/drawing/2014/main" id="{B18F271D-DDBB-4583-8476-6837BB320F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27" name="Picture 2">
          <a:extLst>
            <a:ext uri="{FF2B5EF4-FFF2-40B4-BE49-F238E27FC236}">
              <a16:creationId xmlns:a16="http://schemas.microsoft.com/office/drawing/2014/main" id="{7BDA8ED9-A4E3-4440-A98F-F3D2D679ACD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28" name="Picture 2">
          <a:extLst>
            <a:ext uri="{FF2B5EF4-FFF2-40B4-BE49-F238E27FC236}">
              <a16:creationId xmlns:a16="http://schemas.microsoft.com/office/drawing/2014/main" id="{A0FB2E4D-06C4-4D53-A680-EF05CC7A51D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29" name="Picture 2">
          <a:extLst>
            <a:ext uri="{FF2B5EF4-FFF2-40B4-BE49-F238E27FC236}">
              <a16:creationId xmlns:a16="http://schemas.microsoft.com/office/drawing/2014/main" id="{4D1AD32C-B1A1-4A17-AE18-E6821810BFB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30" name="Picture 2">
          <a:extLst>
            <a:ext uri="{FF2B5EF4-FFF2-40B4-BE49-F238E27FC236}">
              <a16:creationId xmlns:a16="http://schemas.microsoft.com/office/drawing/2014/main" id="{C2CB15DC-2C0E-4BE3-8B80-D866117AEAF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31" name="Picture 2">
          <a:extLst>
            <a:ext uri="{FF2B5EF4-FFF2-40B4-BE49-F238E27FC236}">
              <a16:creationId xmlns:a16="http://schemas.microsoft.com/office/drawing/2014/main" id="{CEEF6122-ED7B-4267-B154-7C65160CC8E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32" name="Picture 2">
          <a:extLst>
            <a:ext uri="{FF2B5EF4-FFF2-40B4-BE49-F238E27FC236}">
              <a16:creationId xmlns:a16="http://schemas.microsoft.com/office/drawing/2014/main" id="{F189B26E-0145-4125-82C5-4711473DE37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33" name="Picture 2">
          <a:extLst>
            <a:ext uri="{FF2B5EF4-FFF2-40B4-BE49-F238E27FC236}">
              <a16:creationId xmlns:a16="http://schemas.microsoft.com/office/drawing/2014/main" id="{694502D6-BD14-4737-BD36-2CF12885C87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34" name="Picture 2">
          <a:extLst>
            <a:ext uri="{FF2B5EF4-FFF2-40B4-BE49-F238E27FC236}">
              <a16:creationId xmlns:a16="http://schemas.microsoft.com/office/drawing/2014/main" id="{B2C55DA9-86D7-4CF4-B03F-CE0752CDBEC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35" name="Picture 2">
          <a:extLst>
            <a:ext uri="{FF2B5EF4-FFF2-40B4-BE49-F238E27FC236}">
              <a16:creationId xmlns:a16="http://schemas.microsoft.com/office/drawing/2014/main" id="{DA2587D0-7B39-4AEC-95C5-22ECA3A9094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36" name="Picture 2">
          <a:extLst>
            <a:ext uri="{FF2B5EF4-FFF2-40B4-BE49-F238E27FC236}">
              <a16:creationId xmlns:a16="http://schemas.microsoft.com/office/drawing/2014/main" id="{F5098EC7-C866-43D4-BF50-F8D7384EBEC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37" name="Picture 2">
          <a:extLst>
            <a:ext uri="{FF2B5EF4-FFF2-40B4-BE49-F238E27FC236}">
              <a16:creationId xmlns:a16="http://schemas.microsoft.com/office/drawing/2014/main" id="{F630131C-B94D-4CB2-88F8-49C5BC0E73E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38" name="Picture 2">
          <a:extLst>
            <a:ext uri="{FF2B5EF4-FFF2-40B4-BE49-F238E27FC236}">
              <a16:creationId xmlns:a16="http://schemas.microsoft.com/office/drawing/2014/main" id="{404F32B8-6617-490F-AE1F-2050A493804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39" name="Picture 2">
          <a:extLst>
            <a:ext uri="{FF2B5EF4-FFF2-40B4-BE49-F238E27FC236}">
              <a16:creationId xmlns:a16="http://schemas.microsoft.com/office/drawing/2014/main" id="{6A26A782-6D66-41F6-9B88-8BE20100329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40" name="Picture 2">
          <a:extLst>
            <a:ext uri="{FF2B5EF4-FFF2-40B4-BE49-F238E27FC236}">
              <a16:creationId xmlns:a16="http://schemas.microsoft.com/office/drawing/2014/main" id="{40879520-7D3B-4FA1-B56F-E50B590383A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41" name="Picture 2">
          <a:extLst>
            <a:ext uri="{FF2B5EF4-FFF2-40B4-BE49-F238E27FC236}">
              <a16:creationId xmlns:a16="http://schemas.microsoft.com/office/drawing/2014/main" id="{A60A4779-B9F0-444D-824D-1727E2F631F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42" name="Picture 82">
          <a:extLst>
            <a:ext uri="{FF2B5EF4-FFF2-40B4-BE49-F238E27FC236}">
              <a16:creationId xmlns:a16="http://schemas.microsoft.com/office/drawing/2014/main" id="{EF3A200F-B4C9-4FA5-B4DF-096444805B3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43" name="Picture 2">
          <a:extLst>
            <a:ext uri="{FF2B5EF4-FFF2-40B4-BE49-F238E27FC236}">
              <a16:creationId xmlns:a16="http://schemas.microsoft.com/office/drawing/2014/main" id="{10CDDD0B-599A-4B2D-86C2-635323CAAE3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44" name="Picture 85">
          <a:extLst>
            <a:ext uri="{FF2B5EF4-FFF2-40B4-BE49-F238E27FC236}">
              <a16:creationId xmlns:a16="http://schemas.microsoft.com/office/drawing/2014/main" id="{5C72B291-49F7-41E5-B519-4D3EA214658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45" name="Picture 2">
          <a:extLst>
            <a:ext uri="{FF2B5EF4-FFF2-40B4-BE49-F238E27FC236}">
              <a16:creationId xmlns:a16="http://schemas.microsoft.com/office/drawing/2014/main" id="{E3D9AE38-9EE2-4EB4-A601-AF43887EF2A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46" name="Picture 76">
          <a:extLst>
            <a:ext uri="{FF2B5EF4-FFF2-40B4-BE49-F238E27FC236}">
              <a16:creationId xmlns:a16="http://schemas.microsoft.com/office/drawing/2014/main" id="{D5FB61B4-C432-4714-88A5-871950FF671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47" name="Picture 2">
          <a:extLst>
            <a:ext uri="{FF2B5EF4-FFF2-40B4-BE49-F238E27FC236}">
              <a16:creationId xmlns:a16="http://schemas.microsoft.com/office/drawing/2014/main" id="{3F76BF9B-4870-4186-9C41-9BEBA41F000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48" name="Picture 79">
          <a:extLst>
            <a:ext uri="{FF2B5EF4-FFF2-40B4-BE49-F238E27FC236}">
              <a16:creationId xmlns:a16="http://schemas.microsoft.com/office/drawing/2014/main" id="{69E02C8E-7866-4D8F-B7ED-362B22617EA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49" name="Picture 2">
          <a:extLst>
            <a:ext uri="{FF2B5EF4-FFF2-40B4-BE49-F238E27FC236}">
              <a16:creationId xmlns:a16="http://schemas.microsoft.com/office/drawing/2014/main" id="{5E794D6B-5D42-4E55-B60A-E141A68D1C7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50" name="Picture 2">
          <a:extLst>
            <a:ext uri="{FF2B5EF4-FFF2-40B4-BE49-F238E27FC236}">
              <a16:creationId xmlns:a16="http://schemas.microsoft.com/office/drawing/2014/main" id="{CCF628BE-D7DA-44D2-A3F6-E896A47B888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51" name="Picture 2">
          <a:extLst>
            <a:ext uri="{FF2B5EF4-FFF2-40B4-BE49-F238E27FC236}">
              <a16:creationId xmlns:a16="http://schemas.microsoft.com/office/drawing/2014/main" id="{A043E37E-38AB-4334-8930-2A79F7419F1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52" name="Picture 2">
          <a:extLst>
            <a:ext uri="{FF2B5EF4-FFF2-40B4-BE49-F238E27FC236}">
              <a16:creationId xmlns:a16="http://schemas.microsoft.com/office/drawing/2014/main" id="{6F9BCE4F-8A09-4453-BD94-A8C28AF1F1B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53" name="Picture 2">
          <a:extLst>
            <a:ext uri="{FF2B5EF4-FFF2-40B4-BE49-F238E27FC236}">
              <a16:creationId xmlns:a16="http://schemas.microsoft.com/office/drawing/2014/main" id="{59A7A45E-F5CE-4DA0-92E5-49E228448BA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54" name="Picture 2">
          <a:extLst>
            <a:ext uri="{FF2B5EF4-FFF2-40B4-BE49-F238E27FC236}">
              <a16:creationId xmlns:a16="http://schemas.microsoft.com/office/drawing/2014/main" id="{7DA1C537-1A68-43E6-BC5A-12373FA846C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55" name="Picture 2">
          <a:extLst>
            <a:ext uri="{FF2B5EF4-FFF2-40B4-BE49-F238E27FC236}">
              <a16:creationId xmlns:a16="http://schemas.microsoft.com/office/drawing/2014/main" id="{F9820C29-06C1-45DA-951D-51AFF5CBCB8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56" name="Picture 2">
          <a:extLst>
            <a:ext uri="{FF2B5EF4-FFF2-40B4-BE49-F238E27FC236}">
              <a16:creationId xmlns:a16="http://schemas.microsoft.com/office/drawing/2014/main" id="{5EBEE057-B756-47E9-AA8C-35694C6268B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57" name="Picture 2">
          <a:extLst>
            <a:ext uri="{FF2B5EF4-FFF2-40B4-BE49-F238E27FC236}">
              <a16:creationId xmlns:a16="http://schemas.microsoft.com/office/drawing/2014/main" id="{E5C8B7D9-F07F-47A0-A21D-FA1272478E8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58" name="Picture 2">
          <a:extLst>
            <a:ext uri="{FF2B5EF4-FFF2-40B4-BE49-F238E27FC236}">
              <a16:creationId xmlns:a16="http://schemas.microsoft.com/office/drawing/2014/main" id="{C68C6E7F-D69A-4CB7-A847-B52020B0E01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59" name="Picture 2">
          <a:extLst>
            <a:ext uri="{FF2B5EF4-FFF2-40B4-BE49-F238E27FC236}">
              <a16:creationId xmlns:a16="http://schemas.microsoft.com/office/drawing/2014/main" id="{B2417B28-6434-4AA6-94C2-0221B4040FB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60" name="Picture 2">
          <a:extLst>
            <a:ext uri="{FF2B5EF4-FFF2-40B4-BE49-F238E27FC236}">
              <a16:creationId xmlns:a16="http://schemas.microsoft.com/office/drawing/2014/main" id="{8F8C6C23-9A24-4C45-88A8-03296573CCA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61" name="Picture 2">
          <a:extLst>
            <a:ext uri="{FF2B5EF4-FFF2-40B4-BE49-F238E27FC236}">
              <a16:creationId xmlns:a16="http://schemas.microsoft.com/office/drawing/2014/main" id="{7EE01F52-C3C8-439B-AB25-BB24225FCF0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62" name="Picture 2">
          <a:extLst>
            <a:ext uri="{FF2B5EF4-FFF2-40B4-BE49-F238E27FC236}">
              <a16:creationId xmlns:a16="http://schemas.microsoft.com/office/drawing/2014/main" id="{97CB69C2-75BB-4856-9D84-73CE12783A2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63" name="Picture 2">
          <a:extLst>
            <a:ext uri="{FF2B5EF4-FFF2-40B4-BE49-F238E27FC236}">
              <a16:creationId xmlns:a16="http://schemas.microsoft.com/office/drawing/2014/main" id="{E11AB40E-E8EB-4503-B2FE-BB6EB13EE85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64" name="Picture 2">
          <a:extLst>
            <a:ext uri="{FF2B5EF4-FFF2-40B4-BE49-F238E27FC236}">
              <a16:creationId xmlns:a16="http://schemas.microsoft.com/office/drawing/2014/main" id="{6AB18AD6-3FDD-4071-AC95-04FC48EFEF5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65" name="Picture 2">
          <a:extLst>
            <a:ext uri="{FF2B5EF4-FFF2-40B4-BE49-F238E27FC236}">
              <a16:creationId xmlns:a16="http://schemas.microsoft.com/office/drawing/2014/main" id="{483F3546-2F9D-477D-AF53-BF639618404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66" name="Picture 2">
          <a:extLst>
            <a:ext uri="{FF2B5EF4-FFF2-40B4-BE49-F238E27FC236}">
              <a16:creationId xmlns:a16="http://schemas.microsoft.com/office/drawing/2014/main" id="{10C63BBC-FDB1-4295-81FB-70748C2DA87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67" name="Picture 2">
          <a:extLst>
            <a:ext uri="{FF2B5EF4-FFF2-40B4-BE49-F238E27FC236}">
              <a16:creationId xmlns:a16="http://schemas.microsoft.com/office/drawing/2014/main" id="{826C284E-A1CA-43D3-B764-BC4F241639B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68" name="Picture 2">
          <a:extLst>
            <a:ext uri="{FF2B5EF4-FFF2-40B4-BE49-F238E27FC236}">
              <a16:creationId xmlns:a16="http://schemas.microsoft.com/office/drawing/2014/main" id="{2B8F93A4-E117-44A7-A411-4902C61A53A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69" name="Picture 2">
          <a:extLst>
            <a:ext uri="{FF2B5EF4-FFF2-40B4-BE49-F238E27FC236}">
              <a16:creationId xmlns:a16="http://schemas.microsoft.com/office/drawing/2014/main" id="{FE4B9C3F-16E1-422F-8165-CDDA5704852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70" name="Picture 2">
          <a:extLst>
            <a:ext uri="{FF2B5EF4-FFF2-40B4-BE49-F238E27FC236}">
              <a16:creationId xmlns:a16="http://schemas.microsoft.com/office/drawing/2014/main" id="{BF2A2D0D-8DCD-44BD-9D78-5139A6F0EC1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71" name="Picture 2">
          <a:extLst>
            <a:ext uri="{FF2B5EF4-FFF2-40B4-BE49-F238E27FC236}">
              <a16:creationId xmlns:a16="http://schemas.microsoft.com/office/drawing/2014/main" id="{C281839D-24F0-4D48-81BF-729A97976D4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72" name="Picture 2">
          <a:extLst>
            <a:ext uri="{FF2B5EF4-FFF2-40B4-BE49-F238E27FC236}">
              <a16:creationId xmlns:a16="http://schemas.microsoft.com/office/drawing/2014/main" id="{913FF1F5-DD0A-44F0-8B5F-295AACE7DEB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73" name="Picture 2">
          <a:extLst>
            <a:ext uri="{FF2B5EF4-FFF2-40B4-BE49-F238E27FC236}">
              <a16:creationId xmlns:a16="http://schemas.microsoft.com/office/drawing/2014/main" id="{1CF9D95B-D701-444D-AC33-2C9314DF8D1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74" name="Picture 2">
          <a:extLst>
            <a:ext uri="{FF2B5EF4-FFF2-40B4-BE49-F238E27FC236}">
              <a16:creationId xmlns:a16="http://schemas.microsoft.com/office/drawing/2014/main" id="{1BEC5323-68E9-4A20-98D2-039A36F12B7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75" name="Picture 2">
          <a:extLst>
            <a:ext uri="{FF2B5EF4-FFF2-40B4-BE49-F238E27FC236}">
              <a16:creationId xmlns:a16="http://schemas.microsoft.com/office/drawing/2014/main" id="{FF0C88BF-CE59-49E2-9FAF-0CD7B9629CB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76" name="Picture 2">
          <a:extLst>
            <a:ext uri="{FF2B5EF4-FFF2-40B4-BE49-F238E27FC236}">
              <a16:creationId xmlns:a16="http://schemas.microsoft.com/office/drawing/2014/main" id="{BC32858C-E122-45F9-86B2-FBA7D07E0DE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77" name="Picture 2">
          <a:extLst>
            <a:ext uri="{FF2B5EF4-FFF2-40B4-BE49-F238E27FC236}">
              <a16:creationId xmlns:a16="http://schemas.microsoft.com/office/drawing/2014/main" id="{6DDEAB07-D3F4-4347-9ABA-3B5CF75F582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78" name="Picture 2">
          <a:extLst>
            <a:ext uri="{FF2B5EF4-FFF2-40B4-BE49-F238E27FC236}">
              <a16:creationId xmlns:a16="http://schemas.microsoft.com/office/drawing/2014/main" id="{0635C6AB-8CDB-4A5A-8FAB-55A7EA65770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79" name="Picture 2">
          <a:extLst>
            <a:ext uri="{FF2B5EF4-FFF2-40B4-BE49-F238E27FC236}">
              <a16:creationId xmlns:a16="http://schemas.microsoft.com/office/drawing/2014/main" id="{17A43808-9983-4F48-B891-FE17A7554F9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80" name="Picture 2">
          <a:extLst>
            <a:ext uri="{FF2B5EF4-FFF2-40B4-BE49-F238E27FC236}">
              <a16:creationId xmlns:a16="http://schemas.microsoft.com/office/drawing/2014/main" id="{84D3D491-D3FA-4175-8533-749A92CC327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81" name="Picture 2">
          <a:extLst>
            <a:ext uri="{FF2B5EF4-FFF2-40B4-BE49-F238E27FC236}">
              <a16:creationId xmlns:a16="http://schemas.microsoft.com/office/drawing/2014/main" id="{D40EF723-FC93-4DEA-B57B-6C9BF696915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82" name="Picture 2">
          <a:extLst>
            <a:ext uri="{FF2B5EF4-FFF2-40B4-BE49-F238E27FC236}">
              <a16:creationId xmlns:a16="http://schemas.microsoft.com/office/drawing/2014/main" id="{7231A4B3-896A-48FC-80F0-A027092C18D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83" name="Picture 2">
          <a:extLst>
            <a:ext uri="{FF2B5EF4-FFF2-40B4-BE49-F238E27FC236}">
              <a16:creationId xmlns:a16="http://schemas.microsoft.com/office/drawing/2014/main" id="{8396C01B-471A-4A0A-BCD3-EB89D1C80F8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84" name="Picture 2">
          <a:extLst>
            <a:ext uri="{FF2B5EF4-FFF2-40B4-BE49-F238E27FC236}">
              <a16:creationId xmlns:a16="http://schemas.microsoft.com/office/drawing/2014/main" id="{9675F6CA-D12B-4E7D-9803-4CC36191F1F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85" name="Picture 2">
          <a:extLst>
            <a:ext uri="{FF2B5EF4-FFF2-40B4-BE49-F238E27FC236}">
              <a16:creationId xmlns:a16="http://schemas.microsoft.com/office/drawing/2014/main" id="{248CC88B-5940-4636-9952-D14A296599A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86" name="Picture 2">
          <a:extLst>
            <a:ext uri="{FF2B5EF4-FFF2-40B4-BE49-F238E27FC236}">
              <a16:creationId xmlns:a16="http://schemas.microsoft.com/office/drawing/2014/main" id="{FF09D632-F2A4-47C9-A272-A48E02D49DF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87" name="Picture 2">
          <a:extLst>
            <a:ext uri="{FF2B5EF4-FFF2-40B4-BE49-F238E27FC236}">
              <a16:creationId xmlns:a16="http://schemas.microsoft.com/office/drawing/2014/main" id="{290E7B72-D861-4B7D-B051-2DB4E32405B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88" name="Picture 2">
          <a:extLst>
            <a:ext uri="{FF2B5EF4-FFF2-40B4-BE49-F238E27FC236}">
              <a16:creationId xmlns:a16="http://schemas.microsoft.com/office/drawing/2014/main" id="{16785020-6951-488A-8BCA-3493F62DA05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89" name="Picture 2">
          <a:extLst>
            <a:ext uri="{FF2B5EF4-FFF2-40B4-BE49-F238E27FC236}">
              <a16:creationId xmlns:a16="http://schemas.microsoft.com/office/drawing/2014/main" id="{E3EBB350-E4C9-4466-A37E-7CD757F4842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90" name="Picture 2">
          <a:extLst>
            <a:ext uri="{FF2B5EF4-FFF2-40B4-BE49-F238E27FC236}">
              <a16:creationId xmlns:a16="http://schemas.microsoft.com/office/drawing/2014/main" id="{7E7269C4-6593-4237-94D0-85AD9EDA813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91" name="Picture 2">
          <a:extLst>
            <a:ext uri="{FF2B5EF4-FFF2-40B4-BE49-F238E27FC236}">
              <a16:creationId xmlns:a16="http://schemas.microsoft.com/office/drawing/2014/main" id="{10181B8D-C1E1-4145-868A-918D6D27344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92" name="Picture 2">
          <a:extLst>
            <a:ext uri="{FF2B5EF4-FFF2-40B4-BE49-F238E27FC236}">
              <a16:creationId xmlns:a16="http://schemas.microsoft.com/office/drawing/2014/main" id="{AFB99FB0-3303-42EC-B16B-C947E861C81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93" name="Picture 2">
          <a:extLst>
            <a:ext uri="{FF2B5EF4-FFF2-40B4-BE49-F238E27FC236}">
              <a16:creationId xmlns:a16="http://schemas.microsoft.com/office/drawing/2014/main" id="{282D0730-03A3-4454-9AD8-4C383549CDD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94" name="Picture 2">
          <a:extLst>
            <a:ext uri="{FF2B5EF4-FFF2-40B4-BE49-F238E27FC236}">
              <a16:creationId xmlns:a16="http://schemas.microsoft.com/office/drawing/2014/main" id="{C3BB7B52-A82F-4863-8FFE-5DB675420B2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95" name="Picture 2">
          <a:extLst>
            <a:ext uri="{FF2B5EF4-FFF2-40B4-BE49-F238E27FC236}">
              <a16:creationId xmlns:a16="http://schemas.microsoft.com/office/drawing/2014/main" id="{F302C89B-D22A-4B77-9B2C-BC9CFF2FF5B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96" name="Picture 2">
          <a:extLst>
            <a:ext uri="{FF2B5EF4-FFF2-40B4-BE49-F238E27FC236}">
              <a16:creationId xmlns:a16="http://schemas.microsoft.com/office/drawing/2014/main" id="{77679576-8FAD-479B-8784-C120012A3FE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97" name="Picture 2">
          <a:extLst>
            <a:ext uri="{FF2B5EF4-FFF2-40B4-BE49-F238E27FC236}">
              <a16:creationId xmlns:a16="http://schemas.microsoft.com/office/drawing/2014/main" id="{2F34145F-A7A7-451D-BC4E-A6615C8D125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98" name="Picture 2">
          <a:extLst>
            <a:ext uri="{FF2B5EF4-FFF2-40B4-BE49-F238E27FC236}">
              <a16:creationId xmlns:a16="http://schemas.microsoft.com/office/drawing/2014/main" id="{D83102FD-994B-4D44-9585-637C2408D37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99" name="Picture 2">
          <a:extLst>
            <a:ext uri="{FF2B5EF4-FFF2-40B4-BE49-F238E27FC236}">
              <a16:creationId xmlns:a16="http://schemas.microsoft.com/office/drawing/2014/main" id="{97F18718-C716-4198-B8F9-42EC4B7127A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300" name="Picture 2">
          <a:extLst>
            <a:ext uri="{FF2B5EF4-FFF2-40B4-BE49-F238E27FC236}">
              <a16:creationId xmlns:a16="http://schemas.microsoft.com/office/drawing/2014/main" id="{3389236B-9756-4CA5-93A0-C82024C560F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301" name="Picture 2">
          <a:extLst>
            <a:ext uri="{FF2B5EF4-FFF2-40B4-BE49-F238E27FC236}">
              <a16:creationId xmlns:a16="http://schemas.microsoft.com/office/drawing/2014/main" id="{BD234F3D-B8DC-4A16-9E4E-8E94ECC6C93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302" name="Picture 2">
          <a:extLst>
            <a:ext uri="{FF2B5EF4-FFF2-40B4-BE49-F238E27FC236}">
              <a16:creationId xmlns:a16="http://schemas.microsoft.com/office/drawing/2014/main" id="{BF015E6E-77B2-4996-BC52-8B29B2FB6AF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303" name="Picture 2">
          <a:extLst>
            <a:ext uri="{FF2B5EF4-FFF2-40B4-BE49-F238E27FC236}">
              <a16:creationId xmlns:a16="http://schemas.microsoft.com/office/drawing/2014/main" id="{1944CDB0-2606-4D2C-B2CE-08581638ED9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304" name="Picture 2">
          <a:extLst>
            <a:ext uri="{FF2B5EF4-FFF2-40B4-BE49-F238E27FC236}">
              <a16:creationId xmlns:a16="http://schemas.microsoft.com/office/drawing/2014/main" id="{5679266A-0857-46E5-AC64-0624BF2C995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305" name="Picture 2">
          <a:extLst>
            <a:ext uri="{FF2B5EF4-FFF2-40B4-BE49-F238E27FC236}">
              <a16:creationId xmlns:a16="http://schemas.microsoft.com/office/drawing/2014/main" id="{9F417C77-D27B-4B4E-BAE3-DE793034400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306" name="Picture 2">
          <a:extLst>
            <a:ext uri="{FF2B5EF4-FFF2-40B4-BE49-F238E27FC236}">
              <a16:creationId xmlns:a16="http://schemas.microsoft.com/office/drawing/2014/main" id="{3B4FD433-4355-4969-9578-5A9CF60ECAD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307" name="Picture 2">
          <a:extLst>
            <a:ext uri="{FF2B5EF4-FFF2-40B4-BE49-F238E27FC236}">
              <a16:creationId xmlns:a16="http://schemas.microsoft.com/office/drawing/2014/main" id="{6E09DC1C-359F-4977-890E-8D1FB919767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308" name="Picture 2">
          <a:extLst>
            <a:ext uri="{FF2B5EF4-FFF2-40B4-BE49-F238E27FC236}">
              <a16:creationId xmlns:a16="http://schemas.microsoft.com/office/drawing/2014/main" id="{ADACC1FD-2B76-4168-949B-0C3CF758A04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309" name="Picture 2">
          <a:extLst>
            <a:ext uri="{FF2B5EF4-FFF2-40B4-BE49-F238E27FC236}">
              <a16:creationId xmlns:a16="http://schemas.microsoft.com/office/drawing/2014/main" id="{6849F9D6-E57B-4D22-99BA-1B9773C5E78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310" name="Picture 2">
          <a:extLst>
            <a:ext uri="{FF2B5EF4-FFF2-40B4-BE49-F238E27FC236}">
              <a16:creationId xmlns:a16="http://schemas.microsoft.com/office/drawing/2014/main" id="{9E6DE3C6-552E-4DA5-93D3-E2AC562080B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311" name="Picture 2">
          <a:extLst>
            <a:ext uri="{FF2B5EF4-FFF2-40B4-BE49-F238E27FC236}">
              <a16:creationId xmlns:a16="http://schemas.microsoft.com/office/drawing/2014/main" id="{4FE41683-1D8D-4BA2-84B0-8DD405FAC9C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847725</xdr:colOff>
      <xdr:row>241</xdr:row>
      <xdr:rowOff>0</xdr:rowOff>
    </xdr:from>
    <xdr:to>
      <xdr:col>1</xdr:col>
      <xdr:colOff>847725</xdr:colOff>
      <xdr:row>241</xdr:row>
      <xdr:rowOff>0</xdr:rowOff>
    </xdr:to>
    <xdr:pic>
      <xdr:nvPicPr>
        <xdr:cNvPr id="312" name="Picture 1179" descr="Izrezak.JPG">
          <a:extLst>
            <a:ext uri="{FF2B5EF4-FFF2-40B4-BE49-F238E27FC236}">
              <a16:creationId xmlns:a16="http://schemas.microsoft.com/office/drawing/2014/main" id="{5FCCF9BF-9F59-4D0B-9C95-99456C6E610E}"/>
            </a:ext>
          </a:extLst>
        </xdr:cNvPr>
        <xdr:cNvPicPr>
          <a:picLocks noChangeAspect="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125158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781050</xdr:colOff>
      <xdr:row>241</xdr:row>
      <xdr:rowOff>0</xdr:rowOff>
    </xdr:from>
    <xdr:to>
      <xdr:col>1</xdr:col>
      <xdr:colOff>796290</xdr:colOff>
      <xdr:row>241</xdr:row>
      <xdr:rowOff>0</xdr:rowOff>
    </xdr:to>
    <xdr:pic>
      <xdr:nvPicPr>
        <xdr:cNvPr id="313" name="Picture 1">
          <a:extLst>
            <a:ext uri="{FF2B5EF4-FFF2-40B4-BE49-F238E27FC236}">
              <a16:creationId xmlns:a16="http://schemas.microsoft.com/office/drawing/2014/main" id="{01AB74A7-C877-47D5-AB7B-AFC7BAB7641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4910"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314" name="Picture 82">
          <a:extLst>
            <a:ext uri="{FF2B5EF4-FFF2-40B4-BE49-F238E27FC236}">
              <a16:creationId xmlns:a16="http://schemas.microsoft.com/office/drawing/2014/main" id="{70E0B206-F684-46A0-9B33-8281F75ECB2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315" name="Picture 85">
          <a:extLst>
            <a:ext uri="{FF2B5EF4-FFF2-40B4-BE49-F238E27FC236}">
              <a16:creationId xmlns:a16="http://schemas.microsoft.com/office/drawing/2014/main" id="{6AFDF504-9851-41B3-8BB2-E2D2CC922B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316" name="Picture 76">
          <a:extLst>
            <a:ext uri="{FF2B5EF4-FFF2-40B4-BE49-F238E27FC236}">
              <a16:creationId xmlns:a16="http://schemas.microsoft.com/office/drawing/2014/main" id="{43163151-0BFC-4B75-81AA-AEE30DF5F07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317" name="Picture 79">
          <a:extLst>
            <a:ext uri="{FF2B5EF4-FFF2-40B4-BE49-F238E27FC236}">
              <a16:creationId xmlns:a16="http://schemas.microsoft.com/office/drawing/2014/main" id="{15571071-DAEB-4D6B-99E1-4EF943D6D7C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781050</xdr:colOff>
      <xdr:row>264</xdr:row>
      <xdr:rowOff>0</xdr:rowOff>
    </xdr:from>
    <xdr:to>
      <xdr:col>1</xdr:col>
      <xdr:colOff>796290</xdr:colOff>
      <xdr:row>264</xdr:row>
      <xdr:rowOff>66675</xdr:rowOff>
    </xdr:to>
    <xdr:pic>
      <xdr:nvPicPr>
        <xdr:cNvPr id="318" name="Picture 1">
          <a:extLst>
            <a:ext uri="{FF2B5EF4-FFF2-40B4-BE49-F238E27FC236}">
              <a16:creationId xmlns:a16="http://schemas.microsoft.com/office/drawing/2014/main" id="{3C5506D6-D94C-4667-B388-2B7F0E258CE4}"/>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184910" y="77373480"/>
          <a:ext cx="0" cy="66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781050</xdr:colOff>
      <xdr:row>264</xdr:row>
      <xdr:rowOff>0</xdr:rowOff>
    </xdr:from>
    <xdr:to>
      <xdr:col>1</xdr:col>
      <xdr:colOff>796290</xdr:colOff>
      <xdr:row>264</xdr:row>
      <xdr:rowOff>66675</xdr:rowOff>
    </xdr:to>
    <xdr:pic>
      <xdr:nvPicPr>
        <xdr:cNvPr id="319" name="Picture 1">
          <a:extLst>
            <a:ext uri="{FF2B5EF4-FFF2-40B4-BE49-F238E27FC236}">
              <a16:creationId xmlns:a16="http://schemas.microsoft.com/office/drawing/2014/main" id="{CB328DCE-4E9A-4007-B30E-91364D03B471}"/>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184910" y="77373480"/>
          <a:ext cx="0" cy="66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781050</xdr:colOff>
      <xdr:row>264</xdr:row>
      <xdr:rowOff>0</xdr:rowOff>
    </xdr:from>
    <xdr:to>
      <xdr:col>1</xdr:col>
      <xdr:colOff>796290</xdr:colOff>
      <xdr:row>264</xdr:row>
      <xdr:rowOff>0</xdr:rowOff>
    </xdr:to>
    <xdr:pic>
      <xdr:nvPicPr>
        <xdr:cNvPr id="320" name="Picture 1">
          <a:extLst>
            <a:ext uri="{FF2B5EF4-FFF2-40B4-BE49-F238E27FC236}">
              <a16:creationId xmlns:a16="http://schemas.microsoft.com/office/drawing/2014/main" id="{FD64FB70-75D3-43D2-8273-63612A9C53F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4910"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885825</xdr:colOff>
      <xdr:row>264</xdr:row>
      <xdr:rowOff>0</xdr:rowOff>
    </xdr:from>
    <xdr:to>
      <xdr:col>1</xdr:col>
      <xdr:colOff>885825</xdr:colOff>
      <xdr:row>264</xdr:row>
      <xdr:rowOff>0</xdr:rowOff>
    </xdr:to>
    <xdr:pic>
      <xdr:nvPicPr>
        <xdr:cNvPr id="321" name="Picture 311" descr="kha.JPG">
          <a:extLst>
            <a:ext uri="{FF2B5EF4-FFF2-40B4-BE49-F238E27FC236}">
              <a16:creationId xmlns:a16="http://schemas.microsoft.com/office/drawing/2014/main" id="{B79404BD-41CF-4D37-9240-416B44E5F7CC}"/>
            </a:ext>
          </a:extLst>
        </xdr:cNvPr>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1289685"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322" name="Picture 82">
          <a:extLst>
            <a:ext uri="{FF2B5EF4-FFF2-40B4-BE49-F238E27FC236}">
              <a16:creationId xmlns:a16="http://schemas.microsoft.com/office/drawing/2014/main" id="{FDB37393-3C71-4E24-9DA4-47791D0CBE5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323" name="Picture 85">
          <a:extLst>
            <a:ext uri="{FF2B5EF4-FFF2-40B4-BE49-F238E27FC236}">
              <a16:creationId xmlns:a16="http://schemas.microsoft.com/office/drawing/2014/main" id="{6D1C2244-37F5-4435-95B3-1FA5C2A5F0D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324" name="Picture 76">
          <a:extLst>
            <a:ext uri="{FF2B5EF4-FFF2-40B4-BE49-F238E27FC236}">
              <a16:creationId xmlns:a16="http://schemas.microsoft.com/office/drawing/2014/main" id="{0DD3AD07-3A37-4511-B35B-767C9C2815C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325" name="Picture 79">
          <a:extLst>
            <a:ext uri="{FF2B5EF4-FFF2-40B4-BE49-F238E27FC236}">
              <a16:creationId xmlns:a16="http://schemas.microsoft.com/office/drawing/2014/main" id="{9BA00CAD-4C98-4718-A8C0-DA91C527E05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326" name="Picture 82">
          <a:extLst>
            <a:ext uri="{FF2B5EF4-FFF2-40B4-BE49-F238E27FC236}">
              <a16:creationId xmlns:a16="http://schemas.microsoft.com/office/drawing/2014/main" id="{BB8200F3-64C0-49D7-854B-0023FB51430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327" name="Picture 85">
          <a:extLst>
            <a:ext uri="{FF2B5EF4-FFF2-40B4-BE49-F238E27FC236}">
              <a16:creationId xmlns:a16="http://schemas.microsoft.com/office/drawing/2014/main" id="{1984C676-A639-4584-9204-F8A60046B18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328" name="Picture 76">
          <a:extLst>
            <a:ext uri="{FF2B5EF4-FFF2-40B4-BE49-F238E27FC236}">
              <a16:creationId xmlns:a16="http://schemas.microsoft.com/office/drawing/2014/main" id="{81F0F148-7B3C-4C2E-BFFB-1DB14B4874E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329" name="Picture 79">
          <a:extLst>
            <a:ext uri="{FF2B5EF4-FFF2-40B4-BE49-F238E27FC236}">
              <a16:creationId xmlns:a16="http://schemas.microsoft.com/office/drawing/2014/main" id="{241B28FE-737C-4535-B21D-E2869374CFD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781050</xdr:colOff>
      <xdr:row>264</xdr:row>
      <xdr:rowOff>0</xdr:rowOff>
    </xdr:from>
    <xdr:to>
      <xdr:col>1</xdr:col>
      <xdr:colOff>796290</xdr:colOff>
      <xdr:row>264</xdr:row>
      <xdr:rowOff>0</xdr:rowOff>
    </xdr:to>
    <xdr:pic>
      <xdr:nvPicPr>
        <xdr:cNvPr id="330" name="Picture 1">
          <a:extLst>
            <a:ext uri="{FF2B5EF4-FFF2-40B4-BE49-F238E27FC236}">
              <a16:creationId xmlns:a16="http://schemas.microsoft.com/office/drawing/2014/main" id="{5710F184-E246-479F-A1E2-A8A76856178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4910"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331" name="Picture 82">
          <a:extLst>
            <a:ext uri="{FF2B5EF4-FFF2-40B4-BE49-F238E27FC236}">
              <a16:creationId xmlns:a16="http://schemas.microsoft.com/office/drawing/2014/main" id="{D141ECEF-8E7B-4F2E-8134-10D8A777E11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332" name="Picture 85">
          <a:extLst>
            <a:ext uri="{FF2B5EF4-FFF2-40B4-BE49-F238E27FC236}">
              <a16:creationId xmlns:a16="http://schemas.microsoft.com/office/drawing/2014/main" id="{C21FCC28-E501-47C6-A579-BD2C9F46F87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333" name="Picture 76">
          <a:extLst>
            <a:ext uri="{FF2B5EF4-FFF2-40B4-BE49-F238E27FC236}">
              <a16:creationId xmlns:a16="http://schemas.microsoft.com/office/drawing/2014/main" id="{D78F5FF4-BA35-42C8-980A-39DC5D965EA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334" name="Picture 79">
          <a:extLst>
            <a:ext uri="{FF2B5EF4-FFF2-40B4-BE49-F238E27FC236}">
              <a16:creationId xmlns:a16="http://schemas.microsoft.com/office/drawing/2014/main" id="{B3523802-7639-4390-A9EB-C844881FF81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781050</xdr:colOff>
      <xdr:row>264</xdr:row>
      <xdr:rowOff>0</xdr:rowOff>
    </xdr:from>
    <xdr:to>
      <xdr:col>1</xdr:col>
      <xdr:colOff>796290</xdr:colOff>
      <xdr:row>264</xdr:row>
      <xdr:rowOff>57150</xdr:rowOff>
    </xdr:to>
    <xdr:pic>
      <xdr:nvPicPr>
        <xdr:cNvPr id="335" name="Picture 1">
          <a:extLst>
            <a:ext uri="{FF2B5EF4-FFF2-40B4-BE49-F238E27FC236}">
              <a16:creationId xmlns:a16="http://schemas.microsoft.com/office/drawing/2014/main" id="{A8144359-9FCD-4E04-8F04-555962CE9CCE}"/>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184910" y="77373480"/>
          <a:ext cx="0" cy="571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336" name="Picture 82">
          <a:extLst>
            <a:ext uri="{FF2B5EF4-FFF2-40B4-BE49-F238E27FC236}">
              <a16:creationId xmlns:a16="http://schemas.microsoft.com/office/drawing/2014/main" id="{5D350AC8-1687-43D8-AEFA-7831DF01EC9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337" name="Picture 85">
          <a:extLst>
            <a:ext uri="{FF2B5EF4-FFF2-40B4-BE49-F238E27FC236}">
              <a16:creationId xmlns:a16="http://schemas.microsoft.com/office/drawing/2014/main" id="{8744B261-248D-46BC-9984-A074C1E8949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338" name="Picture 76">
          <a:extLst>
            <a:ext uri="{FF2B5EF4-FFF2-40B4-BE49-F238E27FC236}">
              <a16:creationId xmlns:a16="http://schemas.microsoft.com/office/drawing/2014/main" id="{1E66CCE8-00B5-4E35-AFEF-B17FAB70EE5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339" name="Picture 79">
          <a:extLst>
            <a:ext uri="{FF2B5EF4-FFF2-40B4-BE49-F238E27FC236}">
              <a16:creationId xmlns:a16="http://schemas.microsoft.com/office/drawing/2014/main" id="{11C7B44D-9393-4460-8281-D8D5026DB54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781050</xdr:colOff>
      <xdr:row>264</xdr:row>
      <xdr:rowOff>0</xdr:rowOff>
    </xdr:from>
    <xdr:to>
      <xdr:col>1</xdr:col>
      <xdr:colOff>796290</xdr:colOff>
      <xdr:row>264</xdr:row>
      <xdr:rowOff>0</xdr:rowOff>
    </xdr:to>
    <xdr:pic>
      <xdr:nvPicPr>
        <xdr:cNvPr id="340" name="Picture 1">
          <a:extLst>
            <a:ext uri="{FF2B5EF4-FFF2-40B4-BE49-F238E27FC236}">
              <a16:creationId xmlns:a16="http://schemas.microsoft.com/office/drawing/2014/main" id="{E1DC8EE5-4197-4AA2-954B-998FBE3C91C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4910"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838200</xdr:colOff>
      <xdr:row>264</xdr:row>
      <xdr:rowOff>0</xdr:rowOff>
    </xdr:from>
    <xdr:to>
      <xdr:col>1</xdr:col>
      <xdr:colOff>838200</xdr:colOff>
      <xdr:row>264</xdr:row>
      <xdr:rowOff>0</xdr:rowOff>
    </xdr:to>
    <xdr:pic>
      <xdr:nvPicPr>
        <xdr:cNvPr id="341" name="Picture 3">
          <a:extLst>
            <a:ext uri="{FF2B5EF4-FFF2-40B4-BE49-F238E27FC236}">
              <a16:creationId xmlns:a16="http://schemas.microsoft.com/office/drawing/2014/main" id="{1D49C709-5434-48EC-815F-30EFE3BF2483}"/>
            </a:ext>
          </a:extLst>
        </xdr:cNvPr>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1242060"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885825</xdr:colOff>
      <xdr:row>264</xdr:row>
      <xdr:rowOff>0</xdr:rowOff>
    </xdr:from>
    <xdr:to>
      <xdr:col>1</xdr:col>
      <xdr:colOff>885825</xdr:colOff>
      <xdr:row>264</xdr:row>
      <xdr:rowOff>0</xdr:rowOff>
    </xdr:to>
    <xdr:pic>
      <xdr:nvPicPr>
        <xdr:cNvPr id="342" name="Picture 311" descr="kha.JPG">
          <a:extLst>
            <a:ext uri="{FF2B5EF4-FFF2-40B4-BE49-F238E27FC236}">
              <a16:creationId xmlns:a16="http://schemas.microsoft.com/office/drawing/2014/main" id="{DA07E5A1-65D5-4DD5-AC9D-11BD14E62353}"/>
            </a:ext>
          </a:extLst>
        </xdr:cNvPr>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1289685"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343" name="Picture 82">
          <a:extLst>
            <a:ext uri="{FF2B5EF4-FFF2-40B4-BE49-F238E27FC236}">
              <a16:creationId xmlns:a16="http://schemas.microsoft.com/office/drawing/2014/main" id="{B2E1C73E-525E-4646-BA90-45FC6B5F32C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344" name="Picture 85">
          <a:extLst>
            <a:ext uri="{FF2B5EF4-FFF2-40B4-BE49-F238E27FC236}">
              <a16:creationId xmlns:a16="http://schemas.microsoft.com/office/drawing/2014/main" id="{133CC3AA-0191-4D88-ACD3-A4195D046A4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345" name="Picture 76">
          <a:extLst>
            <a:ext uri="{FF2B5EF4-FFF2-40B4-BE49-F238E27FC236}">
              <a16:creationId xmlns:a16="http://schemas.microsoft.com/office/drawing/2014/main" id="{8655EB20-79D6-4774-9C8F-9D6A20FCCD6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346" name="Picture 79">
          <a:extLst>
            <a:ext uri="{FF2B5EF4-FFF2-40B4-BE49-F238E27FC236}">
              <a16:creationId xmlns:a16="http://schemas.microsoft.com/office/drawing/2014/main" id="{C3B2EDEF-CDC4-40A5-B2AF-6AA6E845033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838200</xdr:colOff>
      <xdr:row>264</xdr:row>
      <xdr:rowOff>0</xdr:rowOff>
    </xdr:from>
    <xdr:to>
      <xdr:col>1</xdr:col>
      <xdr:colOff>838200</xdr:colOff>
      <xdr:row>264</xdr:row>
      <xdr:rowOff>0</xdr:rowOff>
    </xdr:to>
    <xdr:pic>
      <xdr:nvPicPr>
        <xdr:cNvPr id="347" name="Picture 3">
          <a:extLst>
            <a:ext uri="{FF2B5EF4-FFF2-40B4-BE49-F238E27FC236}">
              <a16:creationId xmlns:a16="http://schemas.microsoft.com/office/drawing/2014/main" id="{8CAB6A03-0779-412D-9AEC-75BBA98519AA}"/>
            </a:ext>
          </a:extLst>
        </xdr:cNvPr>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1242060"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348" name="Picture 82">
          <a:extLst>
            <a:ext uri="{FF2B5EF4-FFF2-40B4-BE49-F238E27FC236}">
              <a16:creationId xmlns:a16="http://schemas.microsoft.com/office/drawing/2014/main" id="{6ADA1069-5745-4296-B7B3-47E6EBBCA50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349" name="Picture 85">
          <a:extLst>
            <a:ext uri="{FF2B5EF4-FFF2-40B4-BE49-F238E27FC236}">
              <a16:creationId xmlns:a16="http://schemas.microsoft.com/office/drawing/2014/main" id="{4A50A7B5-C21F-4228-ADBF-CE1BA7CBEFD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350" name="Picture 76">
          <a:extLst>
            <a:ext uri="{FF2B5EF4-FFF2-40B4-BE49-F238E27FC236}">
              <a16:creationId xmlns:a16="http://schemas.microsoft.com/office/drawing/2014/main" id="{88736FEA-3654-4457-B4A7-47B9A722FF3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351" name="Picture 79">
          <a:extLst>
            <a:ext uri="{FF2B5EF4-FFF2-40B4-BE49-F238E27FC236}">
              <a16:creationId xmlns:a16="http://schemas.microsoft.com/office/drawing/2014/main" id="{DB677E4A-7DDB-4DEF-9397-577E24274CE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781050</xdr:colOff>
      <xdr:row>264</xdr:row>
      <xdr:rowOff>0</xdr:rowOff>
    </xdr:from>
    <xdr:to>
      <xdr:col>1</xdr:col>
      <xdr:colOff>796290</xdr:colOff>
      <xdr:row>264</xdr:row>
      <xdr:rowOff>0</xdr:rowOff>
    </xdr:to>
    <xdr:pic>
      <xdr:nvPicPr>
        <xdr:cNvPr id="352" name="Picture 1">
          <a:extLst>
            <a:ext uri="{FF2B5EF4-FFF2-40B4-BE49-F238E27FC236}">
              <a16:creationId xmlns:a16="http://schemas.microsoft.com/office/drawing/2014/main" id="{9CB8D6F4-5313-4EFD-A4DB-12A2C5044B7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4910"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353" name="Picture 2">
          <a:extLst>
            <a:ext uri="{FF2B5EF4-FFF2-40B4-BE49-F238E27FC236}">
              <a16:creationId xmlns:a16="http://schemas.microsoft.com/office/drawing/2014/main" id="{327A301E-A7C6-4313-BC6F-1996826D5B9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241</xdr:row>
      <xdr:rowOff>0</xdr:rowOff>
    </xdr:from>
    <xdr:to>
      <xdr:col>1</xdr:col>
      <xdr:colOff>1110615</xdr:colOff>
      <xdr:row>241</xdr:row>
      <xdr:rowOff>0</xdr:rowOff>
    </xdr:to>
    <xdr:pic>
      <xdr:nvPicPr>
        <xdr:cNvPr id="354" name="Picture 3" descr="nealuce_parete">
          <a:extLst>
            <a:ext uri="{FF2B5EF4-FFF2-40B4-BE49-F238E27FC236}">
              <a16:creationId xmlns:a16="http://schemas.microsoft.com/office/drawing/2014/main" id="{47F90207-E57A-40F7-A7E7-A88DBC0E2D1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355" name="Picture 2">
          <a:extLst>
            <a:ext uri="{FF2B5EF4-FFF2-40B4-BE49-F238E27FC236}">
              <a16:creationId xmlns:a16="http://schemas.microsoft.com/office/drawing/2014/main" id="{95E08A31-ACD6-4137-9192-8D68A592EC0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241</xdr:row>
      <xdr:rowOff>0</xdr:rowOff>
    </xdr:from>
    <xdr:to>
      <xdr:col>1</xdr:col>
      <xdr:colOff>1110615</xdr:colOff>
      <xdr:row>241</xdr:row>
      <xdr:rowOff>0</xdr:rowOff>
    </xdr:to>
    <xdr:pic>
      <xdr:nvPicPr>
        <xdr:cNvPr id="356" name="Picture 3" descr="nealuce_parete">
          <a:extLst>
            <a:ext uri="{FF2B5EF4-FFF2-40B4-BE49-F238E27FC236}">
              <a16:creationId xmlns:a16="http://schemas.microsoft.com/office/drawing/2014/main" id="{8BD08AC7-F1D0-4D47-A983-6E01B3AFBB8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357" name="Picture 2">
          <a:extLst>
            <a:ext uri="{FF2B5EF4-FFF2-40B4-BE49-F238E27FC236}">
              <a16:creationId xmlns:a16="http://schemas.microsoft.com/office/drawing/2014/main" id="{9DFBFE4C-342D-4BFB-8757-EF8D1A84B19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241</xdr:row>
      <xdr:rowOff>0</xdr:rowOff>
    </xdr:from>
    <xdr:to>
      <xdr:col>1</xdr:col>
      <xdr:colOff>1110615</xdr:colOff>
      <xdr:row>241</xdr:row>
      <xdr:rowOff>0</xdr:rowOff>
    </xdr:to>
    <xdr:pic>
      <xdr:nvPicPr>
        <xdr:cNvPr id="358" name="Picture 3" descr="nealuce_parete">
          <a:extLst>
            <a:ext uri="{FF2B5EF4-FFF2-40B4-BE49-F238E27FC236}">
              <a16:creationId xmlns:a16="http://schemas.microsoft.com/office/drawing/2014/main" id="{12DC1D11-CD0C-4A8D-8490-F9845864E192}"/>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359" name="Picture 2">
          <a:extLst>
            <a:ext uri="{FF2B5EF4-FFF2-40B4-BE49-F238E27FC236}">
              <a16:creationId xmlns:a16="http://schemas.microsoft.com/office/drawing/2014/main" id="{BC4525B2-1F44-49D6-9716-A23F84DCEBE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360" name="Picture 2">
          <a:extLst>
            <a:ext uri="{FF2B5EF4-FFF2-40B4-BE49-F238E27FC236}">
              <a16:creationId xmlns:a16="http://schemas.microsoft.com/office/drawing/2014/main" id="{181EE7B5-68A2-42A1-987F-39BC3F5E396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241</xdr:row>
      <xdr:rowOff>0</xdr:rowOff>
    </xdr:from>
    <xdr:to>
      <xdr:col>1</xdr:col>
      <xdr:colOff>1110615</xdr:colOff>
      <xdr:row>241</xdr:row>
      <xdr:rowOff>0</xdr:rowOff>
    </xdr:to>
    <xdr:pic>
      <xdr:nvPicPr>
        <xdr:cNvPr id="361" name="Picture 3" descr="nealuce_parete">
          <a:extLst>
            <a:ext uri="{FF2B5EF4-FFF2-40B4-BE49-F238E27FC236}">
              <a16:creationId xmlns:a16="http://schemas.microsoft.com/office/drawing/2014/main" id="{E295B592-D02D-4569-9052-A6A3B8F7030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362" name="Picture 2">
          <a:extLst>
            <a:ext uri="{FF2B5EF4-FFF2-40B4-BE49-F238E27FC236}">
              <a16:creationId xmlns:a16="http://schemas.microsoft.com/office/drawing/2014/main" id="{333C02E2-552F-41A6-91E8-5EE599C65FA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241</xdr:row>
      <xdr:rowOff>0</xdr:rowOff>
    </xdr:from>
    <xdr:to>
      <xdr:col>1</xdr:col>
      <xdr:colOff>1110615</xdr:colOff>
      <xdr:row>241</xdr:row>
      <xdr:rowOff>0</xdr:rowOff>
    </xdr:to>
    <xdr:pic>
      <xdr:nvPicPr>
        <xdr:cNvPr id="363" name="Picture 3" descr="nealuce_parete">
          <a:extLst>
            <a:ext uri="{FF2B5EF4-FFF2-40B4-BE49-F238E27FC236}">
              <a16:creationId xmlns:a16="http://schemas.microsoft.com/office/drawing/2014/main" id="{C11A7C3E-19C6-4351-BBEB-FA91DC9EB722}"/>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364" name="Picture 2">
          <a:extLst>
            <a:ext uri="{FF2B5EF4-FFF2-40B4-BE49-F238E27FC236}">
              <a16:creationId xmlns:a16="http://schemas.microsoft.com/office/drawing/2014/main" id="{376BC8FD-3EC3-48C9-B6B4-2A001EF0901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241</xdr:row>
      <xdr:rowOff>0</xdr:rowOff>
    </xdr:from>
    <xdr:to>
      <xdr:col>1</xdr:col>
      <xdr:colOff>1110615</xdr:colOff>
      <xdr:row>241</xdr:row>
      <xdr:rowOff>0</xdr:rowOff>
    </xdr:to>
    <xdr:pic>
      <xdr:nvPicPr>
        <xdr:cNvPr id="365" name="Picture 3" descr="nealuce_parete">
          <a:extLst>
            <a:ext uri="{FF2B5EF4-FFF2-40B4-BE49-F238E27FC236}">
              <a16:creationId xmlns:a16="http://schemas.microsoft.com/office/drawing/2014/main" id="{D21F7CC4-00F1-4EC0-BB2D-B5F34EC4501A}"/>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366" name="Picture 2">
          <a:extLst>
            <a:ext uri="{FF2B5EF4-FFF2-40B4-BE49-F238E27FC236}">
              <a16:creationId xmlns:a16="http://schemas.microsoft.com/office/drawing/2014/main" id="{F46CBAB8-760E-4783-8C84-5669C3389E8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241</xdr:row>
      <xdr:rowOff>0</xdr:rowOff>
    </xdr:from>
    <xdr:to>
      <xdr:col>1</xdr:col>
      <xdr:colOff>1110615</xdr:colOff>
      <xdr:row>241</xdr:row>
      <xdr:rowOff>0</xdr:rowOff>
    </xdr:to>
    <xdr:pic>
      <xdr:nvPicPr>
        <xdr:cNvPr id="367" name="Picture 3" descr="nealuce_parete">
          <a:extLst>
            <a:ext uri="{FF2B5EF4-FFF2-40B4-BE49-F238E27FC236}">
              <a16:creationId xmlns:a16="http://schemas.microsoft.com/office/drawing/2014/main" id="{19FC1166-9473-48EF-AC3E-E872AF8B734D}"/>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368" name="Picture 2">
          <a:extLst>
            <a:ext uri="{FF2B5EF4-FFF2-40B4-BE49-F238E27FC236}">
              <a16:creationId xmlns:a16="http://schemas.microsoft.com/office/drawing/2014/main" id="{0A237060-DD6A-41B5-A9B3-50AEE4D504A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241</xdr:row>
      <xdr:rowOff>0</xdr:rowOff>
    </xdr:from>
    <xdr:to>
      <xdr:col>1</xdr:col>
      <xdr:colOff>1110615</xdr:colOff>
      <xdr:row>241</xdr:row>
      <xdr:rowOff>0</xdr:rowOff>
    </xdr:to>
    <xdr:pic>
      <xdr:nvPicPr>
        <xdr:cNvPr id="369" name="Picture 3" descr="nealuce_parete">
          <a:extLst>
            <a:ext uri="{FF2B5EF4-FFF2-40B4-BE49-F238E27FC236}">
              <a16:creationId xmlns:a16="http://schemas.microsoft.com/office/drawing/2014/main" id="{B863D2B9-A4EA-429A-A923-4E105E7E813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370" name="Picture 2">
          <a:extLst>
            <a:ext uri="{FF2B5EF4-FFF2-40B4-BE49-F238E27FC236}">
              <a16:creationId xmlns:a16="http://schemas.microsoft.com/office/drawing/2014/main" id="{C2C5DD23-2FEC-4C21-8449-09BEA01105A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241</xdr:row>
      <xdr:rowOff>0</xdr:rowOff>
    </xdr:from>
    <xdr:to>
      <xdr:col>1</xdr:col>
      <xdr:colOff>1110615</xdr:colOff>
      <xdr:row>241</xdr:row>
      <xdr:rowOff>0</xdr:rowOff>
    </xdr:to>
    <xdr:pic>
      <xdr:nvPicPr>
        <xdr:cNvPr id="371" name="Picture 3" descr="nealuce_parete">
          <a:extLst>
            <a:ext uri="{FF2B5EF4-FFF2-40B4-BE49-F238E27FC236}">
              <a16:creationId xmlns:a16="http://schemas.microsoft.com/office/drawing/2014/main" id="{14E4564F-78A0-47D5-9B13-4B78F0450D73}"/>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1095375</xdr:colOff>
      <xdr:row>241</xdr:row>
      <xdr:rowOff>0</xdr:rowOff>
    </xdr:from>
    <xdr:to>
      <xdr:col>1</xdr:col>
      <xdr:colOff>1110615</xdr:colOff>
      <xdr:row>241</xdr:row>
      <xdr:rowOff>0</xdr:rowOff>
    </xdr:to>
    <xdr:pic>
      <xdr:nvPicPr>
        <xdr:cNvPr id="372" name="Picture 3" descr="nealuce_parete">
          <a:extLst>
            <a:ext uri="{FF2B5EF4-FFF2-40B4-BE49-F238E27FC236}">
              <a16:creationId xmlns:a16="http://schemas.microsoft.com/office/drawing/2014/main" id="{63FA6D70-D331-4C68-849A-A75DCFF27A32}"/>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695325</xdr:colOff>
      <xdr:row>241</xdr:row>
      <xdr:rowOff>0</xdr:rowOff>
    </xdr:from>
    <xdr:to>
      <xdr:col>1</xdr:col>
      <xdr:colOff>695325</xdr:colOff>
      <xdr:row>241</xdr:row>
      <xdr:rowOff>9525</xdr:rowOff>
    </xdr:to>
    <xdr:pic>
      <xdr:nvPicPr>
        <xdr:cNvPr id="373" name="Picture 218" descr="Izrezak.JPG">
          <a:extLst>
            <a:ext uri="{FF2B5EF4-FFF2-40B4-BE49-F238E27FC236}">
              <a16:creationId xmlns:a16="http://schemas.microsoft.com/office/drawing/2014/main" id="{76F58818-F807-4A79-BEC0-9CFEB787A836}"/>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622554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376" name="Picture 2">
          <a:extLst>
            <a:ext uri="{FF2B5EF4-FFF2-40B4-BE49-F238E27FC236}">
              <a16:creationId xmlns:a16="http://schemas.microsoft.com/office/drawing/2014/main" id="{2AD00C02-AD30-4EF8-8DF8-DF4221910F8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377" name="Picture 3" descr="nealuce_parete">
          <a:extLst>
            <a:ext uri="{FF2B5EF4-FFF2-40B4-BE49-F238E27FC236}">
              <a16:creationId xmlns:a16="http://schemas.microsoft.com/office/drawing/2014/main" id="{82724C46-30A8-4E22-AB6E-0FF0CDD45C82}"/>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378" name="Picture 2">
          <a:extLst>
            <a:ext uri="{FF2B5EF4-FFF2-40B4-BE49-F238E27FC236}">
              <a16:creationId xmlns:a16="http://schemas.microsoft.com/office/drawing/2014/main" id="{04629D75-878B-41F7-A172-E682BD3914E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379" name="Picture 3" descr="nealuce_parete">
          <a:extLst>
            <a:ext uri="{FF2B5EF4-FFF2-40B4-BE49-F238E27FC236}">
              <a16:creationId xmlns:a16="http://schemas.microsoft.com/office/drawing/2014/main" id="{435C691F-B7F7-40D1-B809-50DA5240F3D5}"/>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380" name="Picture 2">
          <a:extLst>
            <a:ext uri="{FF2B5EF4-FFF2-40B4-BE49-F238E27FC236}">
              <a16:creationId xmlns:a16="http://schemas.microsoft.com/office/drawing/2014/main" id="{9287863D-5D73-4732-AFEE-AE850FED4A1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381" name="Picture 3" descr="nealuce_parete">
          <a:extLst>
            <a:ext uri="{FF2B5EF4-FFF2-40B4-BE49-F238E27FC236}">
              <a16:creationId xmlns:a16="http://schemas.microsoft.com/office/drawing/2014/main" id="{2C250157-0FB3-403D-8E42-56E7F6FEC967}"/>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382" name="Picture 2">
          <a:extLst>
            <a:ext uri="{FF2B5EF4-FFF2-40B4-BE49-F238E27FC236}">
              <a16:creationId xmlns:a16="http://schemas.microsoft.com/office/drawing/2014/main" id="{2D0FBE2F-8705-4B15-903F-ECC74A6071B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383" name="Picture 2">
          <a:extLst>
            <a:ext uri="{FF2B5EF4-FFF2-40B4-BE49-F238E27FC236}">
              <a16:creationId xmlns:a16="http://schemas.microsoft.com/office/drawing/2014/main" id="{197755EA-A266-49AF-B3D1-C65233AEE67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384" name="Picture 3" descr="nealuce_parete">
          <a:extLst>
            <a:ext uri="{FF2B5EF4-FFF2-40B4-BE49-F238E27FC236}">
              <a16:creationId xmlns:a16="http://schemas.microsoft.com/office/drawing/2014/main" id="{C75EEEE9-6A9D-4488-87DF-B150A43D3E73}"/>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385" name="Picture 2">
          <a:extLst>
            <a:ext uri="{FF2B5EF4-FFF2-40B4-BE49-F238E27FC236}">
              <a16:creationId xmlns:a16="http://schemas.microsoft.com/office/drawing/2014/main" id="{4F24F01F-D7C2-435A-9E3A-B89EDAD8017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386" name="Picture 3" descr="nealuce_parete">
          <a:extLst>
            <a:ext uri="{FF2B5EF4-FFF2-40B4-BE49-F238E27FC236}">
              <a16:creationId xmlns:a16="http://schemas.microsoft.com/office/drawing/2014/main" id="{27B2D61D-767F-45E4-A9BE-6C0E0B8DE876}"/>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387" name="Picture 2">
          <a:extLst>
            <a:ext uri="{FF2B5EF4-FFF2-40B4-BE49-F238E27FC236}">
              <a16:creationId xmlns:a16="http://schemas.microsoft.com/office/drawing/2014/main" id="{34D9EF72-71B7-4E23-AD38-3FB843B08AE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388" name="Picture 3" descr="nealuce_parete">
          <a:extLst>
            <a:ext uri="{FF2B5EF4-FFF2-40B4-BE49-F238E27FC236}">
              <a16:creationId xmlns:a16="http://schemas.microsoft.com/office/drawing/2014/main" id="{F80E7553-4A0F-4F67-BD6D-AF55B42FE55C}"/>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389" name="Picture 2">
          <a:extLst>
            <a:ext uri="{FF2B5EF4-FFF2-40B4-BE49-F238E27FC236}">
              <a16:creationId xmlns:a16="http://schemas.microsoft.com/office/drawing/2014/main" id="{77002AE7-9324-4FD2-8FBE-DA4C00CDF23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390" name="Picture 3" descr="nealuce_parete">
          <a:extLst>
            <a:ext uri="{FF2B5EF4-FFF2-40B4-BE49-F238E27FC236}">
              <a16:creationId xmlns:a16="http://schemas.microsoft.com/office/drawing/2014/main" id="{F790AE4A-13F6-446A-9E4F-0020FAAF349F}"/>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781050</xdr:colOff>
      <xdr:row>549</xdr:row>
      <xdr:rowOff>0</xdr:rowOff>
    </xdr:from>
    <xdr:to>
      <xdr:col>1</xdr:col>
      <xdr:colOff>796290</xdr:colOff>
      <xdr:row>549</xdr:row>
      <xdr:rowOff>0</xdr:rowOff>
    </xdr:to>
    <xdr:pic>
      <xdr:nvPicPr>
        <xdr:cNvPr id="391" name="Picture 1">
          <a:extLst>
            <a:ext uri="{FF2B5EF4-FFF2-40B4-BE49-F238E27FC236}">
              <a16:creationId xmlns:a16="http://schemas.microsoft.com/office/drawing/2014/main" id="{037D2F35-D996-4B2E-BA62-E5BD57484ED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4910"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647700</xdr:colOff>
      <xdr:row>549</xdr:row>
      <xdr:rowOff>0</xdr:rowOff>
    </xdr:from>
    <xdr:to>
      <xdr:col>1</xdr:col>
      <xdr:colOff>647700</xdr:colOff>
      <xdr:row>549</xdr:row>
      <xdr:rowOff>0</xdr:rowOff>
    </xdr:to>
    <xdr:pic>
      <xdr:nvPicPr>
        <xdr:cNvPr id="392" name="Picture 27" descr="Izrezak.JPG">
          <a:extLst>
            <a:ext uri="{FF2B5EF4-FFF2-40B4-BE49-F238E27FC236}">
              <a16:creationId xmlns:a16="http://schemas.microsoft.com/office/drawing/2014/main" id="{7D34C3C9-C0D4-440D-BCE0-C129F8E3DAFE}"/>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051560"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393" name="Picture 2">
          <a:extLst>
            <a:ext uri="{FF2B5EF4-FFF2-40B4-BE49-F238E27FC236}">
              <a16:creationId xmlns:a16="http://schemas.microsoft.com/office/drawing/2014/main" id="{E91010E3-0CEC-4D24-A524-82F700311AB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394" name="Picture 3" descr="nealuce_parete">
          <a:extLst>
            <a:ext uri="{FF2B5EF4-FFF2-40B4-BE49-F238E27FC236}">
              <a16:creationId xmlns:a16="http://schemas.microsoft.com/office/drawing/2014/main" id="{1BF364BD-7FA0-428C-8728-6F83BAB17FB6}"/>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395" name="Picture 2">
          <a:extLst>
            <a:ext uri="{FF2B5EF4-FFF2-40B4-BE49-F238E27FC236}">
              <a16:creationId xmlns:a16="http://schemas.microsoft.com/office/drawing/2014/main" id="{45618D58-71D1-4EDB-B4AF-54F146E2B6A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396" name="Picture 3" descr="nealuce_parete">
          <a:extLst>
            <a:ext uri="{FF2B5EF4-FFF2-40B4-BE49-F238E27FC236}">
              <a16:creationId xmlns:a16="http://schemas.microsoft.com/office/drawing/2014/main" id="{2C696C7E-FF5C-4941-A7BE-74BE66F9F8BF}"/>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397" name="Picture 2">
          <a:extLst>
            <a:ext uri="{FF2B5EF4-FFF2-40B4-BE49-F238E27FC236}">
              <a16:creationId xmlns:a16="http://schemas.microsoft.com/office/drawing/2014/main" id="{BC7D40D9-2203-445A-987B-F2AD820741B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398" name="Picture 3" descr="nealuce_parete">
          <a:extLst>
            <a:ext uri="{FF2B5EF4-FFF2-40B4-BE49-F238E27FC236}">
              <a16:creationId xmlns:a16="http://schemas.microsoft.com/office/drawing/2014/main" id="{BEC8E388-8FB1-4D85-948C-26DA68257867}"/>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399" name="Picture 2">
          <a:extLst>
            <a:ext uri="{FF2B5EF4-FFF2-40B4-BE49-F238E27FC236}">
              <a16:creationId xmlns:a16="http://schemas.microsoft.com/office/drawing/2014/main" id="{EB6E33F5-A83A-4A01-B6E0-C616DF0A978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00" name="Picture 2">
          <a:extLst>
            <a:ext uri="{FF2B5EF4-FFF2-40B4-BE49-F238E27FC236}">
              <a16:creationId xmlns:a16="http://schemas.microsoft.com/office/drawing/2014/main" id="{226B0FD8-6B64-40B5-85BC-B7CFE3FA6E4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01" name="Picture 3" descr="nealuce_parete">
          <a:extLst>
            <a:ext uri="{FF2B5EF4-FFF2-40B4-BE49-F238E27FC236}">
              <a16:creationId xmlns:a16="http://schemas.microsoft.com/office/drawing/2014/main" id="{4202B6C7-CB0A-42F4-B173-F918B0FE0E81}"/>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02" name="Picture 2">
          <a:extLst>
            <a:ext uri="{FF2B5EF4-FFF2-40B4-BE49-F238E27FC236}">
              <a16:creationId xmlns:a16="http://schemas.microsoft.com/office/drawing/2014/main" id="{EA726932-960C-4598-9E22-B3D2BFD67C8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03" name="Picture 3" descr="nealuce_parete">
          <a:extLst>
            <a:ext uri="{FF2B5EF4-FFF2-40B4-BE49-F238E27FC236}">
              <a16:creationId xmlns:a16="http://schemas.microsoft.com/office/drawing/2014/main" id="{08489A60-A102-43E5-95D8-A9C77E7F811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04" name="Picture 2">
          <a:extLst>
            <a:ext uri="{FF2B5EF4-FFF2-40B4-BE49-F238E27FC236}">
              <a16:creationId xmlns:a16="http://schemas.microsoft.com/office/drawing/2014/main" id="{C402A6A9-8A37-458A-97B2-C3C14A061F8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05" name="Picture 3" descr="nealuce_parete">
          <a:extLst>
            <a:ext uri="{FF2B5EF4-FFF2-40B4-BE49-F238E27FC236}">
              <a16:creationId xmlns:a16="http://schemas.microsoft.com/office/drawing/2014/main" id="{5B6DAAF6-55B5-40CE-B0A8-F4F807710297}"/>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06" name="Picture 2">
          <a:extLst>
            <a:ext uri="{FF2B5EF4-FFF2-40B4-BE49-F238E27FC236}">
              <a16:creationId xmlns:a16="http://schemas.microsoft.com/office/drawing/2014/main" id="{424331C5-A5E4-4B19-9759-1E7718A1DCC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07" name="Picture 3" descr="nealuce_parete">
          <a:extLst>
            <a:ext uri="{FF2B5EF4-FFF2-40B4-BE49-F238E27FC236}">
              <a16:creationId xmlns:a16="http://schemas.microsoft.com/office/drawing/2014/main" id="{7A06E4ED-CA52-4B2E-8978-7904F565A13F}"/>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08" name="Picture 2">
          <a:extLst>
            <a:ext uri="{FF2B5EF4-FFF2-40B4-BE49-F238E27FC236}">
              <a16:creationId xmlns:a16="http://schemas.microsoft.com/office/drawing/2014/main" id="{9D82470E-ED41-44E3-BAAE-95B4F6E5D22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09" name="Picture 3" descr="nealuce_parete">
          <a:extLst>
            <a:ext uri="{FF2B5EF4-FFF2-40B4-BE49-F238E27FC236}">
              <a16:creationId xmlns:a16="http://schemas.microsoft.com/office/drawing/2014/main" id="{A0C9FF71-CD57-491B-AB04-E79C3ECD4ED3}"/>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10" name="Picture 2">
          <a:extLst>
            <a:ext uri="{FF2B5EF4-FFF2-40B4-BE49-F238E27FC236}">
              <a16:creationId xmlns:a16="http://schemas.microsoft.com/office/drawing/2014/main" id="{A86183FB-3CE2-401B-8185-163CDA977BD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11" name="Picture 3" descr="nealuce_parete">
          <a:extLst>
            <a:ext uri="{FF2B5EF4-FFF2-40B4-BE49-F238E27FC236}">
              <a16:creationId xmlns:a16="http://schemas.microsoft.com/office/drawing/2014/main" id="{2D711F56-4BEF-4B3C-BA99-A80BE22AA4C8}"/>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12" name="Picture 2">
          <a:extLst>
            <a:ext uri="{FF2B5EF4-FFF2-40B4-BE49-F238E27FC236}">
              <a16:creationId xmlns:a16="http://schemas.microsoft.com/office/drawing/2014/main" id="{2ADB57BB-4319-4F94-AC26-90B88A6C033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13" name="Picture 3" descr="nealuce_parete">
          <a:extLst>
            <a:ext uri="{FF2B5EF4-FFF2-40B4-BE49-F238E27FC236}">
              <a16:creationId xmlns:a16="http://schemas.microsoft.com/office/drawing/2014/main" id="{36CBE7CA-2797-4677-95D8-4A3DB76399C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14" name="Picture 2">
          <a:extLst>
            <a:ext uri="{FF2B5EF4-FFF2-40B4-BE49-F238E27FC236}">
              <a16:creationId xmlns:a16="http://schemas.microsoft.com/office/drawing/2014/main" id="{4C1290F7-6CE8-4F55-B829-DC53DE54FA9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15" name="Picture 2">
          <a:extLst>
            <a:ext uri="{FF2B5EF4-FFF2-40B4-BE49-F238E27FC236}">
              <a16:creationId xmlns:a16="http://schemas.microsoft.com/office/drawing/2014/main" id="{46E653E6-1B3E-4B51-8665-521E13479B6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16" name="Picture 3" descr="nealuce_parete">
          <a:extLst>
            <a:ext uri="{FF2B5EF4-FFF2-40B4-BE49-F238E27FC236}">
              <a16:creationId xmlns:a16="http://schemas.microsoft.com/office/drawing/2014/main" id="{A97B356F-C689-45E1-8CFE-5229732B55C2}"/>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17" name="Picture 2">
          <a:extLst>
            <a:ext uri="{FF2B5EF4-FFF2-40B4-BE49-F238E27FC236}">
              <a16:creationId xmlns:a16="http://schemas.microsoft.com/office/drawing/2014/main" id="{FB5DA65E-535F-4531-B1A3-59AE9BA3693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18" name="Picture 3" descr="nealuce_parete">
          <a:extLst>
            <a:ext uri="{FF2B5EF4-FFF2-40B4-BE49-F238E27FC236}">
              <a16:creationId xmlns:a16="http://schemas.microsoft.com/office/drawing/2014/main" id="{56D11E61-108D-4788-BE43-3E4B78C21D59}"/>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19" name="Picture 2">
          <a:extLst>
            <a:ext uri="{FF2B5EF4-FFF2-40B4-BE49-F238E27FC236}">
              <a16:creationId xmlns:a16="http://schemas.microsoft.com/office/drawing/2014/main" id="{6DD1E348-04F5-41F4-BB6E-5325C91ADCA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20" name="Picture 3" descr="nealuce_parete">
          <a:extLst>
            <a:ext uri="{FF2B5EF4-FFF2-40B4-BE49-F238E27FC236}">
              <a16:creationId xmlns:a16="http://schemas.microsoft.com/office/drawing/2014/main" id="{86D8A966-FB14-417B-B0AF-49CE5DDFD262}"/>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21" name="Picture 2">
          <a:extLst>
            <a:ext uri="{FF2B5EF4-FFF2-40B4-BE49-F238E27FC236}">
              <a16:creationId xmlns:a16="http://schemas.microsoft.com/office/drawing/2014/main" id="{D5DAECE2-5B62-4198-AAC9-E683EECD833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22" name="Picture 3" descr="nealuce_parete">
          <a:extLst>
            <a:ext uri="{FF2B5EF4-FFF2-40B4-BE49-F238E27FC236}">
              <a16:creationId xmlns:a16="http://schemas.microsoft.com/office/drawing/2014/main" id="{B7540109-1958-426D-B11A-E6978BB0BFF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23" name="Picture 2">
          <a:extLst>
            <a:ext uri="{FF2B5EF4-FFF2-40B4-BE49-F238E27FC236}">
              <a16:creationId xmlns:a16="http://schemas.microsoft.com/office/drawing/2014/main" id="{48364E47-0DD6-4F81-9E33-C27A0820729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24" name="Picture 3" descr="nealuce_parete">
          <a:extLst>
            <a:ext uri="{FF2B5EF4-FFF2-40B4-BE49-F238E27FC236}">
              <a16:creationId xmlns:a16="http://schemas.microsoft.com/office/drawing/2014/main" id="{EB88FF8C-3127-4EF6-875F-4EC84E07F4C9}"/>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25" name="Picture 2">
          <a:extLst>
            <a:ext uri="{FF2B5EF4-FFF2-40B4-BE49-F238E27FC236}">
              <a16:creationId xmlns:a16="http://schemas.microsoft.com/office/drawing/2014/main" id="{C273BFCC-D84B-4751-8D5D-1F41228173C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26" name="Picture 3" descr="nealuce_parete">
          <a:extLst>
            <a:ext uri="{FF2B5EF4-FFF2-40B4-BE49-F238E27FC236}">
              <a16:creationId xmlns:a16="http://schemas.microsoft.com/office/drawing/2014/main" id="{C07A7A84-B105-4F15-A121-5877670C95B8}"/>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27" name="Picture 2">
          <a:extLst>
            <a:ext uri="{FF2B5EF4-FFF2-40B4-BE49-F238E27FC236}">
              <a16:creationId xmlns:a16="http://schemas.microsoft.com/office/drawing/2014/main" id="{79C84A64-02CF-411C-8115-27757D9D183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28" name="Picture 3" descr="nealuce_parete">
          <a:extLst>
            <a:ext uri="{FF2B5EF4-FFF2-40B4-BE49-F238E27FC236}">
              <a16:creationId xmlns:a16="http://schemas.microsoft.com/office/drawing/2014/main" id="{737BFBC9-A5D0-45E4-94AB-00F0D127AB8D}"/>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29" name="Picture 2">
          <a:extLst>
            <a:ext uri="{FF2B5EF4-FFF2-40B4-BE49-F238E27FC236}">
              <a16:creationId xmlns:a16="http://schemas.microsoft.com/office/drawing/2014/main" id="{40ABF01F-F850-442C-90D8-71CFBB5961C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30" name="Picture 2">
          <a:extLst>
            <a:ext uri="{FF2B5EF4-FFF2-40B4-BE49-F238E27FC236}">
              <a16:creationId xmlns:a16="http://schemas.microsoft.com/office/drawing/2014/main" id="{AD16C995-2828-4C42-8BA1-BC255EA3270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31" name="Picture 3" descr="nealuce_parete">
          <a:extLst>
            <a:ext uri="{FF2B5EF4-FFF2-40B4-BE49-F238E27FC236}">
              <a16:creationId xmlns:a16="http://schemas.microsoft.com/office/drawing/2014/main" id="{DE5DF346-959D-4E58-8F27-BB39F22D50E3}"/>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32" name="Picture 2">
          <a:extLst>
            <a:ext uri="{FF2B5EF4-FFF2-40B4-BE49-F238E27FC236}">
              <a16:creationId xmlns:a16="http://schemas.microsoft.com/office/drawing/2014/main" id="{076797B0-3475-4A68-A590-D91DA11C53F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33" name="Picture 3" descr="nealuce_parete">
          <a:extLst>
            <a:ext uri="{FF2B5EF4-FFF2-40B4-BE49-F238E27FC236}">
              <a16:creationId xmlns:a16="http://schemas.microsoft.com/office/drawing/2014/main" id="{E8A978C2-1FF7-4B1C-A4E5-6EC2AB031D0F}"/>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34" name="Picture 2">
          <a:extLst>
            <a:ext uri="{FF2B5EF4-FFF2-40B4-BE49-F238E27FC236}">
              <a16:creationId xmlns:a16="http://schemas.microsoft.com/office/drawing/2014/main" id="{DF468ABB-4747-463A-B9A3-3E68380F303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35" name="Picture 3" descr="nealuce_parete">
          <a:extLst>
            <a:ext uri="{FF2B5EF4-FFF2-40B4-BE49-F238E27FC236}">
              <a16:creationId xmlns:a16="http://schemas.microsoft.com/office/drawing/2014/main" id="{84DD8B86-F992-4AB0-A65C-13BF60F76EBD}"/>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36" name="Picture 2">
          <a:extLst>
            <a:ext uri="{FF2B5EF4-FFF2-40B4-BE49-F238E27FC236}">
              <a16:creationId xmlns:a16="http://schemas.microsoft.com/office/drawing/2014/main" id="{4CFFF3B9-0EB2-4A4A-BE08-41CF6614558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37" name="Picture 3" descr="nealuce_parete">
          <a:extLst>
            <a:ext uri="{FF2B5EF4-FFF2-40B4-BE49-F238E27FC236}">
              <a16:creationId xmlns:a16="http://schemas.microsoft.com/office/drawing/2014/main" id="{894FE7AE-AECB-4A4C-A6A6-213135446FDC}"/>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38" name="Picture 2">
          <a:extLst>
            <a:ext uri="{FF2B5EF4-FFF2-40B4-BE49-F238E27FC236}">
              <a16:creationId xmlns:a16="http://schemas.microsoft.com/office/drawing/2014/main" id="{A5A7582B-6762-4F23-AF50-15C43A3D3B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39" name="Picture 3" descr="nealuce_parete">
          <a:extLst>
            <a:ext uri="{FF2B5EF4-FFF2-40B4-BE49-F238E27FC236}">
              <a16:creationId xmlns:a16="http://schemas.microsoft.com/office/drawing/2014/main" id="{EDC0C7E8-8715-46D4-8E6B-D93560E23CF8}"/>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40" name="Picture 2">
          <a:extLst>
            <a:ext uri="{FF2B5EF4-FFF2-40B4-BE49-F238E27FC236}">
              <a16:creationId xmlns:a16="http://schemas.microsoft.com/office/drawing/2014/main" id="{40FF79DE-376C-4595-A393-43034A7AC37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41" name="Picture 3" descr="nealuce_parete">
          <a:extLst>
            <a:ext uri="{FF2B5EF4-FFF2-40B4-BE49-F238E27FC236}">
              <a16:creationId xmlns:a16="http://schemas.microsoft.com/office/drawing/2014/main" id="{781A5F82-C3E9-4F20-AC68-93D39194DDF5}"/>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42" name="Picture 2">
          <a:extLst>
            <a:ext uri="{FF2B5EF4-FFF2-40B4-BE49-F238E27FC236}">
              <a16:creationId xmlns:a16="http://schemas.microsoft.com/office/drawing/2014/main" id="{DCBE5428-BA6D-4F97-9A02-ADFEDEFF0C8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43" name="Picture 3" descr="nealuce_parete">
          <a:extLst>
            <a:ext uri="{FF2B5EF4-FFF2-40B4-BE49-F238E27FC236}">
              <a16:creationId xmlns:a16="http://schemas.microsoft.com/office/drawing/2014/main" id="{F8F67696-8945-4346-869F-7D96EAA35286}"/>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44" name="Picture 2">
          <a:extLst>
            <a:ext uri="{FF2B5EF4-FFF2-40B4-BE49-F238E27FC236}">
              <a16:creationId xmlns:a16="http://schemas.microsoft.com/office/drawing/2014/main" id="{4F3C0E3F-4AAE-4C93-87CB-524AE6EED21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45" name="Picture 2">
          <a:extLst>
            <a:ext uri="{FF2B5EF4-FFF2-40B4-BE49-F238E27FC236}">
              <a16:creationId xmlns:a16="http://schemas.microsoft.com/office/drawing/2014/main" id="{E76352A7-9D27-4260-B5E5-7D6544EFE2E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46" name="Picture 3" descr="nealuce_parete">
          <a:extLst>
            <a:ext uri="{FF2B5EF4-FFF2-40B4-BE49-F238E27FC236}">
              <a16:creationId xmlns:a16="http://schemas.microsoft.com/office/drawing/2014/main" id="{6DBE1032-4921-4851-9F68-7BBF1AA78A6E}"/>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47" name="Picture 2">
          <a:extLst>
            <a:ext uri="{FF2B5EF4-FFF2-40B4-BE49-F238E27FC236}">
              <a16:creationId xmlns:a16="http://schemas.microsoft.com/office/drawing/2014/main" id="{AD1A6302-29A9-49FD-9FAC-82A4C8B15E6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48" name="Picture 3" descr="nealuce_parete">
          <a:extLst>
            <a:ext uri="{FF2B5EF4-FFF2-40B4-BE49-F238E27FC236}">
              <a16:creationId xmlns:a16="http://schemas.microsoft.com/office/drawing/2014/main" id="{20EA0720-A6C4-4282-974A-4DE459D61972}"/>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49" name="Picture 2">
          <a:extLst>
            <a:ext uri="{FF2B5EF4-FFF2-40B4-BE49-F238E27FC236}">
              <a16:creationId xmlns:a16="http://schemas.microsoft.com/office/drawing/2014/main" id="{9951CA26-9E3B-479F-8A98-CA1428599B6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50" name="Picture 3" descr="nealuce_parete">
          <a:extLst>
            <a:ext uri="{FF2B5EF4-FFF2-40B4-BE49-F238E27FC236}">
              <a16:creationId xmlns:a16="http://schemas.microsoft.com/office/drawing/2014/main" id="{F19CDD20-3C6F-4F3A-99D5-DE8BFBDB5E11}"/>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51" name="Picture 2">
          <a:extLst>
            <a:ext uri="{FF2B5EF4-FFF2-40B4-BE49-F238E27FC236}">
              <a16:creationId xmlns:a16="http://schemas.microsoft.com/office/drawing/2014/main" id="{FB1FBE11-01CD-486D-983C-8977F4D7B37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52" name="Picture 3" descr="nealuce_parete">
          <a:extLst>
            <a:ext uri="{FF2B5EF4-FFF2-40B4-BE49-F238E27FC236}">
              <a16:creationId xmlns:a16="http://schemas.microsoft.com/office/drawing/2014/main" id="{65689DA0-E396-4C8E-BB10-3AA50D9C0179}"/>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53" name="Picture 2">
          <a:extLst>
            <a:ext uri="{FF2B5EF4-FFF2-40B4-BE49-F238E27FC236}">
              <a16:creationId xmlns:a16="http://schemas.microsoft.com/office/drawing/2014/main" id="{F4AAAE22-0690-4EEA-8D3C-7482B060548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54" name="Picture 3" descr="nealuce_parete">
          <a:extLst>
            <a:ext uri="{FF2B5EF4-FFF2-40B4-BE49-F238E27FC236}">
              <a16:creationId xmlns:a16="http://schemas.microsoft.com/office/drawing/2014/main" id="{1B26E626-4F8E-4C64-90AA-32CCBD49E357}"/>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55" name="Picture 2">
          <a:extLst>
            <a:ext uri="{FF2B5EF4-FFF2-40B4-BE49-F238E27FC236}">
              <a16:creationId xmlns:a16="http://schemas.microsoft.com/office/drawing/2014/main" id="{7D3AE704-1F7D-4355-BDDF-6B91BC365F5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56" name="Picture 3" descr="nealuce_parete">
          <a:extLst>
            <a:ext uri="{FF2B5EF4-FFF2-40B4-BE49-F238E27FC236}">
              <a16:creationId xmlns:a16="http://schemas.microsoft.com/office/drawing/2014/main" id="{DBC6E780-9DAA-4A10-8591-61319540227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57" name="Picture 2">
          <a:extLst>
            <a:ext uri="{FF2B5EF4-FFF2-40B4-BE49-F238E27FC236}">
              <a16:creationId xmlns:a16="http://schemas.microsoft.com/office/drawing/2014/main" id="{864D7EE2-EC8A-4A5D-99D9-86B7F0022FC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58" name="Picture 3" descr="nealuce_parete">
          <a:extLst>
            <a:ext uri="{FF2B5EF4-FFF2-40B4-BE49-F238E27FC236}">
              <a16:creationId xmlns:a16="http://schemas.microsoft.com/office/drawing/2014/main" id="{A17BCEB9-49FA-43B9-9716-41274545314C}"/>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59" name="Picture 2">
          <a:extLst>
            <a:ext uri="{FF2B5EF4-FFF2-40B4-BE49-F238E27FC236}">
              <a16:creationId xmlns:a16="http://schemas.microsoft.com/office/drawing/2014/main" id="{197006AA-338E-4BCC-AF38-FC764CF169B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60" name="Picture 2">
          <a:extLst>
            <a:ext uri="{FF2B5EF4-FFF2-40B4-BE49-F238E27FC236}">
              <a16:creationId xmlns:a16="http://schemas.microsoft.com/office/drawing/2014/main" id="{458193E5-8228-46CA-9D00-06A7A78D7AD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61" name="Picture 3" descr="nealuce_parete">
          <a:extLst>
            <a:ext uri="{FF2B5EF4-FFF2-40B4-BE49-F238E27FC236}">
              <a16:creationId xmlns:a16="http://schemas.microsoft.com/office/drawing/2014/main" id="{E81F6F57-C9C4-4526-9939-DD9365D73EF8}"/>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62" name="Picture 2">
          <a:extLst>
            <a:ext uri="{FF2B5EF4-FFF2-40B4-BE49-F238E27FC236}">
              <a16:creationId xmlns:a16="http://schemas.microsoft.com/office/drawing/2014/main" id="{0A81B5A1-418E-48E5-8D97-B7F927EC61B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63" name="Picture 3" descr="nealuce_parete">
          <a:extLst>
            <a:ext uri="{FF2B5EF4-FFF2-40B4-BE49-F238E27FC236}">
              <a16:creationId xmlns:a16="http://schemas.microsoft.com/office/drawing/2014/main" id="{0BE420A7-2CD6-4D8F-AD0A-B60E54C3E3FC}"/>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64" name="Picture 2">
          <a:extLst>
            <a:ext uri="{FF2B5EF4-FFF2-40B4-BE49-F238E27FC236}">
              <a16:creationId xmlns:a16="http://schemas.microsoft.com/office/drawing/2014/main" id="{CD5152A2-81DA-4D5A-94CA-E7F5B9AF7E0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65" name="Picture 3" descr="nealuce_parete">
          <a:extLst>
            <a:ext uri="{FF2B5EF4-FFF2-40B4-BE49-F238E27FC236}">
              <a16:creationId xmlns:a16="http://schemas.microsoft.com/office/drawing/2014/main" id="{F34AD76D-6092-4AB6-8D2C-38357541BB0C}"/>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66" name="Picture 2">
          <a:extLst>
            <a:ext uri="{FF2B5EF4-FFF2-40B4-BE49-F238E27FC236}">
              <a16:creationId xmlns:a16="http://schemas.microsoft.com/office/drawing/2014/main" id="{5B48B927-04BC-49CA-A18F-4910D1A72BF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67" name="Picture 3" descr="nealuce_parete">
          <a:extLst>
            <a:ext uri="{FF2B5EF4-FFF2-40B4-BE49-F238E27FC236}">
              <a16:creationId xmlns:a16="http://schemas.microsoft.com/office/drawing/2014/main" id="{96BD6B1A-7357-4E5F-B073-076E8A65CE23}"/>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68" name="Picture 2">
          <a:extLst>
            <a:ext uri="{FF2B5EF4-FFF2-40B4-BE49-F238E27FC236}">
              <a16:creationId xmlns:a16="http://schemas.microsoft.com/office/drawing/2014/main" id="{DFC27636-2A79-4E38-AE43-105E1DF0FC0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69" name="Picture 3" descr="nealuce_parete">
          <a:extLst>
            <a:ext uri="{FF2B5EF4-FFF2-40B4-BE49-F238E27FC236}">
              <a16:creationId xmlns:a16="http://schemas.microsoft.com/office/drawing/2014/main" id="{6BD538AA-B227-4DC7-80B5-95DD12B469B1}"/>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70" name="Picture 2">
          <a:extLst>
            <a:ext uri="{FF2B5EF4-FFF2-40B4-BE49-F238E27FC236}">
              <a16:creationId xmlns:a16="http://schemas.microsoft.com/office/drawing/2014/main" id="{62A84A07-1303-4217-86E4-AF00CF4643A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71" name="Picture 2">
          <a:extLst>
            <a:ext uri="{FF2B5EF4-FFF2-40B4-BE49-F238E27FC236}">
              <a16:creationId xmlns:a16="http://schemas.microsoft.com/office/drawing/2014/main" id="{A196B484-EB78-48D3-89EB-6F1CEB69165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72" name="Picture 3" descr="nealuce_parete">
          <a:extLst>
            <a:ext uri="{FF2B5EF4-FFF2-40B4-BE49-F238E27FC236}">
              <a16:creationId xmlns:a16="http://schemas.microsoft.com/office/drawing/2014/main" id="{A094D706-9321-4B98-83E4-15414820731A}"/>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73" name="Picture 2">
          <a:extLst>
            <a:ext uri="{FF2B5EF4-FFF2-40B4-BE49-F238E27FC236}">
              <a16:creationId xmlns:a16="http://schemas.microsoft.com/office/drawing/2014/main" id="{D3A11C5D-DFFE-4C11-ABF1-2B32FACC2C7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74" name="Picture 3" descr="nealuce_parete">
          <a:extLst>
            <a:ext uri="{FF2B5EF4-FFF2-40B4-BE49-F238E27FC236}">
              <a16:creationId xmlns:a16="http://schemas.microsoft.com/office/drawing/2014/main" id="{6B9A7920-E35B-4760-8274-DA1C23A3C2C2}"/>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75" name="Picture 2">
          <a:extLst>
            <a:ext uri="{FF2B5EF4-FFF2-40B4-BE49-F238E27FC236}">
              <a16:creationId xmlns:a16="http://schemas.microsoft.com/office/drawing/2014/main" id="{64992C9C-8279-4090-9076-56329BD67DA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695325</xdr:colOff>
      <xdr:row>549</xdr:row>
      <xdr:rowOff>0</xdr:rowOff>
    </xdr:from>
    <xdr:to>
      <xdr:col>1</xdr:col>
      <xdr:colOff>695325</xdr:colOff>
      <xdr:row>549</xdr:row>
      <xdr:rowOff>9525</xdr:rowOff>
    </xdr:to>
    <xdr:pic>
      <xdr:nvPicPr>
        <xdr:cNvPr id="476" name="Picture 218" descr="Izrezak.JPG">
          <a:extLst>
            <a:ext uri="{FF2B5EF4-FFF2-40B4-BE49-F238E27FC236}">
              <a16:creationId xmlns:a16="http://schemas.microsoft.com/office/drawing/2014/main" id="{E0AD0F3F-725A-4E1C-9676-6FB443AE7F84}"/>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15456408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77" name="Picture 2">
          <a:extLst>
            <a:ext uri="{FF2B5EF4-FFF2-40B4-BE49-F238E27FC236}">
              <a16:creationId xmlns:a16="http://schemas.microsoft.com/office/drawing/2014/main" id="{2F127E3B-FDBD-48FA-89B4-71DFA13E9E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78" name="Picture 3" descr="nealuce_parete">
          <a:extLst>
            <a:ext uri="{FF2B5EF4-FFF2-40B4-BE49-F238E27FC236}">
              <a16:creationId xmlns:a16="http://schemas.microsoft.com/office/drawing/2014/main" id="{6E281404-C0F1-4C26-8EB1-9352BB77FDD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79" name="Picture 2">
          <a:extLst>
            <a:ext uri="{FF2B5EF4-FFF2-40B4-BE49-F238E27FC236}">
              <a16:creationId xmlns:a16="http://schemas.microsoft.com/office/drawing/2014/main" id="{9EF1B5FF-05D4-4D56-8778-C8484D32581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0" name="Picture 3" descr="nealuce_parete">
          <a:extLst>
            <a:ext uri="{FF2B5EF4-FFF2-40B4-BE49-F238E27FC236}">
              <a16:creationId xmlns:a16="http://schemas.microsoft.com/office/drawing/2014/main" id="{DD9CA866-3522-4678-87E6-8F1DAAA3527E}"/>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1" name="Picture 2">
          <a:extLst>
            <a:ext uri="{FF2B5EF4-FFF2-40B4-BE49-F238E27FC236}">
              <a16:creationId xmlns:a16="http://schemas.microsoft.com/office/drawing/2014/main" id="{8B90D3C7-CFCC-4E46-9A5B-42205CCE74A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2" name="Picture 3" descr="nealuce_parete">
          <a:extLst>
            <a:ext uri="{FF2B5EF4-FFF2-40B4-BE49-F238E27FC236}">
              <a16:creationId xmlns:a16="http://schemas.microsoft.com/office/drawing/2014/main" id="{10A75628-F49C-4559-97A3-898A14C53C12}"/>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3" name="Picture 2">
          <a:extLst>
            <a:ext uri="{FF2B5EF4-FFF2-40B4-BE49-F238E27FC236}">
              <a16:creationId xmlns:a16="http://schemas.microsoft.com/office/drawing/2014/main" id="{C7E08F40-7F7D-4537-BC89-425626F8EDD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4" name="Picture 2">
          <a:extLst>
            <a:ext uri="{FF2B5EF4-FFF2-40B4-BE49-F238E27FC236}">
              <a16:creationId xmlns:a16="http://schemas.microsoft.com/office/drawing/2014/main" id="{C977990A-7741-4150-9DF7-D09B0FA3C9E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5" name="Picture 3" descr="nealuce_parete">
          <a:extLst>
            <a:ext uri="{FF2B5EF4-FFF2-40B4-BE49-F238E27FC236}">
              <a16:creationId xmlns:a16="http://schemas.microsoft.com/office/drawing/2014/main" id="{F6E2B140-99E8-4EE9-9BB5-70865F67AB3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6" name="Picture 2">
          <a:extLst>
            <a:ext uri="{FF2B5EF4-FFF2-40B4-BE49-F238E27FC236}">
              <a16:creationId xmlns:a16="http://schemas.microsoft.com/office/drawing/2014/main" id="{818D56B5-3A9D-4075-B543-1ED89CBC6FF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7" name="Picture 3" descr="nealuce_parete">
          <a:extLst>
            <a:ext uri="{FF2B5EF4-FFF2-40B4-BE49-F238E27FC236}">
              <a16:creationId xmlns:a16="http://schemas.microsoft.com/office/drawing/2014/main" id="{4E670993-4377-4633-968E-5354EAC4153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8" name="Picture 2">
          <a:extLst>
            <a:ext uri="{FF2B5EF4-FFF2-40B4-BE49-F238E27FC236}">
              <a16:creationId xmlns:a16="http://schemas.microsoft.com/office/drawing/2014/main" id="{9FAAD88A-8658-4BFD-BD05-DC115209608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9" name="Picture 3" descr="nealuce_parete">
          <a:extLst>
            <a:ext uri="{FF2B5EF4-FFF2-40B4-BE49-F238E27FC236}">
              <a16:creationId xmlns:a16="http://schemas.microsoft.com/office/drawing/2014/main" id="{375C62FB-1FDE-4E4B-A85B-CBB7BFAAC121}"/>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90" name="Picture 2">
          <a:extLst>
            <a:ext uri="{FF2B5EF4-FFF2-40B4-BE49-F238E27FC236}">
              <a16:creationId xmlns:a16="http://schemas.microsoft.com/office/drawing/2014/main" id="{1B0A13F2-A075-4155-B6DD-716819D749E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91" name="Picture 3" descr="nealuce_parete">
          <a:extLst>
            <a:ext uri="{FF2B5EF4-FFF2-40B4-BE49-F238E27FC236}">
              <a16:creationId xmlns:a16="http://schemas.microsoft.com/office/drawing/2014/main" id="{67226670-9304-4272-B283-C40C14D59A5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92" name="Picture 2">
          <a:extLst>
            <a:ext uri="{FF2B5EF4-FFF2-40B4-BE49-F238E27FC236}">
              <a16:creationId xmlns:a16="http://schemas.microsoft.com/office/drawing/2014/main" id="{66806C03-C7D7-4DB3-9409-FC4889C658C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93" name="Picture 3" descr="nealuce_parete">
          <a:extLst>
            <a:ext uri="{FF2B5EF4-FFF2-40B4-BE49-F238E27FC236}">
              <a16:creationId xmlns:a16="http://schemas.microsoft.com/office/drawing/2014/main" id="{89A9C00A-C3AE-4B34-805D-B31BAAC0908E}"/>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94" name="Picture 2">
          <a:extLst>
            <a:ext uri="{FF2B5EF4-FFF2-40B4-BE49-F238E27FC236}">
              <a16:creationId xmlns:a16="http://schemas.microsoft.com/office/drawing/2014/main" id="{E47843E5-C81D-40F8-A587-EFAD9B5C556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95" name="Picture 3" descr="nealuce_parete">
          <a:extLst>
            <a:ext uri="{FF2B5EF4-FFF2-40B4-BE49-F238E27FC236}">
              <a16:creationId xmlns:a16="http://schemas.microsoft.com/office/drawing/2014/main" id="{A486030E-93DE-497E-BEC5-226BAA36F62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96" name="Picture 2">
          <a:extLst>
            <a:ext uri="{FF2B5EF4-FFF2-40B4-BE49-F238E27FC236}">
              <a16:creationId xmlns:a16="http://schemas.microsoft.com/office/drawing/2014/main" id="{1249FB65-AECA-4508-91A6-8F5DD529A97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97" name="Picture 3" descr="nealuce_parete">
          <a:extLst>
            <a:ext uri="{FF2B5EF4-FFF2-40B4-BE49-F238E27FC236}">
              <a16:creationId xmlns:a16="http://schemas.microsoft.com/office/drawing/2014/main" id="{AD363A16-6E80-47F2-8D61-B5CFA0464ACC}"/>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98" name="Picture 2">
          <a:extLst>
            <a:ext uri="{FF2B5EF4-FFF2-40B4-BE49-F238E27FC236}">
              <a16:creationId xmlns:a16="http://schemas.microsoft.com/office/drawing/2014/main" id="{292D1186-BD45-406C-A39F-DEBF673D6D5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99" name="Picture 2">
          <a:extLst>
            <a:ext uri="{FF2B5EF4-FFF2-40B4-BE49-F238E27FC236}">
              <a16:creationId xmlns:a16="http://schemas.microsoft.com/office/drawing/2014/main" id="{1E3BA677-67B4-4A3E-B574-4D5BB2AEA6B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500" name="Picture 3" descr="nealuce_parete">
          <a:extLst>
            <a:ext uri="{FF2B5EF4-FFF2-40B4-BE49-F238E27FC236}">
              <a16:creationId xmlns:a16="http://schemas.microsoft.com/office/drawing/2014/main" id="{EA92D4D9-92BC-4CEA-BC9E-D6735165FD4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501" name="Picture 2">
          <a:extLst>
            <a:ext uri="{FF2B5EF4-FFF2-40B4-BE49-F238E27FC236}">
              <a16:creationId xmlns:a16="http://schemas.microsoft.com/office/drawing/2014/main" id="{8A5B93D7-5C22-4DD3-9E58-7AAD25DE857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502" name="Picture 3" descr="nealuce_parete">
          <a:extLst>
            <a:ext uri="{FF2B5EF4-FFF2-40B4-BE49-F238E27FC236}">
              <a16:creationId xmlns:a16="http://schemas.microsoft.com/office/drawing/2014/main" id="{3AD320FF-B577-4D35-92C2-422C6D256A9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503" name="Picture 2">
          <a:extLst>
            <a:ext uri="{FF2B5EF4-FFF2-40B4-BE49-F238E27FC236}">
              <a16:creationId xmlns:a16="http://schemas.microsoft.com/office/drawing/2014/main" id="{549BBF52-3A9F-4075-83C1-B4D823D68B6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504" name="Picture 3" descr="nealuce_parete">
          <a:extLst>
            <a:ext uri="{FF2B5EF4-FFF2-40B4-BE49-F238E27FC236}">
              <a16:creationId xmlns:a16="http://schemas.microsoft.com/office/drawing/2014/main" id="{62207E97-1852-48D0-8455-1E9589FD2FC9}"/>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505" name="Picture 2">
          <a:extLst>
            <a:ext uri="{FF2B5EF4-FFF2-40B4-BE49-F238E27FC236}">
              <a16:creationId xmlns:a16="http://schemas.microsoft.com/office/drawing/2014/main" id="{545CCC2F-9C54-4FE2-B1CC-26AE395DCB7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506" name="Picture 3" descr="nealuce_parete">
          <a:extLst>
            <a:ext uri="{FF2B5EF4-FFF2-40B4-BE49-F238E27FC236}">
              <a16:creationId xmlns:a16="http://schemas.microsoft.com/office/drawing/2014/main" id="{30762EDC-DA99-4B75-8F1E-48444D7E7BD1}"/>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507" name="Picture 2">
          <a:extLst>
            <a:ext uri="{FF2B5EF4-FFF2-40B4-BE49-F238E27FC236}">
              <a16:creationId xmlns:a16="http://schemas.microsoft.com/office/drawing/2014/main" id="{D830B33B-4632-48EA-A71A-6BEA4C36925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508" name="Picture 3" descr="nealuce_parete">
          <a:extLst>
            <a:ext uri="{FF2B5EF4-FFF2-40B4-BE49-F238E27FC236}">
              <a16:creationId xmlns:a16="http://schemas.microsoft.com/office/drawing/2014/main" id="{9A30ECE9-4405-445E-8BE4-162B000E3317}"/>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509" name="Picture 2">
          <a:extLst>
            <a:ext uri="{FF2B5EF4-FFF2-40B4-BE49-F238E27FC236}">
              <a16:creationId xmlns:a16="http://schemas.microsoft.com/office/drawing/2014/main" id="{BE1D9737-E29A-43CD-A706-C527882D698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510" name="Picture 2">
          <a:extLst>
            <a:ext uri="{FF2B5EF4-FFF2-40B4-BE49-F238E27FC236}">
              <a16:creationId xmlns:a16="http://schemas.microsoft.com/office/drawing/2014/main" id="{E0EA2F07-B25E-4A01-A08C-D64625CD44D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511" name="Picture 3" descr="nealuce_parete">
          <a:extLst>
            <a:ext uri="{FF2B5EF4-FFF2-40B4-BE49-F238E27FC236}">
              <a16:creationId xmlns:a16="http://schemas.microsoft.com/office/drawing/2014/main" id="{F9A4240F-98DB-4264-B5B9-739B896F5F77}"/>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512" name="Picture 2">
          <a:extLst>
            <a:ext uri="{FF2B5EF4-FFF2-40B4-BE49-F238E27FC236}">
              <a16:creationId xmlns:a16="http://schemas.microsoft.com/office/drawing/2014/main" id="{D6806FF4-145B-4E5C-A302-6DB3C95A117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513" name="Picture 3" descr="nealuce_parete">
          <a:extLst>
            <a:ext uri="{FF2B5EF4-FFF2-40B4-BE49-F238E27FC236}">
              <a16:creationId xmlns:a16="http://schemas.microsoft.com/office/drawing/2014/main" id="{7D00620D-03DF-4782-9707-0CA40072FCE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514" name="Picture 2">
          <a:extLst>
            <a:ext uri="{FF2B5EF4-FFF2-40B4-BE49-F238E27FC236}">
              <a16:creationId xmlns:a16="http://schemas.microsoft.com/office/drawing/2014/main" id="{01BD4365-727E-483D-8A1B-46088D66463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695325</xdr:colOff>
      <xdr:row>549</xdr:row>
      <xdr:rowOff>0</xdr:rowOff>
    </xdr:from>
    <xdr:to>
      <xdr:col>1</xdr:col>
      <xdr:colOff>695325</xdr:colOff>
      <xdr:row>549</xdr:row>
      <xdr:rowOff>9525</xdr:rowOff>
    </xdr:to>
    <xdr:pic>
      <xdr:nvPicPr>
        <xdr:cNvPr id="515" name="Picture 218" descr="Izrezak.JPG">
          <a:extLst>
            <a:ext uri="{FF2B5EF4-FFF2-40B4-BE49-F238E27FC236}">
              <a16:creationId xmlns:a16="http://schemas.microsoft.com/office/drawing/2014/main" id="{1ED97FA0-0A92-437D-816C-6718B1699761}"/>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15456408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516" name="Picture 2">
          <a:extLst>
            <a:ext uri="{FF2B5EF4-FFF2-40B4-BE49-F238E27FC236}">
              <a16:creationId xmlns:a16="http://schemas.microsoft.com/office/drawing/2014/main" id="{1343CD27-7BAD-47A2-9E98-147F4B84030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517" name="Picture 3" descr="nealuce_parete">
          <a:extLst>
            <a:ext uri="{FF2B5EF4-FFF2-40B4-BE49-F238E27FC236}">
              <a16:creationId xmlns:a16="http://schemas.microsoft.com/office/drawing/2014/main" id="{0E785A45-8570-45FE-AEEC-2F101BC190A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518" name="Picture 2">
          <a:extLst>
            <a:ext uri="{FF2B5EF4-FFF2-40B4-BE49-F238E27FC236}">
              <a16:creationId xmlns:a16="http://schemas.microsoft.com/office/drawing/2014/main" id="{A95F9ACA-EC48-457C-B957-7FB3329AFCD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519" name="Picture 3" descr="nealuce_parete">
          <a:extLst>
            <a:ext uri="{FF2B5EF4-FFF2-40B4-BE49-F238E27FC236}">
              <a16:creationId xmlns:a16="http://schemas.microsoft.com/office/drawing/2014/main" id="{35AFB91C-AB37-4E6B-9CD9-3FEDB6F08273}"/>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520" name="Picture 2">
          <a:extLst>
            <a:ext uri="{FF2B5EF4-FFF2-40B4-BE49-F238E27FC236}">
              <a16:creationId xmlns:a16="http://schemas.microsoft.com/office/drawing/2014/main" id="{0AC1E000-00F6-499D-9F98-36706D1BFAE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521" name="Picture 3" descr="nealuce_parete">
          <a:extLst>
            <a:ext uri="{FF2B5EF4-FFF2-40B4-BE49-F238E27FC236}">
              <a16:creationId xmlns:a16="http://schemas.microsoft.com/office/drawing/2014/main" id="{8350A31B-EC27-417F-934B-E7846B7FFDDF}"/>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522" name="Picture 2">
          <a:extLst>
            <a:ext uri="{FF2B5EF4-FFF2-40B4-BE49-F238E27FC236}">
              <a16:creationId xmlns:a16="http://schemas.microsoft.com/office/drawing/2014/main" id="{3246ABAD-1D42-4029-B7AE-ECF95EA323B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523" name="Picture 2">
          <a:extLst>
            <a:ext uri="{FF2B5EF4-FFF2-40B4-BE49-F238E27FC236}">
              <a16:creationId xmlns:a16="http://schemas.microsoft.com/office/drawing/2014/main" id="{516BDA3D-42BA-4271-8FFD-56F8B42F762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524" name="Picture 3" descr="nealuce_parete">
          <a:extLst>
            <a:ext uri="{FF2B5EF4-FFF2-40B4-BE49-F238E27FC236}">
              <a16:creationId xmlns:a16="http://schemas.microsoft.com/office/drawing/2014/main" id="{F195FD7A-B0E0-4036-817D-327A3365B076}"/>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525" name="Picture 2">
          <a:extLst>
            <a:ext uri="{FF2B5EF4-FFF2-40B4-BE49-F238E27FC236}">
              <a16:creationId xmlns:a16="http://schemas.microsoft.com/office/drawing/2014/main" id="{D95E12AE-A6ED-4EFB-BEE2-16DAC1DF39A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526" name="Picture 3" descr="nealuce_parete">
          <a:extLst>
            <a:ext uri="{FF2B5EF4-FFF2-40B4-BE49-F238E27FC236}">
              <a16:creationId xmlns:a16="http://schemas.microsoft.com/office/drawing/2014/main" id="{E2A4C870-3660-4111-AC4D-F4B3478A7AC1}"/>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527" name="Picture 2">
          <a:extLst>
            <a:ext uri="{FF2B5EF4-FFF2-40B4-BE49-F238E27FC236}">
              <a16:creationId xmlns:a16="http://schemas.microsoft.com/office/drawing/2014/main" id="{F2C62C76-4E25-4AC4-A426-042084014D1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528" name="Picture 3" descr="nealuce_parete">
          <a:extLst>
            <a:ext uri="{FF2B5EF4-FFF2-40B4-BE49-F238E27FC236}">
              <a16:creationId xmlns:a16="http://schemas.microsoft.com/office/drawing/2014/main" id="{A4A702A7-FD97-4FCA-8B21-E9A1C9BFC14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529" name="Picture 2">
          <a:extLst>
            <a:ext uri="{FF2B5EF4-FFF2-40B4-BE49-F238E27FC236}">
              <a16:creationId xmlns:a16="http://schemas.microsoft.com/office/drawing/2014/main" id="{48CF7621-07BA-4A33-B7BB-4ED0FC47899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530" name="Picture 3" descr="nealuce_parete">
          <a:extLst>
            <a:ext uri="{FF2B5EF4-FFF2-40B4-BE49-F238E27FC236}">
              <a16:creationId xmlns:a16="http://schemas.microsoft.com/office/drawing/2014/main" id="{1158DA90-AA15-49A5-BDAC-D8F9712376B9}"/>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31" name="Picture 2479" descr="Planet 1.1-a.jpg">
          <a:extLst>
            <a:ext uri="{FF2B5EF4-FFF2-40B4-BE49-F238E27FC236}">
              <a16:creationId xmlns:a16="http://schemas.microsoft.com/office/drawing/2014/main" id="{DE03A087-43B8-49FF-83E8-0947630F5B2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32" name="Picture 2480" descr="Planet 1.1-a.jpg">
          <a:extLst>
            <a:ext uri="{FF2B5EF4-FFF2-40B4-BE49-F238E27FC236}">
              <a16:creationId xmlns:a16="http://schemas.microsoft.com/office/drawing/2014/main" id="{C157AA22-11A1-40D7-A5F7-69EBD7560A4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33" name="Picture 2481" descr="Planet 1.1-a.jpg">
          <a:extLst>
            <a:ext uri="{FF2B5EF4-FFF2-40B4-BE49-F238E27FC236}">
              <a16:creationId xmlns:a16="http://schemas.microsoft.com/office/drawing/2014/main" id="{EAFE49C3-F462-4D18-9703-624D7B230A2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34" name="Picture 2482" descr="Planet 1.1-a.jpg">
          <a:extLst>
            <a:ext uri="{FF2B5EF4-FFF2-40B4-BE49-F238E27FC236}">
              <a16:creationId xmlns:a16="http://schemas.microsoft.com/office/drawing/2014/main" id="{F7DE293F-1DD6-4831-A80B-7B90FD64776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35" name="Picture 2484" descr="Planet 1.1-a.jpg">
          <a:extLst>
            <a:ext uri="{FF2B5EF4-FFF2-40B4-BE49-F238E27FC236}">
              <a16:creationId xmlns:a16="http://schemas.microsoft.com/office/drawing/2014/main" id="{1BFCCFA3-C2A3-4FD2-8220-8D81259377D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36" name="Picture 2488" descr="Planet 1.1-a.jpg">
          <a:extLst>
            <a:ext uri="{FF2B5EF4-FFF2-40B4-BE49-F238E27FC236}">
              <a16:creationId xmlns:a16="http://schemas.microsoft.com/office/drawing/2014/main" id="{3AD63011-7723-4D67-9034-74A29334A91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37" name="Picture 2491" descr="Planet 1.1-a.jpg">
          <a:extLst>
            <a:ext uri="{FF2B5EF4-FFF2-40B4-BE49-F238E27FC236}">
              <a16:creationId xmlns:a16="http://schemas.microsoft.com/office/drawing/2014/main" id="{CA093A6B-2A11-44EC-ADC6-2E8B8E65B72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38" name="Picture 2492" descr="Planet 1.1-a.jpg">
          <a:extLst>
            <a:ext uri="{FF2B5EF4-FFF2-40B4-BE49-F238E27FC236}">
              <a16:creationId xmlns:a16="http://schemas.microsoft.com/office/drawing/2014/main" id="{A1269E2D-F0D0-4489-92A9-E31E8332DAC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39" name="Picture 2494" descr="Planet 1.1-a.jpg">
          <a:extLst>
            <a:ext uri="{FF2B5EF4-FFF2-40B4-BE49-F238E27FC236}">
              <a16:creationId xmlns:a16="http://schemas.microsoft.com/office/drawing/2014/main" id="{490DE67F-5B69-4B95-BDBD-5D09419A263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40" name="Picture 2495" descr="Planet 1.1-a.jpg">
          <a:extLst>
            <a:ext uri="{FF2B5EF4-FFF2-40B4-BE49-F238E27FC236}">
              <a16:creationId xmlns:a16="http://schemas.microsoft.com/office/drawing/2014/main" id="{6D49D395-00AB-4A3A-926B-D7A37E2F4FB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41" name="Picture 2496" descr="Planet 1.1-a.jpg">
          <a:extLst>
            <a:ext uri="{FF2B5EF4-FFF2-40B4-BE49-F238E27FC236}">
              <a16:creationId xmlns:a16="http://schemas.microsoft.com/office/drawing/2014/main" id="{4B2ED2D2-6E96-44DD-8DE4-CA39E74798E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42" name="Picture 2497" descr="Planet 1.1-a.jpg">
          <a:extLst>
            <a:ext uri="{FF2B5EF4-FFF2-40B4-BE49-F238E27FC236}">
              <a16:creationId xmlns:a16="http://schemas.microsoft.com/office/drawing/2014/main" id="{3088B599-13EE-4863-A116-824D72F2C39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43" name="Picture 2498" descr="Planet 1.1-a.jpg">
          <a:extLst>
            <a:ext uri="{FF2B5EF4-FFF2-40B4-BE49-F238E27FC236}">
              <a16:creationId xmlns:a16="http://schemas.microsoft.com/office/drawing/2014/main" id="{8D664691-F530-4AE8-83D7-F7C355512ED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44" name="Picture 2499" descr="Planet 1.1-a.jpg">
          <a:extLst>
            <a:ext uri="{FF2B5EF4-FFF2-40B4-BE49-F238E27FC236}">
              <a16:creationId xmlns:a16="http://schemas.microsoft.com/office/drawing/2014/main" id="{68E07A0F-F061-4D69-AD51-FEEF5C6BB4E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45" name="Picture 2500" descr="Planet 1.1-a.jpg">
          <a:extLst>
            <a:ext uri="{FF2B5EF4-FFF2-40B4-BE49-F238E27FC236}">
              <a16:creationId xmlns:a16="http://schemas.microsoft.com/office/drawing/2014/main" id="{A3BCB12A-F2EE-4E3D-BE12-93EED97A55D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46" name="Picture 2501" descr="Planet 1.1-a.jpg">
          <a:extLst>
            <a:ext uri="{FF2B5EF4-FFF2-40B4-BE49-F238E27FC236}">
              <a16:creationId xmlns:a16="http://schemas.microsoft.com/office/drawing/2014/main" id="{F3BE4B17-E011-4389-B7E9-31D29D7AA91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47" name="Picture 2502" descr="Planet 1.1-a.jpg">
          <a:extLst>
            <a:ext uri="{FF2B5EF4-FFF2-40B4-BE49-F238E27FC236}">
              <a16:creationId xmlns:a16="http://schemas.microsoft.com/office/drawing/2014/main" id="{2000C224-ECC4-4BEE-97DA-2EC029C5EF9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48" name="Picture 2503" descr="Planet 1.1-a.jpg">
          <a:extLst>
            <a:ext uri="{FF2B5EF4-FFF2-40B4-BE49-F238E27FC236}">
              <a16:creationId xmlns:a16="http://schemas.microsoft.com/office/drawing/2014/main" id="{2861E88D-98C2-44CC-BF8A-F89654CABCB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49" name="Picture 2504" descr="Planet 1.1-a.jpg">
          <a:extLst>
            <a:ext uri="{FF2B5EF4-FFF2-40B4-BE49-F238E27FC236}">
              <a16:creationId xmlns:a16="http://schemas.microsoft.com/office/drawing/2014/main" id="{28FE25C0-74E9-41E6-94AF-C887B64694E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50" name="Picture 2505" descr="Planet 1.1-a.jpg">
          <a:extLst>
            <a:ext uri="{FF2B5EF4-FFF2-40B4-BE49-F238E27FC236}">
              <a16:creationId xmlns:a16="http://schemas.microsoft.com/office/drawing/2014/main" id="{6AB432DD-1864-4019-8801-C2C06CA68C5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51" name="Picture 2506" descr="Planet 1.1-a.jpg">
          <a:extLst>
            <a:ext uri="{FF2B5EF4-FFF2-40B4-BE49-F238E27FC236}">
              <a16:creationId xmlns:a16="http://schemas.microsoft.com/office/drawing/2014/main" id="{263E9EFC-18BD-4FEA-A33C-0F19E862E76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52" name="Picture 2507" descr="Planet 1.1-a.jpg">
          <a:extLst>
            <a:ext uri="{FF2B5EF4-FFF2-40B4-BE49-F238E27FC236}">
              <a16:creationId xmlns:a16="http://schemas.microsoft.com/office/drawing/2014/main" id="{D35A843A-194F-4B43-A78B-4F5271BAC1F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53" name="Picture 2508" descr="Planet 1.1-a.jpg">
          <a:extLst>
            <a:ext uri="{FF2B5EF4-FFF2-40B4-BE49-F238E27FC236}">
              <a16:creationId xmlns:a16="http://schemas.microsoft.com/office/drawing/2014/main" id="{5582362E-9E8C-4BC6-A3D8-3FFF086D5B6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54" name="Picture 2509" descr="Planet 1.1-a.jpg">
          <a:extLst>
            <a:ext uri="{FF2B5EF4-FFF2-40B4-BE49-F238E27FC236}">
              <a16:creationId xmlns:a16="http://schemas.microsoft.com/office/drawing/2014/main" id="{38E553E8-E28E-4C40-ADD3-43AF59BD256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55" name="Picture 2512" descr="Planet 1.1-a.jpg">
          <a:extLst>
            <a:ext uri="{FF2B5EF4-FFF2-40B4-BE49-F238E27FC236}">
              <a16:creationId xmlns:a16="http://schemas.microsoft.com/office/drawing/2014/main" id="{99EB61C5-72DF-402D-A5A2-EC20E35A1B0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56" name="Picture 2515" descr="Planet 1.1-a.jpg">
          <a:extLst>
            <a:ext uri="{FF2B5EF4-FFF2-40B4-BE49-F238E27FC236}">
              <a16:creationId xmlns:a16="http://schemas.microsoft.com/office/drawing/2014/main" id="{6475850C-2382-4A1C-AEB5-66EB8ED184D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57" name="Picture 2516" descr="Planet 1.1-a.jpg">
          <a:extLst>
            <a:ext uri="{FF2B5EF4-FFF2-40B4-BE49-F238E27FC236}">
              <a16:creationId xmlns:a16="http://schemas.microsoft.com/office/drawing/2014/main" id="{18A143D5-F2C2-4465-AA36-EEF93FCB714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58" name="Picture 2517" descr="Planet 1.1-a.jpg">
          <a:extLst>
            <a:ext uri="{FF2B5EF4-FFF2-40B4-BE49-F238E27FC236}">
              <a16:creationId xmlns:a16="http://schemas.microsoft.com/office/drawing/2014/main" id="{06D5BB21-2EE0-41B5-8238-B51ADB4E69C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59" name="Picture 2518" descr="Planet 1.1-a.jpg">
          <a:extLst>
            <a:ext uri="{FF2B5EF4-FFF2-40B4-BE49-F238E27FC236}">
              <a16:creationId xmlns:a16="http://schemas.microsoft.com/office/drawing/2014/main" id="{810247CE-B662-4554-82BE-6969FF40238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60" name="Picture 2520" descr="Planet 1.1-a.jpg">
          <a:extLst>
            <a:ext uri="{FF2B5EF4-FFF2-40B4-BE49-F238E27FC236}">
              <a16:creationId xmlns:a16="http://schemas.microsoft.com/office/drawing/2014/main" id="{63C6DC03-1C7F-4EED-B308-667CF492B20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61" name="Picture 2521" descr="Planet 1.1-a.jpg">
          <a:extLst>
            <a:ext uri="{FF2B5EF4-FFF2-40B4-BE49-F238E27FC236}">
              <a16:creationId xmlns:a16="http://schemas.microsoft.com/office/drawing/2014/main" id="{034D9EBE-1EF6-427C-ADC0-04B95BD313C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62" name="Picture 2522" descr="Planet 1.1-a.jpg">
          <a:extLst>
            <a:ext uri="{FF2B5EF4-FFF2-40B4-BE49-F238E27FC236}">
              <a16:creationId xmlns:a16="http://schemas.microsoft.com/office/drawing/2014/main" id="{4392BE2B-26C1-46CA-884E-4D8D7571871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63" name="Picture 2527" descr="Planet 1.1-a.jpg">
          <a:extLst>
            <a:ext uri="{FF2B5EF4-FFF2-40B4-BE49-F238E27FC236}">
              <a16:creationId xmlns:a16="http://schemas.microsoft.com/office/drawing/2014/main" id="{D21C5107-B071-4FA7-BCA8-ACA9076CD76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64" name="Picture 2528" descr="Planet 1.1-a.jpg">
          <a:extLst>
            <a:ext uri="{FF2B5EF4-FFF2-40B4-BE49-F238E27FC236}">
              <a16:creationId xmlns:a16="http://schemas.microsoft.com/office/drawing/2014/main" id="{99CAFD72-B18B-44EA-BA37-70EB613A7D8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65" name="Picture 2529" descr="Planet 1.1-a.jpg">
          <a:extLst>
            <a:ext uri="{FF2B5EF4-FFF2-40B4-BE49-F238E27FC236}">
              <a16:creationId xmlns:a16="http://schemas.microsoft.com/office/drawing/2014/main" id="{A98EAF5E-C45B-4FBE-96E8-4B14CFCDB2D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66" name="Picture 2530" descr="Planet 1.1-a.jpg">
          <a:extLst>
            <a:ext uri="{FF2B5EF4-FFF2-40B4-BE49-F238E27FC236}">
              <a16:creationId xmlns:a16="http://schemas.microsoft.com/office/drawing/2014/main" id="{615C4701-570C-410F-A3A7-D31B4C7DEA9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67" name="Picture 2531" descr="Planet 1.1-a.jpg">
          <a:extLst>
            <a:ext uri="{FF2B5EF4-FFF2-40B4-BE49-F238E27FC236}">
              <a16:creationId xmlns:a16="http://schemas.microsoft.com/office/drawing/2014/main" id="{CD72EECE-B65F-4319-94D3-DED682C5D17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68" name="Picture 2532" descr="Planet 1.1-a.jpg">
          <a:extLst>
            <a:ext uri="{FF2B5EF4-FFF2-40B4-BE49-F238E27FC236}">
              <a16:creationId xmlns:a16="http://schemas.microsoft.com/office/drawing/2014/main" id="{E6BF2428-62E0-4636-9EA0-DC84B2E3F14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69" name="Picture 2533" descr="Planet 1.1-a.jpg">
          <a:extLst>
            <a:ext uri="{FF2B5EF4-FFF2-40B4-BE49-F238E27FC236}">
              <a16:creationId xmlns:a16="http://schemas.microsoft.com/office/drawing/2014/main" id="{87336DB3-97BA-4E9A-A08E-81E8B78D14B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70" name="Picture 2534" descr="Planet 1.1-a.jpg">
          <a:extLst>
            <a:ext uri="{FF2B5EF4-FFF2-40B4-BE49-F238E27FC236}">
              <a16:creationId xmlns:a16="http://schemas.microsoft.com/office/drawing/2014/main" id="{BE7EBC1E-0E5B-4F70-AF32-E270DB8DB06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71" name="Picture 2535" descr="Planet 1.1-a.jpg">
          <a:extLst>
            <a:ext uri="{FF2B5EF4-FFF2-40B4-BE49-F238E27FC236}">
              <a16:creationId xmlns:a16="http://schemas.microsoft.com/office/drawing/2014/main" id="{5A3FC1E7-2C50-4853-A4C7-E7793B89F0D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72" name="Picture 2536" descr="Planet 1.1-a.jpg">
          <a:extLst>
            <a:ext uri="{FF2B5EF4-FFF2-40B4-BE49-F238E27FC236}">
              <a16:creationId xmlns:a16="http://schemas.microsoft.com/office/drawing/2014/main" id="{3D7B1CC8-A2EF-4A23-9941-9FFDC919F8D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73" name="Picture 2537" descr="Planet 1.1-a.jpg">
          <a:extLst>
            <a:ext uri="{FF2B5EF4-FFF2-40B4-BE49-F238E27FC236}">
              <a16:creationId xmlns:a16="http://schemas.microsoft.com/office/drawing/2014/main" id="{700EA9AD-A06E-49AF-815B-88D2D828CB8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74" name="Picture 2538" descr="Planet 1.1-a.jpg">
          <a:extLst>
            <a:ext uri="{FF2B5EF4-FFF2-40B4-BE49-F238E27FC236}">
              <a16:creationId xmlns:a16="http://schemas.microsoft.com/office/drawing/2014/main" id="{22400421-CDAA-4D8D-9E24-8464726B4FF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75" name="Picture 2539" descr="Planet 1.1-a.jpg">
          <a:extLst>
            <a:ext uri="{FF2B5EF4-FFF2-40B4-BE49-F238E27FC236}">
              <a16:creationId xmlns:a16="http://schemas.microsoft.com/office/drawing/2014/main" id="{F216DD4B-AC8D-4AE1-848C-563B180B0E5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76" name="Picture 2540" descr="Planet 1.1-a.jpg">
          <a:extLst>
            <a:ext uri="{FF2B5EF4-FFF2-40B4-BE49-F238E27FC236}">
              <a16:creationId xmlns:a16="http://schemas.microsoft.com/office/drawing/2014/main" id="{E0121623-E0EF-43B5-983B-C21882459F4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77" name="Picture 2541" descr="Planet 1.1-a.jpg">
          <a:extLst>
            <a:ext uri="{FF2B5EF4-FFF2-40B4-BE49-F238E27FC236}">
              <a16:creationId xmlns:a16="http://schemas.microsoft.com/office/drawing/2014/main" id="{C443AB99-79E3-4A49-B07A-DEDCF48EA46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78" name="Picture 2542" descr="Planet 1.1-a.jpg">
          <a:extLst>
            <a:ext uri="{FF2B5EF4-FFF2-40B4-BE49-F238E27FC236}">
              <a16:creationId xmlns:a16="http://schemas.microsoft.com/office/drawing/2014/main" id="{C325DB74-9305-459E-AAC7-A9B86D67F23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79" name="Picture 2543" descr="Planet 1.1-a.jpg">
          <a:extLst>
            <a:ext uri="{FF2B5EF4-FFF2-40B4-BE49-F238E27FC236}">
              <a16:creationId xmlns:a16="http://schemas.microsoft.com/office/drawing/2014/main" id="{FE6ACE09-D47C-4597-97EC-4FE692576DE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80" name="Picture 2544" descr="Planet 1.1-a.jpg">
          <a:extLst>
            <a:ext uri="{FF2B5EF4-FFF2-40B4-BE49-F238E27FC236}">
              <a16:creationId xmlns:a16="http://schemas.microsoft.com/office/drawing/2014/main" id="{94A2939A-BBA6-4552-B949-AF693C641AD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81" name="Picture 2545" descr="Planet 1.1-a.jpg">
          <a:extLst>
            <a:ext uri="{FF2B5EF4-FFF2-40B4-BE49-F238E27FC236}">
              <a16:creationId xmlns:a16="http://schemas.microsoft.com/office/drawing/2014/main" id="{3592357B-6E89-4209-BF05-EAACD22F9F4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82" name="Picture 2546" descr="Planet 1.1-a.jpg">
          <a:extLst>
            <a:ext uri="{FF2B5EF4-FFF2-40B4-BE49-F238E27FC236}">
              <a16:creationId xmlns:a16="http://schemas.microsoft.com/office/drawing/2014/main" id="{62DC429D-FA4E-4689-ADCB-2898F7D4994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83" name="Picture 2547" descr="Planet 1.1-a.jpg">
          <a:extLst>
            <a:ext uri="{FF2B5EF4-FFF2-40B4-BE49-F238E27FC236}">
              <a16:creationId xmlns:a16="http://schemas.microsoft.com/office/drawing/2014/main" id="{7B9F9D94-9FD0-414B-84C9-8012340E875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84" name="Picture 2548" descr="Planet 1.1-a.jpg">
          <a:extLst>
            <a:ext uri="{FF2B5EF4-FFF2-40B4-BE49-F238E27FC236}">
              <a16:creationId xmlns:a16="http://schemas.microsoft.com/office/drawing/2014/main" id="{B02835BA-C4F1-4B3B-A202-746E0DC44CA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85" name="Picture 2549" descr="Planet 1.1-a.jpg">
          <a:extLst>
            <a:ext uri="{FF2B5EF4-FFF2-40B4-BE49-F238E27FC236}">
              <a16:creationId xmlns:a16="http://schemas.microsoft.com/office/drawing/2014/main" id="{F03AB706-9275-4C0B-ACC5-C4054B3B7D2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86" name="Picture 2550" descr="Planet 1.1-a.jpg">
          <a:extLst>
            <a:ext uri="{FF2B5EF4-FFF2-40B4-BE49-F238E27FC236}">
              <a16:creationId xmlns:a16="http://schemas.microsoft.com/office/drawing/2014/main" id="{A991A153-2C4A-4A81-8231-71951857CFE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87" name="Picture 2551" descr="Planet 1.1-a.jpg">
          <a:extLst>
            <a:ext uri="{FF2B5EF4-FFF2-40B4-BE49-F238E27FC236}">
              <a16:creationId xmlns:a16="http://schemas.microsoft.com/office/drawing/2014/main" id="{B4088D54-86FF-48D3-BA31-A688962132B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88" name="Picture 2552" descr="Planet 1.1-a.jpg">
          <a:extLst>
            <a:ext uri="{FF2B5EF4-FFF2-40B4-BE49-F238E27FC236}">
              <a16:creationId xmlns:a16="http://schemas.microsoft.com/office/drawing/2014/main" id="{1719455C-CCB1-4175-A2DF-C46B7A085CC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89" name="Picture 2553" descr="Planet 1.1-a.jpg">
          <a:extLst>
            <a:ext uri="{FF2B5EF4-FFF2-40B4-BE49-F238E27FC236}">
              <a16:creationId xmlns:a16="http://schemas.microsoft.com/office/drawing/2014/main" id="{148753C0-6FAC-462B-95A3-76507750775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90" name="Picture 2554" descr="Planet 1.1-a.jpg">
          <a:extLst>
            <a:ext uri="{FF2B5EF4-FFF2-40B4-BE49-F238E27FC236}">
              <a16:creationId xmlns:a16="http://schemas.microsoft.com/office/drawing/2014/main" id="{DC2CBCEF-DE15-49B4-A949-320E1CB257F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91" name="Picture 2555" descr="Planet 1.1-a.jpg">
          <a:extLst>
            <a:ext uri="{FF2B5EF4-FFF2-40B4-BE49-F238E27FC236}">
              <a16:creationId xmlns:a16="http://schemas.microsoft.com/office/drawing/2014/main" id="{66379099-24DC-4713-BB02-EB2609D775A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92" name="Picture 2556" descr="Planet 1.1-a.jpg">
          <a:extLst>
            <a:ext uri="{FF2B5EF4-FFF2-40B4-BE49-F238E27FC236}">
              <a16:creationId xmlns:a16="http://schemas.microsoft.com/office/drawing/2014/main" id="{F2DB9951-7287-4FF8-957D-CCA6A3E00A8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93" name="Picture 2557" descr="Planet 1.1-a.jpg">
          <a:extLst>
            <a:ext uri="{FF2B5EF4-FFF2-40B4-BE49-F238E27FC236}">
              <a16:creationId xmlns:a16="http://schemas.microsoft.com/office/drawing/2014/main" id="{30742FF5-17E8-42F1-97C5-4E07B2FC13C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94" name="Picture 2558" descr="Planet 1.1-a.jpg">
          <a:extLst>
            <a:ext uri="{FF2B5EF4-FFF2-40B4-BE49-F238E27FC236}">
              <a16:creationId xmlns:a16="http://schemas.microsoft.com/office/drawing/2014/main" id="{A5863001-B824-4214-BC64-245BC8ADD8A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95" name="Picture 2559" descr="Planet 1.1-a.jpg">
          <a:extLst>
            <a:ext uri="{FF2B5EF4-FFF2-40B4-BE49-F238E27FC236}">
              <a16:creationId xmlns:a16="http://schemas.microsoft.com/office/drawing/2014/main" id="{CD89548B-23EC-4432-BEC4-E8DB093ED72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96" name="Picture 2560" descr="Planet 1.1-a.jpg">
          <a:extLst>
            <a:ext uri="{FF2B5EF4-FFF2-40B4-BE49-F238E27FC236}">
              <a16:creationId xmlns:a16="http://schemas.microsoft.com/office/drawing/2014/main" id="{ED98FA26-E5B0-4384-A9DD-F11946B11D9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97" name="Picture 2561" descr="Planet 1.1-a.jpg">
          <a:extLst>
            <a:ext uri="{FF2B5EF4-FFF2-40B4-BE49-F238E27FC236}">
              <a16:creationId xmlns:a16="http://schemas.microsoft.com/office/drawing/2014/main" id="{06EEC3F4-9001-4C1F-B068-53BAC433A76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98" name="Picture 2562" descr="Planet 1.1-a.jpg">
          <a:extLst>
            <a:ext uri="{FF2B5EF4-FFF2-40B4-BE49-F238E27FC236}">
              <a16:creationId xmlns:a16="http://schemas.microsoft.com/office/drawing/2014/main" id="{04EF7A4C-7944-4FF5-AF28-4819DE9B50B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99" name="Picture 2563" descr="Planet 1.1-a.jpg">
          <a:extLst>
            <a:ext uri="{FF2B5EF4-FFF2-40B4-BE49-F238E27FC236}">
              <a16:creationId xmlns:a16="http://schemas.microsoft.com/office/drawing/2014/main" id="{88C3F9C5-6425-4921-9DB5-D75AE91B46A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00" name="Picture 2564" descr="Planet 1.1-a.jpg">
          <a:extLst>
            <a:ext uri="{FF2B5EF4-FFF2-40B4-BE49-F238E27FC236}">
              <a16:creationId xmlns:a16="http://schemas.microsoft.com/office/drawing/2014/main" id="{ECF847B9-B88B-4093-AD69-670A96D26B6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01" name="Picture 2565" descr="Planet 1.1-a.jpg">
          <a:extLst>
            <a:ext uri="{FF2B5EF4-FFF2-40B4-BE49-F238E27FC236}">
              <a16:creationId xmlns:a16="http://schemas.microsoft.com/office/drawing/2014/main" id="{E41A4549-0221-4BD7-8BEC-DCA8FBE5197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02" name="Picture 2566" descr="Planet 1.1-a.jpg">
          <a:extLst>
            <a:ext uri="{FF2B5EF4-FFF2-40B4-BE49-F238E27FC236}">
              <a16:creationId xmlns:a16="http://schemas.microsoft.com/office/drawing/2014/main" id="{5ABFFACC-8B6F-483F-97FA-0A9B592608D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03" name="Picture 2567" descr="Planet 1.1-a.jpg">
          <a:extLst>
            <a:ext uri="{FF2B5EF4-FFF2-40B4-BE49-F238E27FC236}">
              <a16:creationId xmlns:a16="http://schemas.microsoft.com/office/drawing/2014/main" id="{73063DCD-A687-404E-B2A5-FFA7D500885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04" name="Picture 2568" descr="Planet 1.1-a.jpg">
          <a:extLst>
            <a:ext uri="{FF2B5EF4-FFF2-40B4-BE49-F238E27FC236}">
              <a16:creationId xmlns:a16="http://schemas.microsoft.com/office/drawing/2014/main" id="{5AACAE38-715D-416A-8EE8-F6BD1C09BBF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05" name="Picture 2569" descr="Planet 1.1-a.jpg">
          <a:extLst>
            <a:ext uri="{FF2B5EF4-FFF2-40B4-BE49-F238E27FC236}">
              <a16:creationId xmlns:a16="http://schemas.microsoft.com/office/drawing/2014/main" id="{307B05E8-9CA4-4A39-A2AA-CD49A600E87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06" name="Picture 2570" descr="Planet 1.1-a.jpg">
          <a:extLst>
            <a:ext uri="{FF2B5EF4-FFF2-40B4-BE49-F238E27FC236}">
              <a16:creationId xmlns:a16="http://schemas.microsoft.com/office/drawing/2014/main" id="{F2D7D4EF-A4F6-45A2-B0AD-F87655B5A1D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07" name="Picture 2571" descr="Planet 1.1-a.jpg">
          <a:extLst>
            <a:ext uri="{FF2B5EF4-FFF2-40B4-BE49-F238E27FC236}">
              <a16:creationId xmlns:a16="http://schemas.microsoft.com/office/drawing/2014/main" id="{D70DDF45-36B7-43FA-8E51-B1B32A24C6A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08" name="Picture 2572" descr="Planet 1.1-a.jpg">
          <a:extLst>
            <a:ext uri="{FF2B5EF4-FFF2-40B4-BE49-F238E27FC236}">
              <a16:creationId xmlns:a16="http://schemas.microsoft.com/office/drawing/2014/main" id="{EB22CAF8-5D89-4D6A-AF07-2C954CD1075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09" name="Picture 2573" descr="Planet 1.1-a.jpg">
          <a:extLst>
            <a:ext uri="{FF2B5EF4-FFF2-40B4-BE49-F238E27FC236}">
              <a16:creationId xmlns:a16="http://schemas.microsoft.com/office/drawing/2014/main" id="{59AE2280-7330-4DA4-AE05-3D5E8316B1C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10" name="Picture 2574" descr="Planet 1.1-a.jpg">
          <a:extLst>
            <a:ext uri="{FF2B5EF4-FFF2-40B4-BE49-F238E27FC236}">
              <a16:creationId xmlns:a16="http://schemas.microsoft.com/office/drawing/2014/main" id="{2B22CFD2-3E5C-4681-9FDC-82D54B8C5F7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11" name="Picture 2575" descr="Planet 1.1-a.jpg">
          <a:extLst>
            <a:ext uri="{FF2B5EF4-FFF2-40B4-BE49-F238E27FC236}">
              <a16:creationId xmlns:a16="http://schemas.microsoft.com/office/drawing/2014/main" id="{45A71748-AF47-4180-8BAF-BDB1D9FB90D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12" name="Picture 2576" descr="Planet 1.1-a.jpg">
          <a:extLst>
            <a:ext uri="{FF2B5EF4-FFF2-40B4-BE49-F238E27FC236}">
              <a16:creationId xmlns:a16="http://schemas.microsoft.com/office/drawing/2014/main" id="{C440330C-F746-4B4B-92CF-81063AE2E3B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13" name="Picture 2577" descr="Planet 1.1-a.jpg">
          <a:extLst>
            <a:ext uri="{FF2B5EF4-FFF2-40B4-BE49-F238E27FC236}">
              <a16:creationId xmlns:a16="http://schemas.microsoft.com/office/drawing/2014/main" id="{F9B23714-47A9-4AF3-A9FF-D5FFAAA0CA5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14" name="Picture 2578" descr="Planet 1.1-a.jpg">
          <a:extLst>
            <a:ext uri="{FF2B5EF4-FFF2-40B4-BE49-F238E27FC236}">
              <a16:creationId xmlns:a16="http://schemas.microsoft.com/office/drawing/2014/main" id="{12C1AD0F-6799-472A-BA24-7F50C8AFB1D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15" name="Picture 2579" descr="Planet 1.1-a.jpg">
          <a:extLst>
            <a:ext uri="{FF2B5EF4-FFF2-40B4-BE49-F238E27FC236}">
              <a16:creationId xmlns:a16="http://schemas.microsoft.com/office/drawing/2014/main" id="{65646EC0-E08B-4C69-AB60-2CB73CBE824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16" name="Picture 2580" descr="Planet 1.1-a.jpg">
          <a:extLst>
            <a:ext uri="{FF2B5EF4-FFF2-40B4-BE49-F238E27FC236}">
              <a16:creationId xmlns:a16="http://schemas.microsoft.com/office/drawing/2014/main" id="{12F24CFF-1824-459E-8B90-ED30694F23C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17" name="Picture 2581" descr="Planet 1.1-a.jpg">
          <a:extLst>
            <a:ext uri="{FF2B5EF4-FFF2-40B4-BE49-F238E27FC236}">
              <a16:creationId xmlns:a16="http://schemas.microsoft.com/office/drawing/2014/main" id="{9249B006-24E6-43B7-9DF4-D33E86DA554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18" name="Picture 2582" descr="Planet 1.1-a.jpg">
          <a:extLst>
            <a:ext uri="{FF2B5EF4-FFF2-40B4-BE49-F238E27FC236}">
              <a16:creationId xmlns:a16="http://schemas.microsoft.com/office/drawing/2014/main" id="{84DC5D78-477E-4BB2-BC33-EDD5C705E51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19" name="Picture 2583" descr="Planet 1.1-a.jpg">
          <a:extLst>
            <a:ext uri="{FF2B5EF4-FFF2-40B4-BE49-F238E27FC236}">
              <a16:creationId xmlns:a16="http://schemas.microsoft.com/office/drawing/2014/main" id="{09D1E55E-5D1A-48CC-984E-8F0D44C63A2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20" name="Picture 2584" descr="Planet 1.1-a.jpg">
          <a:extLst>
            <a:ext uri="{FF2B5EF4-FFF2-40B4-BE49-F238E27FC236}">
              <a16:creationId xmlns:a16="http://schemas.microsoft.com/office/drawing/2014/main" id="{E3F69ED5-3D6B-49D7-A721-B6D6058CCA7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21" name="Picture 2585" descr="Planet 1.1-a.jpg">
          <a:extLst>
            <a:ext uri="{FF2B5EF4-FFF2-40B4-BE49-F238E27FC236}">
              <a16:creationId xmlns:a16="http://schemas.microsoft.com/office/drawing/2014/main" id="{0F09B8CC-54A2-40DE-AE32-A222E3C96DA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22" name="Picture 2586" descr="Planet 1.1-a.jpg">
          <a:extLst>
            <a:ext uri="{FF2B5EF4-FFF2-40B4-BE49-F238E27FC236}">
              <a16:creationId xmlns:a16="http://schemas.microsoft.com/office/drawing/2014/main" id="{8CF92AC2-A9A1-4F18-BFF9-D087515A761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23" name="Picture 2587" descr="Planet 1.1-a.jpg">
          <a:extLst>
            <a:ext uri="{FF2B5EF4-FFF2-40B4-BE49-F238E27FC236}">
              <a16:creationId xmlns:a16="http://schemas.microsoft.com/office/drawing/2014/main" id="{0B085389-53E8-49AF-ABC8-CFD67D457E2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24" name="Picture 2588" descr="Planet 1.1-a.jpg">
          <a:extLst>
            <a:ext uri="{FF2B5EF4-FFF2-40B4-BE49-F238E27FC236}">
              <a16:creationId xmlns:a16="http://schemas.microsoft.com/office/drawing/2014/main" id="{6FF33DA2-6A27-41C6-9FD3-9B5803712B0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25" name="Picture 2589" descr="Planet 1.1-a.jpg">
          <a:extLst>
            <a:ext uri="{FF2B5EF4-FFF2-40B4-BE49-F238E27FC236}">
              <a16:creationId xmlns:a16="http://schemas.microsoft.com/office/drawing/2014/main" id="{DAEBBB28-E620-417B-B804-6A145E34E57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26" name="Picture 2590" descr="Planet 1.1-a.jpg">
          <a:extLst>
            <a:ext uri="{FF2B5EF4-FFF2-40B4-BE49-F238E27FC236}">
              <a16:creationId xmlns:a16="http://schemas.microsoft.com/office/drawing/2014/main" id="{868C9A78-56DA-4B11-9B9C-255A795DFE0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27" name="Picture 2591" descr="Planet 1.1-a.jpg">
          <a:extLst>
            <a:ext uri="{FF2B5EF4-FFF2-40B4-BE49-F238E27FC236}">
              <a16:creationId xmlns:a16="http://schemas.microsoft.com/office/drawing/2014/main" id="{8D58E02A-A78E-472C-9410-0D4F00F5A66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28" name="Picture 2592" descr="Planet 1.1-a.jpg">
          <a:extLst>
            <a:ext uri="{FF2B5EF4-FFF2-40B4-BE49-F238E27FC236}">
              <a16:creationId xmlns:a16="http://schemas.microsoft.com/office/drawing/2014/main" id="{45EC12FE-07B8-4533-A861-26D4DF55B37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29" name="Picture 2593" descr="Planet 1.1-a.jpg">
          <a:extLst>
            <a:ext uri="{FF2B5EF4-FFF2-40B4-BE49-F238E27FC236}">
              <a16:creationId xmlns:a16="http://schemas.microsoft.com/office/drawing/2014/main" id="{663AFE82-A4D1-4F51-A73E-452F56EFD00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30" name="Picture 2594" descr="Planet 1.1-a.jpg">
          <a:extLst>
            <a:ext uri="{FF2B5EF4-FFF2-40B4-BE49-F238E27FC236}">
              <a16:creationId xmlns:a16="http://schemas.microsoft.com/office/drawing/2014/main" id="{F5A9507B-FB73-4D70-B11B-F8AC801D15A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31" name="Picture 2595" descr="Planet 1.1-a.jpg">
          <a:extLst>
            <a:ext uri="{FF2B5EF4-FFF2-40B4-BE49-F238E27FC236}">
              <a16:creationId xmlns:a16="http://schemas.microsoft.com/office/drawing/2014/main" id="{4EA6CC99-6BB2-4C01-B840-3BD7BBAAD83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32" name="Picture 2596" descr="Planet 1.1-a.jpg">
          <a:extLst>
            <a:ext uri="{FF2B5EF4-FFF2-40B4-BE49-F238E27FC236}">
              <a16:creationId xmlns:a16="http://schemas.microsoft.com/office/drawing/2014/main" id="{1C16B1DC-0C58-4CE3-8BAD-E89BF5D4313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33" name="Picture 2597" descr="Planet 1.1-a.jpg">
          <a:extLst>
            <a:ext uri="{FF2B5EF4-FFF2-40B4-BE49-F238E27FC236}">
              <a16:creationId xmlns:a16="http://schemas.microsoft.com/office/drawing/2014/main" id="{387FF1A3-2F8F-4825-9C06-5EE572CD9D3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34" name="Picture 2598" descr="Planet 1.1-a.jpg">
          <a:extLst>
            <a:ext uri="{FF2B5EF4-FFF2-40B4-BE49-F238E27FC236}">
              <a16:creationId xmlns:a16="http://schemas.microsoft.com/office/drawing/2014/main" id="{9FFCA629-0B3B-40C9-9A5D-D03AD4F1876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35" name="Picture 2600" descr="Planet 1.1-a.jpg">
          <a:extLst>
            <a:ext uri="{FF2B5EF4-FFF2-40B4-BE49-F238E27FC236}">
              <a16:creationId xmlns:a16="http://schemas.microsoft.com/office/drawing/2014/main" id="{C718B8FD-3BC3-4F86-A2DA-C32365C387A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36" name="Picture 2601" descr="Planet 1.1-a.jpg">
          <a:extLst>
            <a:ext uri="{FF2B5EF4-FFF2-40B4-BE49-F238E27FC236}">
              <a16:creationId xmlns:a16="http://schemas.microsoft.com/office/drawing/2014/main" id="{DAC7465A-5B49-42E7-BA8E-93A7CDE2A4A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37" name="Picture 2602" descr="Planet 1.1-a.jpg">
          <a:extLst>
            <a:ext uri="{FF2B5EF4-FFF2-40B4-BE49-F238E27FC236}">
              <a16:creationId xmlns:a16="http://schemas.microsoft.com/office/drawing/2014/main" id="{C9AB4656-AC7E-474E-87E3-D4C81B14A95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38" name="Picture 2603" descr="Planet 1.1-a.jpg">
          <a:extLst>
            <a:ext uri="{FF2B5EF4-FFF2-40B4-BE49-F238E27FC236}">
              <a16:creationId xmlns:a16="http://schemas.microsoft.com/office/drawing/2014/main" id="{34BAB795-161A-4566-8B65-A3E98FBE645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39" name="Picture 2604" descr="Planet 1.1-a.jpg">
          <a:extLst>
            <a:ext uri="{FF2B5EF4-FFF2-40B4-BE49-F238E27FC236}">
              <a16:creationId xmlns:a16="http://schemas.microsoft.com/office/drawing/2014/main" id="{83F7172D-64C2-4D83-BB05-2F2F0830010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40" name="Picture 2605" descr="Planet 1.1-a.jpg">
          <a:extLst>
            <a:ext uri="{FF2B5EF4-FFF2-40B4-BE49-F238E27FC236}">
              <a16:creationId xmlns:a16="http://schemas.microsoft.com/office/drawing/2014/main" id="{54775A86-E0CD-4208-AC04-7C01A7E19D8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41" name="Picture 2606" descr="Planet 1.1-a.jpg">
          <a:extLst>
            <a:ext uri="{FF2B5EF4-FFF2-40B4-BE49-F238E27FC236}">
              <a16:creationId xmlns:a16="http://schemas.microsoft.com/office/drawing/2014/main" id="{B96CD855-7F11-4C85-B612-F525470570F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42" name="Picture 2607" descr="Planet 1.1-a.jpg">
          <a:extLst>
            <a:ext uri="{FF2B5EF4-FFF2-40B4-BE49-F238E27FC236}">
              <a16:creationId xmlns:a16="http://schemas.microsoft.com/office/drawing/2014/main" id="{1C0F243E-18C4-4CDF-B0F0-ACCF2C639EC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43" name="Picture 2608" descr="Planet 1.1-a.jpg">
          <a:extLst>
            <a:ext uri="{FF2B5EF4-FFF2-40B4-BE49-F238E27FC236}">
              <a16:creationId xmlns:a16="http://schemas.microsoft.com/office/drawing/2014/main" id="{B8B9BF35-D10F-4278-98EF-78A0FAC6930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44" name="Picture 2609" descr="Planet 1.1-a.jpg">
          <a:extLst>
            <a:ext uri="{FF2B5EF4-FFF2-40B4-BE49-F238E27FC236}">
              <a16:creationId xmlns:a16="http://schemas.microsoft.com/office/drawing/2014/main" id="{8012B35B-B271-44F0-9F7C-47913255321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45" name="Picture 2610" descr="Planet 1.1-a.jpg">
          <a:extLst>
            <a:ext uri="{FF2B5EF4-FFF2-40B4-BE49-F238E27FC236}">
              <a16:creationId xmlns:a16="http://schemas.microsoft.com/office/drawing/2014/main" id="{55DDE7DD-09A3-4666-B792-3DB7843A8F1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46" name="Picture 2611" descr="Planet 1.1-a.jpg">
          <a:extLst>
            <a:ext uri="{FF2B5EF4-FFF2-40B4-BE49-F238E27FC236}">
              <a16:creationId xmlns:a16="http://schemas.microsoft.com/office/drawing/2014/main" id="{F6F0C6EC-AA1D-45CD-BF2C-0BAC1369EF5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47" name="Picture 2680" descr="Planet 1.1-a.jpg">
          <a:extLst>
            <a:ext uri="{FF2B5EF4-FFF2-40B4-BE49-F238E27FC236}">
              <a16:creationId xmlns:a16="http://schemas.microsoft.com/office/drawing/2014/main" id="{A401DCBA-4203-4EF6-97DB-314A2207867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48" name="Picture 2681" descr="Planet 1.1-a.jpg">
          <a:extLst>
            <a:ext uri="{FF2B5EF4-FFF2-40B4-BE49-F238E27FC236}">
              <a16:creationId xmlns:a16="http://schemas.microsoft.com/office/drawing/2014/main" id="{A894E4B7-C65A-433C-867E-6EE80D809F9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49" name="Picture 2682" descr="Planet 1.1-a.jpg">
          <a:extLst>
            <a:ext uri="{FF2B5EF4-FFF2-40B4-BE49-F238E27FC236}">
              <a16:creationId xmlns:a16="http://schemas.microsoft.com/office/drawing/2014/main" id="{7BD5FA0C-B2B0-4213-8EEF-1D70333CAE6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50" name="Picture 2683" descr="Planet 1.1-a.jpg">
          <a:extLst>
            <a:ext uri="{FF2B5EF4-FFF2-40B4-BE49-F238E27FC236}">
              <a16:creationId xmlns:a16="http://schemas.microsoft.com/office/drawing/2014/main" id="{E8B2A6A5-926F-415F-BA93-FE21BC522C8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51" name="Picture 2684" descr="Planet 1.1-a.jpg">
          <a:extLst>
            <a:ext uri="{FF2B5EF4-FFF2-40B4-BE49-F238E27FC236}">
              <a16:creationId xmlns:a16="http://schemas.microsoft.com/office/drawing/2014/main" id="{9815B62C-FAF3-4D85-9E49-A86F2B04FFF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52" name="Picture 2685" descr="Planet 1.1-a.jpg">
          <a:extLst>
            <a:ext uri="{FF2B5EF4-FFF2-40B4-BE49-F238E27FC236}">
              <a16:creationId xmlns:a16="http://schemas.microsoft.com/office/drawing/2014/main" id="{7E4CDCD5-6725-4DF4-8AA9-D2ADA62156D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53" name="Picture 2686" descr="Planet 1.1-a.jpg">
          <a:extLst>
            <a:ext uri="{FF2B5EF4-FFF2-40B4-BE49-F238E27FC236}">
              <a16:creationId xmlns:a16="http://schemas.microsoft.com/office/drawing/2014/main" id="{4A3B79B5-2899-44C9-94F8-E25A6BD7AB3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54" name="Picture 2687" descr="Planet 1.1-a.jpg">
          <a:extLst>
            <a:ext uri="{FF2B5EF4-FFF2-40B4-BE49-F238E27FC236}">
              <a16:creationId xmlns:a16="http://schemas.microsoft.com/office/drawing/2014/main" id="{24A62720-2215-49D4-A80A-4C3C95F854C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55" name="Picture 2688" descr="Planet 1.1-a.jpg">
          <a:extLst>
            <a:ext uri="{FF2B5EF4-FFF2-40B4-BE49-F238E27FC236}">
              <a16:creationId xmlns:a16="http://schemas.microsoft.com/office/drawing/2014/main" id="{A891D9E3-CD99-4DBA-AC6B-CBF03FC8526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56" name="Picture 2689" descr="Planet 1.1-a.jpg">
          <a:extLst>
            <a:ext uri="{FF2B5EF4-FFF2-40B4-BE49-F238E27FC236}">
              <a16:creationId xmlns:a16="http://schemas.microsoft.com/office/drawing/2014/main" id="{5FB3B9D9-067C-410B-940D-3BEF9C723C9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57" name="Picture 2690" descr="Planet 1.1-a.jpg">
          <a:extLst>
            <a:ext uri="{FF2B5EF4-FFF2-40B4-BE49-F238E27FC236}">
              <a16:creationId xmlns:a16="http://schemas.microsoft.com/office/drawing/2014/main" id="{604D495B-7E57-44DC-BAEE-8EB5F82228C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58" name="Picture 2691" descr="Planet 1.1-a.jpg">
          <a:extLst>
            <a:ext uri="{FF2B5EF4-FFF2-40B4-BE49-F238E27FC236}">
              <a16:creationId xmlns:a16="http://schemas.microsoft.com/office/drawing/2014/main" id="{F89254D2-4455-4135-B79D-9A2500BA70F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59" name="Picture 2692" descr="Planet 1.1-a.jpg">
          <a:extLst>
            <a:ext uri="{FF2B5EF4-FFF2-40B4-BE49-F238E27FC236}">
              <a16:creationId xmlns:a16="http://schemas.microsoft.com/office/drawing/2014/main" id="{898198AD-2B18-4EF6-BBE2-5112B7D9D63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60" name="Picture 2693" descr="Planet 1.1-a.jpg">
          <a:extLst>
            <a:ext uri="{FF2B5EF4-FFF2-40B4-BE49-F238E27FC236}">
              <a16:creationId xmlns:a16="http://schemas.microsoft.com/office/drawing/2014/main" id="{56C3C87F-2A50-45DE-94A2-26F611CBDEE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61" name="Picture 2694" descr="Planet 1.1-a.jpg">
          <a:extLst>
            <a:ext uri="{FF2B5EF4-FFF2-40B4-BE49-F238E27FC236}">
              <a16:creationId xmlns:a16="http://schemas.microsoft.com/office/drawing/2014/main" id="{16A5F796-919E-44DF-B67D-5E5E00B7E20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62" name="Picture 2695" descr="Planet 1.1-a.jpg">
          <a:extLst>
            <a:ext uri="{FF2B5EF4-FFF2-40B4-BE49-F238E27FC236}">
              <a16:creationId xmlns:a16="http://schemas.microsoft.com/office/drawing/2014/main" id="{D5083EF3-7D5E-4023-A74A-B2B0FAA24B9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63" name="Picture 2696" descr="Planet 1.1-a.jpg">
          <a:extLst>
            <a:ext uri="{FF2B5EF4-FFF2-40B4-BE49-F238E27FC236}">
              <a16:creationId xmlns:a16="http://schemas.microsoft.com/office/drawing/2014/main" id="{61AF4A72-27CA-4748-A788-47CE5BCED50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64" name="Picture 2697" descr="Planet 1.1-a.jpg">
          <a:extLst>
            <a:ext uri="{FF2B5EF4-FFF2-40B4-BE49-F238E27FC236}">
              <a16:creationId xmlns:a16="http://schemas.microsoft.com/office/drawing/2014/main" id="{A1B6F04F-ABD8-42AA-A6D7-04E1C57266B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65" name="Picture 2698" descr="Planet 1.1-a.jpg">
          <a:extLst>
            <a:ext uri="{FF2B5EF4-FFF2-40B4-BE49-F238E27FC236}">
              <a16:creationId xmlns:a16="http://schemas.microsoft.com/office/drawing/2014/main" id="{C8D52D85-103C-4C8A-9F6B-D647A663630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66" name="Picture 2699" descr="Planet 1.1-a.jpg">
          <a:extLst>
            <a:ext uri="{FF2B5EF4-FFF2-40B4-BE49-F238E27FC236}">
              <a16:creationId xmlns:a16="http://schemas.microsoft.com/office/drawing/2014/main" id="{B1004EB1-6565-472A-8B42-DF4949DFFDD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67" name="Picture 2700" descr="Planet 1.1-a.jpg">
          <a:extLst>
            <a:ext uri="{FF2B5EF4-FFF2-40B4-BE49-F238E27FC236}">
              <a16:creationId xmlns:a16="http://schemas.microsoft.com/office/drawing/2014/main" id="{984CBAA4-0331-4E0E-BEFA-9F81158FFF6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68" name="Picture 2701" descr="Planet 1.1-a.jpg">
          <a:extLst>
            <a:ext uri="{FF2B5EF4-FFF2-40B4-BE49-F238E27FC236}">
              <a16:creationId xmlns:a16="http://schemas.microsoft.com/office/drawing/2014/main" id="{9CD8ECB0-435D-4245-BFBE-F55B72D16DE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69" name="Picture 2702" descr="Planet 1.1-a.jpg">
          <a:extLst>
            <a:ext uri="{FF2B5EF4-FFF2-40B4-BE49-F238E27FC236}">
              <a16:creationId xmlns:a16="http://schemas.microsoft.com/office/drawing/2014/main" id="{B9FE1929-2708-4301-BBE4-BAC3BE86037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70" name="Picture 2703" descr="Planet 1.1-a.jpg">
          <a:extLst>
            <a:ext uri="{FF2B5EF4-FFF2-40B4-BE49-F238E27FC236}">
              <a16:creationId xmlns:a16="http://schemas.microsoft.com/office/drawing/2014/main" id="{08A674DD-F6A4-43F3-A363-3928DEB9973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71" name="Picture 2704" descr="Planet 1.1-a.jpg">
          <a:extLst>
            <a:ext uri="{FF2B5EF4-FFF2-40B4-BE49-F238E27FC236}">
              <a16:creationId xmlns:a16="http://schemas.microsoft.com/office/drawing/2014/main" id="{9D073D2F-5681-454C-80BC-BB5ADFA2146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72" name="Picture 2705" descr="Planet 1.1-a.jpg">
          <a:extLst>
            <a:ext uri="{FF2B5EF4-FFF2-40B4-BE49-F238E27FC236}">
              <a16:creationId xmlns:a16="http://schemas.microsoft.com/office/drawing/2014/main" id="{71D59772-32D1-4FA4-9A3F-D0010A23017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73" name="Picture 2706" descr="Planet 1.1-a.jpg">
          <a:extLst>
            <a:ext uri="{FF2B5EF4-FFF2-40B4-BE49-F238E27FC236}">
              <a16:creationId xmlns:a16="http://schemas.microsoft.com/office/drawing/2014/main" id="{9D5C5235-E012-4854-8532-3E01A6C1E2C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74" name="Picture 2707" descr="Planet 1.1-a.jpg">
          <a:extLst>
            <a:ext uri="{FF2B5EF4-FFF2-40B4-BE49-F238E27FC236}">
              <a16:creationId xmlns:a16="http://schemas.microsoft.com/office/drawing/2014/main" id="{919BFBDC-3172-45F8-A03A-C02B22AA201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75" name="Picture 2708" descr="Planet 1.1-a.jpg">
          <a:extLst>
            <a:ext uri="{FF2B5EF4-FFF2-40B4-BE49-F238E27FC236}">
              <a16:creationId xmlns:a16="http://schemas.microsoft.com/office/drawing/2014/main" id="{2FC871F3-9045-40A7-9B29-75FC026F237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76" name="Picture 2709" descr="Planet 1.1-a.jpg">
          <a:extLst>
            <a:ext uri="{FF2B5EF4-FFF2-40B4-BE49-F238E27FC236}">
              <a16:creationId xmlns:a16="http://schemas.microsoft.com/office/drawing/2014/main" id="{3B9498E2-6314-48AA-9BFE-AE735CBA4F7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77" name="Picture 2710" descr="Planet 1.1-a.jpg">
          <a:extLst>
            <a:ext uri="{FF2B5EF4-FFF2-40B4-BE49-F238E27FC236}">
              <a16:creationId xmlns:a16="http://schemas.microsoft.com/office/drawing/2014/main" id="{95D84A3B-F3B6-4758-9960-1A5160C5231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78" name="Picture 2711" descr="Planet 1.1-a.jpg">
          <a:extLst>
            <a:ext uri="{FF2B5EF4-FFF2-40B4-BE49-F238E27FC236}">
              <a16:creationId xmlns:a16="http://schemas.microsoft.com/office/drawing/2014/main" id="{F84E4A04-224C-4F18-99A1-1226317E43F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79" name="Picture 2712" descr="Planet 1.1-a.jpg">
          <a:extLst>
            <a:ext uri="{FF2B5EF4-FFF2-40B4-BE49-F238E27FC236}">
              <a16:creationId xmlns:a16="http://schemas.microsoft.com/office/drawing/2014/main" id="{BC33D56D-C2FB-4EFF-A3D1-307604E3C87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80" name="Picture 2713" descr="Planet 1.1-a.jpg">
          <a:extLst>
            <a:ext uri="{FF2B5EF4-FFF2-40B4-BE49-F238E27FC236}">
              <a16:creationId xmlns:a16="http://schemas.microsoft.com/office/drawing/2014/main" id="{F73A9CF3-F7B5-414E-B042-C50FBBE9471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81" name="Picture 2714" descr="Planet 1.1-a.jpg">
          <a:extLst>
            <a:ext uri="{FF2B5EF4-FFF2-40B4-BE49-F238E27FC236}">
              <a16:creationId xmlns:a16="http://schemas.microsoft.com/office/drawing/2014/main" id="{E6E45A1A-AB15-4634-928F-4FDA091DDD6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82" name="Picture 2715" descr="Planet 1.1-a.jpg">
          <a:extLst>
            <a:ext uri="{FF2B5EF4-FFF2-40B4-BE49-F238E27FC236}">
              <a16:creationId xmlns:a16="http://schemas.microsoft.com/office/drawing/2014/main" id="{3BEBBEF5-36DD-42C1-BCDE-37AD2F27D76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83" name="Picture 2716" descr="Planet 1.1-a.jpg">
          <a:extLst>
            <a:ext uri="{FF2B5EF4-FFF2-40B4-BE49-F238E27FC236}">
              <a16:creationId xmlns:a16="http://schemas.microsoft.com/office/drawing/2014/main" id="{A2A814EC-A053-4976-91CB-68A8395C0E4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84" name="Picture 2717" descr="Planet 1.1-a.jpg">
          <a:extLst>
            <a:ext uri="{FF2B5EF4-FFF2-40B4-BE49-F238E27FC236}">
              <a16:creationId xmlns:a16="http://schemas.microsoft.com/office/drawing/2014/main" id="{06D9621D-E059-498E-AD81-D18D39184B5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85" name="Picture 2718" descr="Planet 1.1-a.jpg">
          <a:extLst>
            <a:ext uri="{FF2B5EF4-FFF2-40B4-BE49-F238E27FC236}">
              <a16:creationId xmlns:a16="http://schemas.microsoft.com/office/drawing/2014/main" id="{AFF54D9C-772D-4067-A990-9A2254D977C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86" name="Picture 2719" descr="Planet 1.1-a.jpg">
          <a:extLst>
            <a:ext uri="{FF2B5EF4-FFF2-40B4-BE49-F238E27FC236}">
              <a16:creationId xmlns:a16="http://schemas.microsoft.com/office/drawing/2014/main" id="{0028A04A-8CE1-493E-A8FE-2B88119D150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87" name="Picture 2720" descr="Planet 1.1-a.jpg">
          <a:extLst>
            <a:ext uri="{FF2B5EF4-FFF2-40B4-BE49-F238E27FC236}">
              <a16:creationId xmlns:a16="http://schemas.microsoft.com/office/drawing/2014/main" id="{11245899-2F33-48C8-A3C0-EDC8C5E8189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88" name="Picture 2721" descr="Planet 1.1-a.jpg">
          <a:extLst>
            <a:ext uri="{FF2B5EF4-FFF2-40B4-BE49-F238E27FC236}">
              <a16:creationId xmlns:a16="http://schemas.microsoft.com/office/drawing/2014/main" id="{7B750EC3-81AB-458A-AC91-C855C8F1771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89" name="Picture 2722" descr="Planet 1.1-a.jpg">
          <a:extLst>
            <a:ext uri="{FF2B5EF4-FFF2-40B4-BE49-F238E27FC236}">
              <a16:creationId xmlns:a16="http://schemas.microsoft.com/office/drawing/2014/main" id="{E4920BFA-96D2-417F-AF66-27ABE9146D4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90" name="Picture 2723" descr="Planet 1.1-a.jpg">
          <a:extLst>
            <a:ext uri="{FF2B5EF4-FFF2-40B4-BE49-F238E27FC236}">
              <a16:creationId xmlns:a16="http://schemas.microsoft.com/office/drawing/2014/main" id="{3C7C1889-21EB-450C-AD6F-1F00401CF9B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91" name="Picture 2724" descr="Planet 1.1-a.jpg">
          <a:extLst>
            <a:ext uri="{FF2B5EF4-FFF2-40B4-BE49-F238E27FC236}">
              <a16:creationId xmlns:a16="http://schemas.microsoft.com/office/drawing/2014/main" id="{52A60E5A-38DA-4037-B236-61A262F6EA4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92" name="Picture 2725" descr="Planet 1.1-a.jpg">
          <a:extLst>
            <a:ext uri="{FF2B5EF4-FFF2-40B4-BE49-F238E27FC236}">
              <a16:creationId xmlns:a16="http://schemas.microsoft.com/office/drawing/2014/main" id="{19CA77B7-BA27-4E5E-9285-8B15DE15DD7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93" name="Picture 2726" descr="Planet 1.1-a.jpg">
          <a:extLst>
            <a:ext uri="{FF2B5EF4-FFF2-40B4-BE49-F238E27FC236}">
              <a16:creationId xmlns:a16="http://schemas.microsoft.com/office/drawing/2014/main" id="{F22B6ED5-F0F1-4C3A-8156-E141BEF49BF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94" name="Picture 2727" descr="Planet 1.1-a.jpg">
          <a:extLst>
            <a:ext uri="{FF2B5EF4-FFF2-40B4-BE49-F238E27FC236}">
              <a16:creationId xmlns:a16="http://schemas.microsoft.com/office/drawing/2014/main" id="{36F4E016-11D5-46EA-AEA5-A64EE91BC6D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95" name="Picture 2728" descr="Planet 1.1-a.jpg">
          <a:extLst>
            <a:ext uri="{FF2B5EF4-FFF2-40B4-BE49-F238E27FC236}">
              <a16:creationId xmlns:a16="http://schemas.microsoft.com/office/drawing/2014/main" id="{34D4DF21-4D87-4936-B314-9703DA15CD9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96" name="Picture 2729" descr="Planet 1.1-a.jpg">
          <a:extLst>
            <a:ext uri="{FF2B5EF4-FFF2-40B4-BE49-F238E27FC236}">
              <a16:creationId xmlns:a16="http://schemas.microsoft.com/office/drawing/2014/main" id="{E8416B18-24C7-490B-8DAC-AF41DE37D27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97" name="Picture 2730" descr="Planet 1.1-a.jpg">
          <a:extLst>
            <a:ext uri="{FF2B5EF4-FFF2-40B4-BE49-F238E27FC236}">
              <a16:creationId xmlns:a16="http://schemas.microsoft.com/office/drawing/2014/main" id="{15C70ECF-B6E1-482C-859F-E8303BE967D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98" name="Picture 2731" descr="Planet 1.1-a.jpg">
          <a:extLst>
            <a:ext uri="{FF2B5EF4-FFF2-40B4-BE49-F238E27FC236}">
              <a16:creationId xmlns:a16="http://schemas.microsoft.com/office/drawing/2014/main" id="{E37598E3-4111-4F0B-B6F8-48763FF3B9C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99" name="Picture 2732" descr="Planet 1.1-a.jpg">
          <a:extLst>
            <a:ext uri="{FF2B5EF4-FFF2-40B4-BE49-F238E27FC236}">
              <a16:creationId xmlns:a16="http://schemas.microsoft.com/office/drawing/2014/main" id="{EB3EB065-626F-49F8-B89D-20271D806B7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700" name="Picture 2733" descr="Planet 1.1-a.jpg">
          <a:extLst>
            <a:ext uri="{FF2B5EF4-FFF2-40B4-BE49-F238E27FC236}">
              <a16:creationId xmlns:a16="http://schemas.microsoft.com/office/drawing/2014/main" id="{2060152C-258A-4482-ACEB-75B43939AC7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701" name="Picture 2734" descr="Planet 1.1-a.jpg">
          <a:extLst>
            <a:ext uri="{FF2B5EF4-FFF2-40B4-BE49-F238E27FC236}">
              <a16:creationId xmlns:a16="http://schemas.microsoft.com/office/drawing/2014/main" id="{B040EFF7-FA00-4ECB-918E-C0324DA8C41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702" name="Picture 2735" descr="Planet 1.1-a.jpg">
          <a:extLst>
            <a:ext uri="{FF2B5EF4-FFF2-40B4-BE49-F238E27FC236}">
              <a16:creationId xmlns:a16="http://schemas.microsoft.com/office/drawing/2014/main" id="{0BDDE6B6-CDE6-42F2-A851-16528334857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703" name="Picture 2736" descr="Planet 1.1-a.jpg">
          <a:extLst>
            <a:ext uri="{FF2B5EF4-FFF2-40B4-BE49-F238E27FC236}">
              <a16:creationId xmlns:a16="http://schemas.microsoft.com/office/drawing/2014/main" id="{9B050AD3-D27C-4C70-9038-963F64741EA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704" name="Picture 2737" descr="Planet 1.1-a.jpg">
          <a:extLst>
            <a:ext uri="{FF2B5EF4-FFF2-40B4-BE49-F238E27FC236}">
              <a16:creationId xmlns:a16="http://schemas.microsoft.com/office/drawing/2014/main" id="{997AC1A5-07E9-4B95-AB40-7E6480FA63D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705" name="Picture 2738" descr="Planet 1.1-a.jpg">
          <a:extLst>
            <a:ext uri="{FF2B5EF4-FFF2-40B4-BE49-F238E27FC236}">
              <a16:creationId xmlns:a16="http://schemas.microsoft.com/office/drawing/2014/main" id="{625BF67D-4905-4292-9919-68C2CA09E09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706" name="Picture 2739" descr="Planet 1.1-a.jpg">
          <a:extLst>
            <a:ext uri="{FF2B5EF4-FFF2-40B4-BE49-F238E27FC236}">
              <a16:creationId xmlns:a16="http://schemas.microsoft.com/office/drawing/2014/main" id="{7662C38B-588C-4C19-B723-9912C18B7E0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707" name="Picture 2740" descr="Planet 1.1-a.jpg">
          <a:extLst>
            <a:ext uri="{FF2B5EF4-FFF2-40B4-BE49-F238E27FC236}">
              <a16:creationId xmlns:a16="http://schemas.microsoft.com/office/drawing/2014/main" id="{3035751C-C2FC-4BF1-82A7-F7C8C66BE31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708" name="Picture 2741" descr="Planet 1.1-a.jpg">
          <a:extLst>
            <a:ext uri="{FF2B5EF4-FFF2-40B4-BE49-F238E27FC236}">
              <a16:creationId xmlns:a16="http://schemas.microsoft.com/office/drawing/2014/main" id="{82B3AFD8-40B3-4631-8A64-601992D5B38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709" name="Picture 2742" descr="Planet 1.1-a.jpg">
          <a:extLst>
            <a:ext uri="{FF2B5EF4-FFF2-40B4-BE49-F238E27FC236}">
              <a16:creationId xmlns:a16="http://schemas.microsoft.com/office/drawing/2014/main" id="{50175541-B525-4E08-B5A2-1DDA7BAEDF5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710" name="Picture 2743" descr="Planet 1.1-a.jpg">
          <a:extLst>
            <a:ext uri="{FF2B5EF4-FFF2-40B4-BE49-F238E27FC236}">
              <a16:creationId xmlns:a16="http://schemas.microsoft.com/office/drawing/2014/main" id="{BD9960B5-F0CA-42E0-9851-29D1C580D21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711" name="Picture 2744" descr="Planet 1.1-a.jpg">
          <a:extLst>
            <a:ext uri="{FF2B5EF4-FFF2-40B4-BE49-F238E27FC236}">
              <a16:creationId xmlns:a16="http://schemas.microsoft.com/office/drawing/2014/main" id="{04C19585-2024-46B1-A1EA-F02FB6CE33D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712" name="Picture 2745" descr="Planet 1.1-a.jpg">
          <a:extLst>
            <a:ext uri="{FF2B5EF4-FFF2-40B4-BE49-F238E27FC236}">
              <a16:creationId xmlns:a16="http://schemas.microsoft.com/office/drawing/2014/main" id="{DC9A08B5-BC02-4A05-8D0D-03F09A3B4BF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713" name="Picture 2746" descr="Planet 1.1-a.jpg">
          <a:extLst>
            <a:ext uri="{FF2B5EF4-FFF2-40B4-BE49-F238E27FC236}">
              <a16:creationId xmlns:a16="http://schemas.microsoft.com/office/drawing/2014/main" id="{29A98998-57FE-4D5C-9890-DB8953DC83B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14" name="Picture 3436" descr="Planet 1.1-a.jpg">
          <a:extLst>
            <a:ext uri="{FF2B5EF4-FFF2-40B4-BE49-F238E27FC236}">
              <a16:creationId xmlns:a16="http://schemas.microsoft.com/office/drawing/2014/main" id="{30876A60-A387-457F-873A-BC0157F6CF0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15" name="Picture 3437" descr="Planet 1.1-a.jpg">
          <a:extLst>
            <a:ext uri="{FF2B5EF4-FFF2-40B4-BE49-F238E27FC236}">
              <a16:creationId xmlns:a16="http://schemas.microsoft.com/office/drawing/2014/main" id="{F952807D-A784-4ADC-B487-C1E495776FB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16" name="Picture 3438" descr="Planet 1.1-a.jpg">
          <a:extLst>
            <a:ext uri="{FF2B5EF4-FFF2-40B4-BE49-F238E27FC236}">
              <a16:creationId xmlns:a16="http://schemas.microsoft.com/office/drawing/2014/main" id="{B1F5936B-361E-47EF-AE36-0CD9CE2CF7E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17" name="Picture 3439" descr="Planet 1.1-a.jpg">
          <a:extLst>
            <a:ext uri="{FF2B5EF4-FFF2-40B4-BE49-F238E27FC236}">
              <a16:creationId xmlns:a16="http://schemas.microsoft.com/office/drawing/2014/main" id="{0E37D3EF-1303-4F3B-8DA8-49E0D961992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18" name="Picture 3440" descr="Planet 1.1-a.jpg">
          <a:extLst>
            <a:ext uri="{FF2B5EF4-FFF2-40B4-BE49-F238E27FC236}">
              <a16:creationId xmlns:a16="http://schemas.microsoft.com/office/drawing/2014/main" id="{E104CA10-F69E-44A8-96D2-33F51150C4D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19" name="Picture 3441" descr="Planet 1.1-a.jpg">
          <a:extLst>
            <a:ext uri="{FF2B5EF4-FFF2-40B4-BE49-F238E27FC236}">
              <a16:creationId xmlns:a16="http://schemas.microsoft.com/office/drawing/2014/main" id="{19BE6DC7-7B02-4C2C-BB91-F0688D13046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20" name="Picture 3442" descr="Planet 1.1-a.jpg">
          <a:extLst>
            <a:ext uri="{FF2B5EF4-FFF2-40B4-BE49-F238E27FC236}">
              <a16:creationId xmlns:a16="http://schemas.microsoft.com/office/drawing/2014/main" id="{4B49253B-077F-4316-A842-771769AEF20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21" name="Picture 3443" descr="Planet 1.1-a.jpg">
          <a:extLst>
            <a:ext uri="{FF2B5EF4-FFF2-40B4-BE49-F238E27FC236}">
              <a16:creationId xmlns:a16="http://schemas.microsoft.com/office/drawing/2014/main" id="{6B3D2647-DA75-4F7B-9D4F-8FED4C6FF0F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22" name="Picture 3444" descr="Planet 1.1-a.jpg">
          <a:extLst>
            <a:ext uri="{FF2B5EF4-FFF2-40B4-BE49-F238E27FC236}">
              <a16:creationId xmlns:a16="http://schemas.microsoft.com/office/drawing/2014/main" id="{F73E3907-FA8B-4DB0-A261-DE2C7BCB06D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23" name="Picture 3445" descr="Planet 1.1-a.jpg">
          <a:extLst>
            <a:ext uri="{FF2B5EF4-FFF2-40B4-BE49-F238E27FC236}">
              <a16:creationId xmlns:a16="http://schemas.microsoft.com/office/drawing/2014/main" id="{D6A0B15A-70F9-4048-AE84-7F65AB59A9D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24" name="Picture 3446" descr="Planet 1.1-a.jpg">
          <a:extLst>
            <a:ext uri="{FF2B5EF4-FFF2-40B4-BE49-F238E27FC236}">
              <a16:creationId xmlns:a16="http://schemas.microsoft.com/office/drawing/2014/main" id="{CA8ACF67-7F0D-4F0D-A301-22F41AA8A2D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25" name="Picture 3447" descr="Planet 1.1-a.jpg">
          <a:extLst>
            <a:ext uri="{FF2B5EF4-FFF2-40B4-BE49-F238E27FC236}">
              <a16:creationId xmlns:a16="http://schemas.microsoft.com/office/drawing/2014/main" id="{D8E9864B-8DFF-4049-AE31-40F25DDC959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26" name="Picture 3448" descr="Planet 1.1-a.jpg">
          <a:extLst>
            <a:ext uri="{FF2B5EF4-FFF2-40B4-BE49-F238E27FC236}">
              <a16:creationId xmlns:a16="http://schemas.microsoft.com/office/drawing/2014/main" id="{59C48BF4-DF53-4008-A297-235B6E3EA8E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27" name="Picture 3449" descr="Planet 1.1-a.jpg">
          <a:extLst>
            <a:ext uri="{FF2B5EF4-FFF2-40B4-BE49-F238E27FC236}">
              <a16:creationId xmlns:a16="http://schemas.microsoft.com/office/drawing/2014/main" id="{6BC5B0B0-4979-47D6-BC4F-BD75E395D3C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28" name="Picture 3450" descr="Planet 1.1-a.jpg">
          <a:extLst>
            <a:ext uri="{FF2B5EF4-FFF2-40B4-BE49-F238E27FC236}">
              <a16:creationId xmlns:a16="http://schemas.microsoft.com/office/drawing/2014/main" id="{B2C9DC5A-C3E8-4940-870E-7A7C96AECE1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29" name="Picture 3451" descr="Planet 1.1-a.jpg">
          <a:extLst>
            <a:ext uri="{FF2B5EF4-FFF2-40B4-BE49-F238E27FC236}">
              <a16:creationId xmlns:a16="http://schemas.microsoft.com/office/drawing/2014/main" id="{7F681F8B-E380-40B8-B488-9D65B11CD34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30" name="Picture 3452" descr="Planet 1.1-a.jpg">
          <a:extLst>
            <a:ext uri="{FF2B5EF4-FFF2-40B4-BE49-F238E27FC236}">
              <a16:creationId xmlns:a16="http://schemas.microsoft.com/office/drawing/2014/main" id="{68FA1113-F7F4-4226-A7D6-E031643488F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31" name="Picture 3453" descr="Planet 1.1-a.jpg">
          <a:extLst>
            <a:ext uri="{FF2B5EF4-FFF2-40B4-BE49-F238E27FC236}">
              <a16:creationId xmlns:a16="http://schemas.microsoft.com/office/drawing/2014/main" id="{B4FDAE44-5181-4729-9128-1EE8BAFA3BC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32" name="Picture 3454" descr="Planet 1.1-a.jpg">
          <a:extLst>
            <a:ext uri="{FF2B5EF4-FFF2-40B4-BE49-F238E27FC236}">
              <a16:creationId xmlns:a16="http://schemas.microsoft.com/office/drawing/2014/main" id="{795F80B3-A0A8-403F-882C-B1285369A75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33" name="Picture 3455" descr="Planet 1.1-a.jpg">
          <a:extLst>
            <a:ext uri="{FF2B5EF4-FFF2-40B4-BE49-F238E27FC236}">
              <a16:creationId xmlns:a16="http://schemas.microsoft.com/office/drawing/2014/main" id="{B1795E6B-B38F-4AC5-BCA0-171A595C6C5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34" name="Picture 3456" descr="Planet 1.1-a.jpg">
          <a:extLst>
            <a:ext uri="{FF2B5EF4-FFF2-40B4-BE49-F238E27FC236}">
              <a16:creationId xmlns:a16="http://schemas.microsoft.com/office/drawing/2014/main" id="{B1D4A2C5-E883-42B4-9015-152FE629267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35" name="Picture 3457" descr="Planet 1.1-a.jpg">
          <a:extLst>
            <a:ext uri="{FF2B5EF4-FFF2-40B4-BE49-F238E27FC236}">
              <a16:creationId xmlns:a16="http://schemas.microsoft.com/office/drawing/2014/main" id="{50651A4C-2D9F-4970-AEF6-F953B1C4A67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36" name="Picture 3458" descr="Planet 1.1-a.jpg">
          <a:extLst>
            <a:ext uri="{FF2B5EF4-FFF2-40B4-BE49-F238E27FC236}">
              <a16:creationId xmlns:a16="http://schemas.microsoft.com/office/drawing/2014/main" id="{C0B8379B-9FF4-4605-B08A-3B742CCD110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37" name="Picture 3459" descr="Planet 1.1-a.jpg">
          <a:extLst>
            <a:ext uri="{FF2B5EF4-FFF2-40B4-BE49-F238E27FC236}">
              <a16:creationId xmlns:a16="http://schemas.microsoft.com/office/drawing/2014/main" id="{3A6E012B-3ECB-4C48-A046-D61442ABD97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38" name="Picture 3460" descr="Planet 1.1-a.jpg">
          <a:extLst>
            <a:ext uri="{FF2B5EF4-FFF2-40B4-BE49-F238E27FC236}">
              <a16:creationId xmlns:a16="http://schemas.microsoft.com/office/drawing/2014/main" id="{7E316454-398B-4877-B850-758BB60F0D1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39" name="Picture 3461" descr="Planet 1.1-a.jpg">
          <a:extLst>
            <a:ext uri="{FF2B5EF4-FFF2-40B4-BE49-F238E27FC236}">
              <a16:creationId xmlns:a16="http://schemas.microsoft.com/office/drawing/2014/main" id="{63299BEA-915A-45F5-AD3F-895899E784F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40" name="Picture 3462" descr="Planet 1.1-a.jpg">
          <a:extLst>
            <a:ext uri="{FF2B5EF4-FFF2-40B4-BE49-F238E27FC236}">
              <a16:creationId xmlns:a16="http://schemas.microsoft.com/office/drawing/2014/main" id="{A5E8B1C3-1A52-45BD-9149-0742003463C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41" name="Picture 3463" descr="Planet 1.1-a.jpg">
          <a:extLst>
            <a:ext uri="{FF2B5EF4-FFF2-40B4-BE49-F238E27FC236}">
              <a16:creationId xmlns:a16="http://schemas.microsoft.com/office/drawing/2014/main" id="{A7E6C725-4EC0-464C-A347-CDE105C40D8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42" name="Picture 3464" descr="Planet 1.1-a.jpg">
          <a:extLst>
            <a:ext uri="{FF2B5EF4-FFF2-40B4-BE49-F238E27FC236}">
              <a16:creationId xmlns:a16="http://schemas.microsoft.com/office/drawing/2014/main" id="{116315A7-73C0-416B-8313-C896C146706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43" name="Picture 3465" descr="Planet 1.1-a.jpg">
          <a:extLst>
            <a:ext uri="{FF2B5EF4-FFF2-40B4-BE49-F238E27FC236}">
              <a16:creationId xmlns:a16="http://schemas.microsoft.com/office/drawing/2014/main" id="{F69CB523-839C-441B-8480-B95581EC7C8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44" name="Picture 3466" descr="Planet 1.1-a.jpg">
          <a:extLst>
            <a:ext uri="{FF2B5EF4-FFF2-40B4-BE49-F238E27FC236}">
              <a16:creationId xmlns:a16="http://schemas.microsoft.com/office/drawing/2014/main" id="{2C4F74F8-D030-4CCD-BB7A-99466478B9C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45" name="Picture 3467" descr="Planet 1.1-a.jpg">
          <a:extLst>
            <a:ext uri="{FF2B5EF4-FFF2-40B4-BE49-F238E27FC236}">
              <a16:creationId xmlns:a16="http://schemas.microsoft.com/office/drawing/2014/main" id="{02C55D82-BA96-4E67-987A-F12047126DC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46" name="Picture 3468" descr="Planet 1.1-a.jpg">
          <a:extLst>
            <a:ext uri="{FF2B5EF4-FFF2-40B4-BE49-F238E27FC236}">
              <a16:creationId xmlns:a16="http://schemas.microsoft.com/office/drawing/2014/main" id="{AB00A83D-60F8-4036-B133-23F78F01274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47" name="Picture 3469" descr="Planet 1.1-a.jpg">
          <a:extLst>
            <a:ext uri="{FF2B5EF4-FFF2-40B4-BE49-F238E27FC236}">
              <a16:creationId xmlns:a16="http://schemas.microsoft.com/office/drawing/2014/main" id="{DB5844BF-D6AD-4220-ACF1-FFDAD685555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48" name="Picture 3470" descr="Planet 1.1-a.jpg">
          <a:extLst>
            <a:ext uri="{FF2B5EF4-FFF2-40B4-BE49-F238E27FC236}">
              <a16:creationId xmlns:a16="http://schemas.microsoft.com/office/drawing/2014/main" id="{E76C5DFC-4700-4B45-B7A7-4FF8A9E1F30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49" name="Picture 3471" descr="Planet 1.1-a.jpg">
          <a:extLst>
            <a:ext uri="{FF2B5EF4-FFF2-40B4-BE49-F238E27FC236}">
              <a16:creationId xmlns:a16="http://schemas.microsoft.com/office/drawing/2014/main" id="{E507266A-689E-4C54-92E3-A407CEBEEDC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50" name="Picture 3472" descr="Planet 1.1-a.jpg">
          <a:extLst>
            <a:ext uri="{FF2B5EF4-FFF2-40B4-BE49-F238E27FC236}">
              <a16:creationId xmlns:a16="http://schemas.microsoft.com/office/drawing/2014/main" id="{0CE8B65C-D48B-48E4-9C22-72E00017F4B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51" name="Picture 3473" descr="Planet 1.1-a.jpg">
          <a:extLst>
            <a:ext uri="{FF2B5EF4-FFF2-40B4-BE49-F238E27FC236}">
              <a16:creationId xmlns:a16="http://schemas.microsoft.com/office/drawing/2014/main" id="{FDD2A985-E166-4089-87B5-477741FB706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52" name="Picture 3474" descr="Planet 1.1-a.jpg">
          <a:extLst>
            <a:ext uri="{FF2B5EF4-FFF2-40B4-BE49-F238E27FC236}">
              <a16:creationId xmlns:a16="http://schemas.microsoft.com/office/drawing/2014/main" id="{676328E6-4436-4623-8190-D4E221C7413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53" name="Picture 3475" descr="Planet 1.1-a.jpg">
          <a:extLst>
            <a:ext uri="{FF2B5EF4-FFF2-40B4-BE49-F238E27FC236}">
              <a16:creationId xmlns:a16="http://schemas.microsoft.com/office/drawing/2014/main" id="{A508BE81-3F5A-4967-83E3-E30C93FA5D4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54" name="Picture 3476" descr="Planet 1.1-a.jpg">
          <a:extLst>
            <a:ext uri="{FF2B5EF4-FFF2-40B4-BE49-F238E27FC236}">
              <a16:creationId xmlns:a16="http://schemas.microsoft.com/office/drawing/2014/main" id="{95D75CDA-3A34-4A88-91A3-52F69658ABF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55" name="Picture 3477" descr="Planet 1.1-a.jpg">
          <a:extLst>
            <a:ext uri="{FF2B5EF4-FFF2-40B4-BE49-F238E27FC236}">
              <a16:creationId xmlns:a16="http://schemas.microsoft.com/office/drawing/2014/main" id="{8AA8C47D-6B09-40CE-9EE8-07077FAFE08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56" name="Picture 3478" descr="Planet 1.1-a.jpg">
          <a:extLst>
            <a:ext uri="{FF2B5EF4-FFF2-40B4-BE49-F238E27FC236}">
              <a16:creationId xmlns:a16="http://schemas.microsoft.com/office/drawing/2014/main" id="{8AC62E76-4CF2-41ED-B16B-7A66507B634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57" name="Picture 3479" descr="Planet 1.1-a.jpg">
          <a:extLst>
            <a:ext uri="{FF2B5EF4-FFF2-40B4-BE49-F238E27FC236}">
              <a16:creationId xmlns:a16="http://schemas.microsoft.com/office/drawing/2014/main" id="{B56CD86D-6710-4922-8FF4-3A623774FBF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58" name="Picture 3480" descr="Planet 1.1-a.jpg">
          <a:extLst>
            <a:ext uri="{FF2B5EF4-FFF2-40B4-BE49-F238E27FC236}">
              <a16:creationId xmlns:a16="http://schemas.microsoft.com/office/drawing/2014/main" id="{1A1EF07C-2DAC-4926-9CA9-02F157AB042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59" name="Picture 3481" descr="Planet 1.1-a.jpg">
          <a:extLst>
            <a:ext uri="{FF2B5EF4-FFF2-40B4-BE49-F238E27FC236}">
              <a16:creationId xmlns:a16="http://schemas.microsoft.com/office/drawing/2014/main" id="{C74AC811-E48C-440B-9DC8-127957F7439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60" name="Picture 3482" descr="Planet 1.1-a.jpg">
          <a:extLst>
            <a:ext uri="{FF2B5EF4-FFF2-40B4-BE49-F238E27FC236}">
              <a16:creationId xmlns:a16="http://schemas.microsoft.com/office/drawing/2014/main" id="{757210AC-B64F-4BCB-9FD6-4203D79A209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61" name="Picture 3483" descr="Planet 1.1-a.jpg">
          <a:extLst>
            <a:ext uri="{FF2B5EF4-FFF2-40B4-BE49-F238E27FC236}">
              <a16:creationId xmlns:a16="http://schemas.microsoft.com/office/drawing/2014/main" id="{9D120198-5FE4-4147-ABDF-C146ABB023B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62" name="Picture 3484" descr="Planet 1.1-a.jpg">
          <a:extLst>
            <a:ext uri="{FF2B5EF4-FFF2-40B4-BE49-F238E27FC236}">
              <a16:creationId xmlns:a16="http://schemas.microsoft.com/office/drawing/2014/main" id="{E224D1A3-F699-4900-9259-36579701826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63" name="Picture 3485" descr="Planet 1.1-a.jpg">
          <a:extLst>
            <a:ext uri="{FF2B5EF4-FFF2-40B4-BE49-F238E27FC236}">
              <a16:creationId xmlns:a16="http://schemas.microsoft.com/office/drawing/2014/main" id="{6E948CA1-58BA-423B-A1D6-EE3D3746E91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64" name="Picture 3486" descr="Planet 1.1-a.jpg">
          <a:extLst>
            <a:ext uri="{FF2B5EF4-FFF2-40B4-BE49-F238E27FC236}">
              <a16:creationId xmlns:a16="http://schemas.microsoft.com/office/drawing/2014/main" id="{8A22E32B-9336-4864-B9ED-BC62ED32E1D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65" name="Picture 3487" descr="Planet 1.1-a.jpg">
          <a:extLst>
            <a:ext uri="{FF2B5EF4-FFF2-40B4-BE49-F238E27FC236}">
              <a16:creationId xmlns:a16="http://schemas.microsoft.com/office/drawing/2014/main" id="{19CEA79C-DDF5-461F-B352-70FE0B2981B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66" name="Picture 3488" descr="Planet 1.1-a.jpg">
          <a:extLst>
            <a:ext uri="{FF2B5EF4-FFF2-40B4-BE49-F238E27FC236}">
              <a16:creationId xmlns:a16="http://schemas.microsoft.com/office/drawing/2014/main" id="{7FEB9BF6-9B58-4FDF-B72A-E1A63F0C8BA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67" name="Picture 3489" descr="Planet 1.1-a.jpg">
          <a:extLst>
            <a:ext uri="{FF2B5EF4-FFF2-40B4-BE49-F238E27FC236}">
              <a16:creationId xmlns:a16="http://schemas.microsoft.com/office/drawing/2014/main" id="{9DF9698B-FF68-4CF6-B192-384784DB272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68" name="Picture 3490" descr="Planet 1.1-a.jpg">
          <a:extLst>
            <a:ext uri="{FF2B5EF4-FFF2-40B4-BE49-F238E27FC236}">
              <a16:creationId xmlns:a16="http://schemas.microsoft.com/office/drawing/2014/main" id="{D58FB29F-18FF-4AC9-95E1-6DF5312597B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69" name="Picture 3491" descr="Planet 1.1-a.jpg">
          <a:extLst>
            <a:ext uri="{FF2B5EF4-FFF2-40B4-BE49-F238E27FC236}">
              <a16:creationId xmlns:a16="http://schemas.microsoft.com/office/drawing/2014/main" id="{266F9FBC-3237-4022-AF91-14E30CDE38F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70" name="Picture 3492" descr="Planet 1.1-a.jpg">
          <a:extLst>
            <a:ext uri="{FF2B5EF4-FFF2-40B4-BE49-F238E27FC236}">
              <a16:creationId xmlns:a16="http://schemas.microsoft.com/office/drawing/2014/main" id="{C4ACC748-AE85-4D38-9D93-9610A88DB0E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71" name="Picture 3493" descr="Planet 1.1-a.jpg">
          <a:extLst>
            <a:ext uri="{FF2B5EF4-FFF2-40B4-BE49-F238E27FC236}">
              <a16:creationId xmlns:a16="http://schemas.microsoft.com/office/drawing/2014/main" id="{DE265154-E974-4C11-92DC-2362CA35D7D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72" name="Picture 3494" descr="Planet 1.1-a.jpg">
          <a:extLst>
            <a:ext uri="{FF2B5EF4-FFF2-40B4-BE49-F238E27FC236}">
              <a16:creationId xmlns:a16="http://schemas.microsoft.com/office/drawing/2014/main" id="{06330827-F09D-46EA-882E-9FDF0B1D392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73" name="Picture 3495" descr="Planet 1.1-a.jpg">
          <a:extLst>
            <a:ext uri="{FF2B5EF4-FFF2-40B4-BE49-F238E27FC236}">
              <a16:creationId xmlns:a16="http://schemas.microsoft.com/office/drawing/2014/main" id="{58F03CB6-6203-4265-8B39-F71441A25F8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74" name="Picture 3496" descr="Planet 1.1-a.jpg">
          <a:extLst>
            <a:ext uri="{FF2B5EF4-FFF2-40B4-BE49-F238E27FC236}">
              <a16:creationId xmlns:a16="http://schemas.microsoft.com/office/drawing/2014/main" id="{41972286-DEAD-4C72-B871-1561CBBDECB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75" name="Picture 3497" descr="Planet 1.1-a.jpg">
          <a:extLst>
            <a:ext uri="{FF2B5EF4-FFF2-40B4-BE49-F238E27FC236}">
              <a16:creationId xmlns:a16="http://schemas.microsoft.com/office/drawing/2014/main" id="{604F3EFC-96C5-4CAD-9B65-933C67B3686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76" name="Picture 3498" descr="Planet 1.1-a.jpg">
          <a:extLst>
            <a:ext uri="{FF2B5EF4-FFF2-40B4-BE49-F238E27FC236}">
              <a16:creationId xmlns:a16="http://schemas.microsoft.com/office/drawing/2014/main" id="{4D4B6835-332C-4DA6-ADBF-4C9F42256A5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77" name="Picture 3499" descr="Planet 1.1-a.jpg">
          <a:extLst>
            <a:ext uri="{FF2B5EF4-FFF2-40B4-BE49-F238E27FC236}">
              <a16:creationId xmlns:a16="http://schemas.microsoft.com/office/drawing/2014/main" id="{7BEABD6E-F3D0-4F3E-AAA4-6E7669023E2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78" name="Picture 3500" descr="Planet 1.1-a.jpg">
          <a:extLst>
            <a:ext uri="{FF2B5EF4-FFF2-40B4-BE49-F238E27FC236}">
              <a16:creationId xmlns:a16="http://schemas.microsoft.com/office/drawing/2014/main" id="{48F862ED-15BC-4A85-84A4-450E971D11A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79" name="Picture 3501" descr="Planet 1.1-a.jpg">
          <a:extLst>
            <a:ext uri="{FF2B5EF4-FFF2-40B4-BE49-F238E27FC236}">
              <a16:creationId xmlns:a16="http://schemas.microsoft.com/office/drawing/2014/main" id="{2DD30E7B-F97C-420B-B27F-3F3A3A7C06A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80" name="Picture 3502" descr="Planet 1.1-a.jpg">
          <a:extLst>
            <a:ext uri="{FF2B5EF4-FFF2-40B4-BE49-F238E27FC236}">
              <a16:creationId xmlns:a16="http://schemas.microsoft.com/office/drawing/2014/main" id="{DAEF3462-9C68-48EE-8893-9A991E1F62B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81" name="Picture 3503" descr="Planet 1.1-a.jpg">
          <a:extLst>
            <a:ext uri="{FF2B5EF4-FFF2-40B4-BE49-F238E27FC236}">
              <a16:creationId xmlns:a16="http://schemas.microsoft.com/office/drawing/2014/main" id="{FA00DDD1-4411-4059-BE38-5830B326EEA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82" name="Picture 3504" descr="Planet 1.1-a.jpg">
          <a:extLst>
            <a:ext uri="{FF2B5EF4-FFF2-40B4-BE49-F238E27FC236}">
              <a16:creationId xmlns:a16="http://schemas.microsoft.com/office/drawing/2014/main" id="{0E74D32C-C0C1-4D17-8199-A1ADBE0C793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83" name="Picture 3505" descr="Planet 1.1-a.jpg">
          <a:extLst>
            <a:ext uri="{FF2B5EF4-FFF2-40B4-BE49-F238E27FC236}">
              <a16:creationId xmlns:a16="http://schemas.microsoft.com/office/drawing/2014/main" id="{C8D7D467-DCEE-411D-9D8D-99C9A363AD3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84" name="Picture 3506" descr="Planet 1.1-a.jpg">
          <a:extLst>
            <a:ext uri="{FF2B5EF4-FFF2-40B4-BE49-F238E27FC236}">
              <a16:creationId xmlns:a16="http://schemas.microsoft.com/office/drawing/2014/main" id="{111B815F-FEFA-4BB6-B20E-52693603736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85" name="Picture 3507" descr="Planet 1.1-a.jpg">
          <a:extLst>
            <a:ext uri="{FF2B5EF4-FFF2-40B4-BE49-F238E27FC236}">
              <a16:creationId xmlns:a16="http://schemas.microsoft.com/office/drawing/2014/main" id="{D9B2A2C8-E2CE-47B2-8699-29613B061BB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86" name="Picture 3508" descr="Planet 1.1-a.jpg">
          <a:extLst>
            <a:ext uri="{FF2B5EF4-FFF2-40B4-BE49-F238E27FC236}">
              <a16:creationId xmlns:a16="http://schemas.microsoft.com/office/drawing/2014/main" id="{82C61021-C056-42E4-AF50-DF82E82F388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87" name="Picture 3509" descr="Planet 1.1-a.jpg">
          <a:extLst>
            <a:ext uri="{FF2B5EF4-FFF2-40B4-BE49-F238E27FC236}">
              <a16:creationId xmlns:a16="http://schemas.microsoft.com/office/drawing/2014/main" id="{08F13362-DBC6-4A20-9DF0-4493D6C1556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88" name="Picture 3510" descr="Planet 1.1-a.jpg">
          <a:extLst>
            <a:ext uri="{FF2B5EF4-FFF2-40B4-BE49-F238E27FC236}">
              <a16:creationId xmlns:a16="http://schemas.microsoft.com/office/drawing/2014/main" id="{3B9AFF77-139C-4C4E-9C83-B4FAE50BB50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89" name="Picture 3511" descr="Planet 1.1-a.jpg">
          <a:extLst>
            <a:ext uri="{FF2B5EF4-FFF2-40B4-BE49-F238E27FC236}">
              <a16:creationId xmlns:a16="http://schemas.microsoft.com/office/drawing/2014/main" id="{01179E5D-1599-429F-ADFD-B6EA54CC4F3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90" name="Picture 3512" descr="Planet 1.1-a.jpg">
          <a:extLst>
            <a:ext uri="{FF2B5EF4-FFF2-40B4-BE49-F238E27FC236}">
              <a16:creationId xmlns:a16="http://schemas.microsoft.com/office/drawing/2014/main" id="{E1AA89B9-F61C-43C9-A760-72EE0948899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91" name="Picture 3513" descr="Planet 1.1-a.jpg">
          <a:extLst>
            <a:ext uri="{FF2B5EF4-FFF2-40B4-BE49-F238E27FC236}">
              <a16:creationId xmlns:a16="http://schemas.microsoft.com/office/drawing/2014/main" id="{845E2E04-E645-40D1-BAE7-F3FBAFD3CEC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92" name="Picture 3514" descr="Planet 1.1-a.jpg">
          <a:extLst>
            <a:ext uri="{FF2B5EF4-FFF2-40B4-BE49-F238E27FC236}">
              <a16:creationId xmlns:a16="http://schemas.microsoft.com/office/drawing/2014/main" id="{F31A1FB3-02B4-45BF-BEDE-8C21ECB6AE0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93" name="Picture 3515" descr="Planet 1.1-a.jpg">
          <a:extLst>
            <a:ext uri="{FF2B5EF4-FFF2-40B4-BE49-F238E27FC236}">
              <a16:creationId xmlns:a16="http://schemas.microsoft.com/office/drawing/2014/main" id="{9AC9FE98-986C-414E-8091-83BA5031F01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94" name="Picture 3516" descr="Planet 1.1-a.jpg">
          <a:extLst>
            <a:ext uri="{FF2B5EF4-FFF2-40B4-BE49-F238E27FC236}">
              <a16:creationId xmlns:a16="http://schemas.microsoft.com/office/drawing/2014/main" id="{FAD8D025-E41F-4CA1-AC5D-E29232A12EE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95" name="Picture 3517" descr="Planet 1.1-a.jpg">
          <a:extLst>
            <a:ext uri="{FF2B5EF4-FFF2-40B4-BE49-F238E27FC236}">
              <a16:creationId xmlns:a16="http://schemas.microsoft.com/office/drawing/2014/main" id="{31EC644E-2B7F-424E-8FF0-146B2A2E5A8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96" name="Picture 3518" descr="Planet 1.1-a.jpg">
          <a:extLst>
            <a:ext uri="{FF2B5EF4-FFF2-40B4-BE49-F238E27FC236}">
              <a16:creationId xmlns:a16="http://schemas.microsoft.com/office/drawing/2014/main" id="{36E492F6-AD4B-4EA4-8262-205DCE88669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97" name="Picture 3519" descr="Planet 1.1-a.jpg">
          <a:extLst>
            <a:ext uri="{FF2B5EF4-FFF2-40B4-BE49-F238E27FC236}">
              <a16:creationId xmlns:a16="http://schemas.microsoft.com/office/drawing/2014/main" id="{51280F85-E953-4CA0-9D74-F0F7A9E9F9E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98" name="Picture 3520" descr="Planet 1.1-a.jpg">
          <a:extLst>
            <a:ext uri="{FF2B5EF4-FFF2-40B4-BE49-F238E27FC236}">
              <a16:creationId xmlns:a16="http://schemas.microsoft.com/office/drawing/2014/main" id="{2851AC13-A850-4275-A53D-0AD18CD1DB1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99" name="Picture 3521" descr="Planet 1.1-a.jpg">
          <a:extLst>
            <a:ext uri="{FF2B5EF4-FFF2-40B4-BE49-F238E27FC236}">
              <a16:creationId xmlns:a16="http://schemas.microsoft.com/office/drawing/2014/main" id="{F4C6D19C-02DE-46C1-AC7F-0681CAC5EAC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00" name="Picture 3522" descr="Planet 1.1-a.jpg">
          <a:extLst>
            <a:ext uri="{FF2B5EF4-FFF2-40B4-BE49-F238E27FC236}">
              <a16:creationId xmlns:a16="http://schemas.microsoft.com/office/drawing/2014/main" id="{23826991-6B66-49D3-B719-0488C6E57D8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01" name="Picture 3523" descr="Planet 1.1-a.jpg">
          <a:extLst>
            <a:ext uri="{FF2B5EF4-FFF2-40B4-BE49-F238E27FC236}">
              <a16:creationId xmlns:a16="http://schemas.microsoft.com/office/drawing/2014/main" id="{35912461-71D2-4731-98B2-29B1AFB5190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02" name="Picture 3524" descr="Planet 1.1-a.jpg">
          <a:extLst>
            <a:ext uri="{FF2B5EF4-FFF2-40B4-BE49-F238E27FC236}">
              <a16:creationId xmlns:a16="http://schemas.microsoft.com/office/drawing/2014/main" id="{208E7611-C40E-4B12-AF9B-822ED5C3C57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03" name="Picture 3525" descr="Planet 1.1-a.jpg">
          <a:extLst>
            <a:ext uri="{FF2B5EF4-FFF2-40B4-BE49-F238E27FC236}">
              <a16:creationId xmlns:a16="http://schemas.microsoft.com/office/drawing/2014/main" id="{63D32512-28AA-495A-8D07-FE640DF6062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04" name="Picture 3526" descr="Planet 1.1-a.jpg">
          <a:extLst>
            <a:ext uri="{FF2B5EF4-FFF2-40B4-BE49-F238E27FC236}">
              <a16:creationId xmlns:a16="http://schemas.microsoft.com/office/drawing/2014/main" id="{258DF518-A837-4071-AACB-4AC28DE32D6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05" name="Picture 3527" descr="Planet 1.1-a.jpg">
          <a:extLst>
            <a:ext uri="{FF2B5EF4-FFF2-40B4-BE49-F238E27FC236}">
              <a16:creationId xmlns:a16="http://schemas.microsoft.com/office/drawing/2014/main" id="{F020F8FD-65E0-4240-B858-138AACB08AA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06" name="Picture 3528" descr="Planet 1.1-a.jpg">
          <a:extLst>
            <a:ext uri="{FF2B5EF4-FFF2-40B4-BE49-F238E27FC236}">
              <a16:creationId xmlns:a16="http://schemas.microsoft.com/office/drawing/2014/main" id="{5DD701FA-6397-429C-B72B-AEEAE97DB86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07" name="Picture 3529" descr="Planet 1.1-a.jpg">
          <a:extLst>
            <a:ext uri="{FF2B5EF4-FFF2-40B4-BE49-F238E27FC236}">
              <a16:creationId xmlns:a16="http://schemas.microsoft.com/office/drawing/2014/main" id="{F6DB49DD-C348-44B9-A808-D116C382904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08" name="Picture 3530" descr="Planet 1.1-a.jpg">
          <a:extLst>
            <a:ext uri="{FF2B5EF4-FFF2-40B4-BE49-F238E27FC236}">
              <a16:creationId xmlns:a16="http://schemas.microsoft.com/office/drawing/2014/main" id="{FF6C9469-45A0-484A-9C1D-7B5C32194F6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09" name="Picture 3531" descr="Planet 1.1-a.jpg">
          <a:extLst>
            <a:ext uri="{FF2B5EF4-FFF2-40B4-BE49-F238E27FC236}">
              <a16:creationId xmlns:a16="http://schemas.microsoft.com/office/drawing/2014/main" id="{032D844D-67E4-4037-B038-2008DED8C01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10" name="Picture 3532" descr="Planet 1.1-a.jpg">
          <a:extLst>
            <a:ext uri="{FF2B5EF4-FFF2-40B4-BE49-F238E27FC236}">
              <a16:creationId xmlns:a16="http://schemas.microsoft.com/office/drawing/2014/main" id="{1A264423-F833-4B4C-81CC-E8F50830406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11" name="Picture 3533" descr="Planet 1.1-a.jpg">
          <a:extLst>
            <a:ext uri="{FF2B5EF4-FFF2-40B4-BE49-F238E27FC236}">
              <a16:creationId xmlns:a16="http://schemas.microsoft.com/office/drawing/2014/main" id="{DB05CBAE-313D-40EA-8ACD-719C247CA29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12" name="Picture 3534" descr="Planet 1.1-a.jpg">
          <a:extLst>
            <a:ext uri="{FF2B5EF4-FFF2-40B4-BE49-F238E27FC236}">
              <a16:creationId xmlns:a16="http://schemas.microsoft.com/office/drawing/2014/main" id="{7F9D471A-B769-4FB7-BE72-FF6AE2DF52D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13" name="Picture 3535" descr="Planet 1.1-a.jpg">
          <a:extLst>
            <a:ext uri="{FF2B5EF4-FFF2-40B4-BE49-F238E27FC236}">
              <a16:creationId xmlns:a16="http://schemas.microsoft.com/office/drawing/2014/main" id="{45650700-FEB5-4139-AB99-8F51D84E5C1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14" name="Picture 3536" descr="Planet 1.1-a.jpg">
          <a:extLst>
            <a:ext uri="{FF2B5EF4-FFF2-40B4-BE49-F238E27FC236}">
              <a16:creationId xmlns:a16="http://schemas.microsoft.com/office/drawing/2014/main" id="{7DC1F223-5CBF-4F77-B66C-506143AAAE9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15" name="Picture 3537" descr="Planet 1.1-a.jpg">
          <a:extLst>
            <a:ext uri="{FF2B5EF4-FFF2-40B4-BE49-F238E27FC236}">
              <a16:creationId xmlns:a16="http://schemas.microsoft.com/office/drawing/2014/main" id="{D03E4394-7E89-414D-9F3E-2676555C03F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16" name="Picture 3538" descr="Planet 1.1-a.jpg">
          <a:extLst>
            <a:ext uri="{FF2B5EF4-FFF2-40B4-BE49-F238E27FC236}">
              <a16:creationId xmlns:a16="http://schemas.microsoft.com/office/drawing/2014/main" id="{BED43E7D-5702-4D6C-8759-1938AE9697B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17" name="Picture 3539" descr="Planet 1.1-a.jpg">
          <a:extLst>
            <a:ext uri="{FF2B5EF4-FFF2-40B4-BE49-F238E27FC236}">
              <a16:creationId xmlns:a16="http://schemas.microsoft.com/office/drawing/2014/main" id="{374C91F7-0410-4143-9E50-216DB1368DC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18" name="Picture 3540" descr="Planet 1.1-a.jpg">
          <a:extLst>
            <a:ext uri="{FF2B5EF4-FFF2-40B4-BE49-F238E27FC236}">
              <a16:creationId xmlns:a16="http://schemas.microsoft.com/office/drawing/2014/main" id="{B214D875-D991-4450-9E9F-290A53E97DB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19" name="Picture 3541" descr="Planet 1.1-a.jpg">
          <a:extLst>
            <a:ext uri="{FF2B5EF4-FFF2-40B4-BE49-F238E27FC236}">
              <a16:creationId xmlns:a16="http://schemas.microsoft.com/office/drawing/2014/main" id="{7920EA6D-21A9-4AC4-B79B-3137A13F831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20" name="Picture 3542" descr="Planet 1.1-a.jpg">
          <a:extLst>
            <a:ext uri="{FF2B5EF4-FFF2-40B4-BE49-F238E27FC236}">
              <a16:creationId xmlns:a16="http://schemas.microsoft.com/office/drawing/2014/main" id="{E35A3E19-CB16-4A9E-9AD8-D2C697C388E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21" name="Picture 3543" descr="Planet 1.1-a.jpg">
          <a:extLst>
            <a:ext uri="{FF2B5EF4-FFF2-40B4-BE49-F238E27FC236}">
              <a16:creationId xmlns:a16="http://schemas.microsoft.com/office/drawing/2014/main" id="{01A8FD53-E5A3-4553-9151-99591DB5CC6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22" name="Picture 3544" descr="Planet 1.1-a.jpg">
          <a:extLst>
            <a:ext uri="{FF2B5EF4-FFF2-40B4-BE49-F238E27FC236}">
              <a16:creationId xmlns:a16="http://schemas.microsoft.com/office/drawing/2014/main" id="{AB4FF024-50C5-4A60-8FD9-42C8A538F24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23" name="Picture 3545" descr="Planet 1.1-a.jpg">
          <a:extLst>
            <a:ext uri="{FF2B5EF4-FFF2-40B4-BE49-F238E27FC236}">
              <a16:creationId xmlns:a16="http://schemas.microsoft.com/office/drawing/2014/main" id="{06811EF8-5832-478B-9F5C-5C656220F95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24" name="Picture 3546" descr="Planet 1.1-a.jpg">
          <a:extLst>
            <a:ext uri="{FF2B5EF4-FFF2-40B4-BE49-F238E27FC236}">
              <a16:creationId xmlns:a16="http://schemas.microsoft.com/office/drawing/2014/main" id="{0168508E-AE06-468D-9184-A0615CE780B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25" name="Picture 3547" descr="Planet 1.1-a.jpg">
          <a:extLst>
            <a:ext uri="{FF2B5EF4-FFF2-40B4-BE49-F238E27FC236}">
              <a16:creationId xmlns:a16="http://schemas.microsoft.com/office/drawing/2014/main" id="{2410DF4C-512B-4A27-B2C6-70B43D38E84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26" name="Picture 3548" descr="Planet 1.1-a.jpg">
          <a:extLst>
            <a:ext uri="{FF2B5EF4-FFF2-40B4-BE49-F238E27FC236}">
              <a16:creationId xmlns:a16="http://schemas.microsoft.com/office/drawing/2014/main" id="{146D8045-4DE0-4BE7-9BC9-2E3F9F9E479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27" name="Picture 3549" descr="Planet 1.1-a.jpg">
          <a:extLst>
            <a:ext uri="{FF2B5EF4-FFF2-40B4-BE49-F238E27FC236}">
              <a16:creationId xmlns:a16="http://schemas.microsoft.com/office/drawing/2014/main" id="{109DEC96-11AB-47B3-ADFB-E17FDF3AF14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28" name="Picture 3550" descr="Planet 1.1-a.jpg">
          <a:extLst>
            <a:ext uri="{FF2B5EF4-FFF2-40B4-BE49-F238E27FC236}">
              <a16:creationId xmlns:a16="http://schemas.microsoft.com/office/drawing/2014/main" id="{3A266737-942A-4414-8E3E-DB23B2E6279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29" name="Picture 3551" descr="Planet 1.1-a.jpg">
          <a:extLst>
            <a:ext uri="{FF2B5EF4-FFF2-40B4-BE49-F238E27FC236}">
              <a16:creationId xmlns:a16="http://schemas.microsoft.com/office/drawing/2014/main" id="{8C40CCB4-FD00-4F8B-BBA5-638623C1CE2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30" name="Picture 3552" descr="Planet 1.1-a.jpg">
          <a:extLst>
            <a:ext uri="{FF2B5EF4-FFF2-40B4-BE49-F238E27FC236}">
              <a16:creationId xmlns:a16="http://schemas.microsoft.com/office/drawing/2014/main" id="{0B91D071-637E-4475-8114-18B9C7F1D7F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31" name="Picture 3553" descr="Planet 1.1-a.jpg">
          <a:extLst>
            <a:ext uri="{FF2B5EF4-FFF2-40B4-BE49-F238E27FC236}">
              <a16:creationId xmlns:a16="http://schemas.microsoft.com/office/drawing/2014/main" id="{BF6189D2-CA29-4C40-A038-9606E7AE0C7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32" name="Picture 3554" descr="Planet 1.1-a.jpg">
          <a:extLst>
            <a:ext uri="{FF2B5EF4-FFF2-40B4-BE49-F238E27FC236}">
              <a16:creationId xmlns:a16="http://schemas.microsoft.com/office/drawing/2014/main" id="{36FBF53F-482A-4D02-9608-416A1CD4B71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33" name="Picture 3555" descr="Planet 1.1-a.jpg">
          <a:extLst>
            <a:ext uri="{FF2B5EF4-FFF2-40B4-BE49-F238E27FC236}">
              <a16:creationId xmlns:a16="http://schemas.microsoft.com/office/drawing/2014/main" id="{7A306F39-383F-4D7A-839D-02EA860B39C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34" name="Picture 3556" descr="Planet 1.1-a.jpg">
          <a:extLst>
            <a:ext uri="{FF2B5EF4-FFF2-40B4-BE49-F238E27FC236}">
              <a16:creationId xmlns:a16="http://schemas.microsoft.com/office/drawing/2014/main" id="{7C743370-48DE-4DD2-8150-9C2564E13F6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35" name="Picture 3557" descr="Planet 1.1-a.jpg">
          <a:extLst>
            <a:ext uri="{FF2B5EF4-FFF2-40B4-BE49-F238E27FC236}">
              <a16:creationId xmlns:a16="http://schemas.microsoft.com/office/drawing/2014/main" id="{5A53632E-59EF-4238-B5C9-A300514AC30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36" name="Picture 3558" descr="Planet 1.1-a.jpg">
          <a:extLst>
            <a:ext uri="{FF2B5EF4-FFF2-40B4-BE49-F238E27FC236}">
              <a16:creationId xmlns:a16="http://schemas.microsoft.com/office/drawing/2014/main" id="{2B0954F4-8A57-46D0-9BE0-5DA313D8541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37" name="Picture 3559" descr="Planet 1.1-a.jpg">
          <a:extLst>
            <a:ext uri="{FF2B5EF4-FFF2-40B4-BE49-F238E27FC236}">
              <a16:creationId xmlns:a16="http://schemas.microsoft.com/office/drawing/2014/main" id="{FCF98BBB-6858-4C3B-BC47-B6139738FC8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38" name="Picture 3560" descr="Planet 1.1-a.jpg">
          <a:extLst>
            <a:ext uri="{FF2B5EF4-FFF2-40B4-BE49-F238E27FC236}">
              <a16:creationId xmlns:a16="http://schemas.microsoft.com/office/drawing/2014/main" id="{55224BFF-C585-4A65-A813-3A3B3AF84A1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39" name="Picture 3561" descr="Planet 1.1-a.jpg">
          <a:extLst>
            <a:ext uri="{FF2B5EF4-FFF2-40B4-BE49-F238E27FC236}">
              <a16:creationId xmlns:a16="http://schemas.microsoft.com/office/drawing/2014/main" id="{FE54B4E8-AFB1-42A3-89A1-318BB0BCCCB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40" name="Picture 3562" descr="Planet 1.1-a.jpg">
          <a:extLst>
            <a:ext uri="{FF2B5EF4-FFF2-40B4-BE49-F238E27FC236}">
              <a16:creationId xmlns:a16="http://schemas.microsoft.com/office/drawing/2014/main" id="{E3D94C75-4017-42C7-B74B-09C4CFB5A8F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41" name="Picture 3563" descr="Planet 1.1-a.jpg">
          <a:extLst>
            <a:ext uri="{FF2B5EF4-FFF2-40B4-BE49-F238E27FC236}">
              <a16:creationId xmlns:a16="http://schemas.microsoft.com/office/drawing/2014/main" id="{EF61D336-2A9A-4D39-A808-DB375E61694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42" name="Picture 3564" descr="Planet 1.1-a.jpg">
          <a:extLst>
            <a:ext uri="{FF2B5EF4-FFF2-40B4-BE49-F238E27FC236}">
              <a16:creationId xmlns:a16="http://schemas.microsoft.com/office/drawing/2014/main" id="{1FC76F2F-0410-450D-B51D-4B039AEE67C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43" name="Picture 3565" descr="Planet 1.1-a.jpg">
          <a:extLst>
            <a:ext uri="{FF2B5EF4-FFF2-40B4-BE49-F238E27FC236}">
              <a16:creationId xmlns:a16="http://schemas.microsoft.com/office/drawing/2014/main" id="{5E4B50F6-C2BB-4DD8-B3ED-B4E6AC74394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44" name="Picture 3566" descr="Planet 1.1-a.jpg">
          <a:extLst>
            <a:ext uri="{FF2B5EF4-FFF2-40B4-BE49-F238E27FC236}">
              <a16:creationId xmlns:a16="http://schemas.microsoft.com/office/drawing/2014/main" id="{C3D43F6F-AF1B-41B2-A6BF-2204AD7F642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45" name="Picture 3567" descr="Planet 1.1-a.jpg">
          <a:extLst>
            <a:ext uri="{FF2B5EF4-FFF2-40B4-BE49-F238E27FC236}">
              <a16:creationId xmlns:a16="http://schemas.microsoft.com/office/drawing/2014/main" id="{726B7A59-BA2D-49C3-9110-8833FAC00E3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46" name="Picture 3568" descr="Planet 1.1-a.jpg">
          <a:extLst>
            <a:ext uri="{FF2B5EF4-FFF2-40B4-BE49-F238E27FC236}">
              <a16:creationId xmlns:a16="http://schemas.microsoft.com/office/drawing/2014/main" id="{09571FA9-8795-42E8-890F-F45CB29A928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47" name="Picture 3569" descr="Planet 1.1-a.jpg">
          <a:extLst>
            <a:ext uri="{FF2B5EF4-FFF2-40B4-BE49-F238E27FC236}">
              <a16:creationId xmlns:a16="http://schemas.microsoft.com/office/drawing/2014/main" id="{443A0C0B-FEDF-4B7F-9EF9-BF2D10BE3D6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48" name="Picture 3570" descr="Planet 1.1-a.jpg">
          <a:extLst>
            <a:ext uri="{FF2B5EF4-FFF2-40B4-BE49-F238E27FC236}">
              <a16:creationId xmlns:a16="http://schemas.microsoft.com/office/drawing/2014/main" id="{4921C180-513F-41CF-B87B-940E6858DEB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49" name="Picture 3571" descr="Planet 1.1-a.jpg">
          <a:extLst>
            <a:ext uri="{FF2B5EF4-FFF2-40B4-BE49-F238E27FC236}">
              <a16:creationId xmlns:a16="http://schemas.microsoft.com/office/drawing/2014/main" id="{96E883C3-5147-48D4-A244-48C96E4701E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50" name="Picture 3572" descr="Planet 1.1-a.jpg">
          <a:extLst>
            <a:ext uri="{FF2B5EF4-FFF2-40B4-BE49-F238E27FC236}">
              <a16:creationId xmlns:a16="http://schemas.microsoft.com/office/drawing/2014/main" id="{AA2F7DA2-CE21-462A-BB07-9EA5A502AFE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51" name="Picture 3573" descr="Planet 1.1-a.jpg">
          <a:extLst>
            <a:ext uri="{FF2B5EF4-FFF2-40B4-BE49-F238E27FC236}">
              <a16:creationId xmlns:a16="http://schemas.microsoft.com/office/drawing/2014/main" id="{F079235B-1D6C-4277-9581-2A7EF9720BF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52" name="Picture 3574" descr="Planet 1.1-a.jpg">
          <a:extLst>
            <a:ext uri="{FF2B5EF4-FFF2-40B4-BE49-F238E27FC236}">
              <a16:creationId xmlns:a16="http://schemas.microsoft.com/office/drawing/2014/main" id="{15F1C684-23CC-4D59-A449-C45B52AA3DD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53" name="Picture 3575" descr="Planet 1.1-a.jpg">
          <a:extLst>
            <a:ext uri="{FF2B5EF4-FFF2-40B4-BE49-F238E27FC236}">
              <a16:creationId xmlns:a16="http://schemas.microsoft.com/office/drawing/2014/main" id="{23F35D6F-D997-4F48-9D44-846713DBF0C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54" name="Picture 3576" descr="Planet 1.1-a.jpg">
          <a:extLst>
            <a:ext uri="{FF2B5EF4-FFF2-40B4-BE49-F238E27FC236}">
              <a16:creationId xmlns:a16="http://schemas.microsoft.com/office/drawing/2014/main" id="{ECC2638C-A0DA-4DD7-9B86-1866E9A7962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55" name="Picture 3577" descr="Planet 1.1-a.jpg">
          <a:extLst>
            <a:ext uri="{FF2B5EF4-FFF2-40B4-BE49-F238E27FC236}">
              <a16:creationId xmlns:a16="http://schemas.microsoft.com/office/drawing/2014/main" id="{5B3DB509-8CBA-4EB9-BE3E-4FFAFBEBAF6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56" name="Picture 3578" descr="Planet 1.1-a.jpg">
          <a:extLst>
            <a:ext uri="{FF2B5EF4-FFF2-40B4-BE49-F238E27FC236}">
              <a16:creationId xmlns:a16="http://schemas.microsoft.com/office/drawing/2014/main" id="{246A8BE3-781A-4E5C-95D2-42D3C94E91A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57" name="Picture 3579" descr="Planet 1.1-a.jpg">
          <a:extLst>
            <a:ext uri="{FF2B5EF4-FFF2-40B4-BE49-F238E27FC236}">
              <a16:creationId xmlns:a16="http://schemas.microsoft.com/office/drawing/2014/main" id="{6B31BC0C-7795-44C0-922B-CF726E142D6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58" name="Picture 3580" descr="Planet 1.1-a.jpg">
          <a:extLst>
            <a:ext uri="{FF2B5EF4-FFF2-40B4-BE49-F238E27FC236}">
              <a16:creationId xmlns:a16="http://schemas.microsoft.com/office/drawing/2014/main" id="{209DC518-E497-4908-BDD4-59DCD349662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59" name="Picture 3581" descr="Planet 1.1-a.jpg">
          <a:extLst>
            <a:ext uri="{FF2B5EF4-FFF2-40B4-BE49-F238E27FC236}">
              <a16:creationId xmlns:a16="http://schemas.microsoft.com/office/drawing/2014/main" id="{58989C8B-EF30-4F93-911B-B2D0A7A031A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60" name="Picture 3582" descr="Planet 1.1-a.jpg">
          <a:extLst>
            <a:ext uri="{FF2B5EF4-FFF2-40B4-BE49-F238E27FC236}">
              <a16:creationId xmlns:a16="http://schemas.microsoft.com/office/drawing/2014/main" id="{2B76E3F2-F257-4372-B46B-2423A824AE1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61" name="Picture 3583" descr="Planet 1.1-a.jpg">
          <a:extLst>
            <a:ext uri="{FF2B5EF4-FFF2-40B4-BE49-F238E27FC236}">
              <a16:creationId xmlns:a16="http://schemas.microsoft.com/office/drawing/2014/main" id="{5C3E198E-0BF2-4AE3-9D0B-D5A254E0F91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62" name="Picture 3584" descr="Planet 1.1-a.jpg">
          <a:extLst>
            <a:ext uri="{FF2B5EF4-FFF2-40B4-BE49-F238E27FC236}">
              <a16:creationId xmlns:a16="http://schemas.microsoft.com/office/drawing/2014/main" id="{BB2957EF-4779-4F64-97E0-AA4F6A06A7A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63" name="Picture 3585" descr="Planet 1.1-a.jpg">
          <a:extLst>
            <a:ext uri="{FF2B5EF4-FFF2-40B4-BE49-F238E27FC236}">
              <a16:creationId xmlns:a16="http://schemas.microsoft.com/office/drawing/2014/main" id="{E86992FC-1ECA-452F-BC4A-5FB22AD4DF9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64" name="Picture 3586" descr="Planet 1.1-a.jpg">
          <a:extLst>
            <a:ext uri="{FF2B5EF4-FFF2-40B4-BE49-F238E27FC236}">
              <a16:creationId xmlns:a16="http://schemas.microsoft.com/office/drawing/2014/main" id="{AB4BE6CD-6BDA-43E7-9665-25CE04F8A2F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65" name="Picture 3587" descr="Planet 1.1-a.jpg">
          <a:extLst>
            <a:ext uri="{FF2B5EF4-FFF2-40B4-BE49-F238E27FC236}">
              <a16:creationId xmlns:a16="http://schemas.microsoft.com/office/drawing/2014/main" id="{C59FBAE8-4FC6-4FFE-86F5-7714FEE9158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66" name="Picture 3588" descr="Planet 1.1-a.jpg">
          <a:extLst>
            <a:ext uri="{FF2B5EF4-FFF2-40B4-BE49-F238E27FC236}">
              <a16:creationId xmlns:a16="http://schemas.microsoft.com/office/drawing/2014/main" id="{76C78530-2CEE-4CC1-B9A6-3A23A9A773C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67" name="Picture 3589" descr="Planet 1.1-a.jpg">
          <a:extLst>
            <a:ext uri="{FF2B5EF4-FFF2-40B4-BE49-F238E27FC236}">
              <a16:creationId xmlns:a16="http://schemas.microsoft.com/office/drawing/2014/main" id="{724005F7-031F-4874-BB30-197999155EC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68" name="Picture 3590" descr="Planet 1.1-a.jpg">
          <a:extLst>
            <a:ext uri="{FF2B5EF4-FFF2-40B4-BE49-F238E27FC236}">
              <a16:creationId xmlns:a16="http://schemas.microsoft.com/office/drawing/2014/main" id="{4E50F032-A864-43EB-838E-2D6B23E0E31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69" name="Picture 3591" descr="Planet 1.1-a.jpg">
          <a:extLst>
            <a:ext uri="{FF2B5EF4-FFF2-40B4-BE49-F238E27FC236}">
              <a16:creationId xmlns:a16="http://schemas.microsoft.com/office/drawing/2014/main" id="{5AD0B738-779E-4052-A7D5-EB6B2E6E13D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70" name="Picture 3592" descr="Planet 1.1-a.jpg">
          <a:extLst>
            <a:ext uri="{FF2B5EF4-FFF2-40B4-BE49-F238E27FC236}">
              <a16:creationId xmlns:a16="http://schemas.microsoft.com/office/drawing/2014/main" id="{E017E861-8715-453F-8FC8-81F23A9C4DF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71" name="Picture 3593" descr="Planet 1.1-a.jpg">
          <a:extLst>
            <a:ext uri="{FF2B5EF4-FFF2-40B4-BE49-F238E27FC236}">
              <a16:creationId xmlns:a16="http://schemas.microsoft.com/office/drawing/2014/main" id="{3502CB37-6B48-4C4C-9D93-0A4181B84A5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72" name="Picture 3594" descr="Planet 1.1-a.jpg">
          <a:extLst>
            <a:ext uri="{FF2B5EF4-FFF2-40B4-BE49-F238E27FC236}">
              <a16:creationId xmlns:a16="http://schemas.microsoft.com/office/drawing/2014/main" id="{71F2AE43-95FA-467D-8FFB-886B4A27226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73" name="Picture 3595" descr="Planet 1.1-a.jpg">
          <a:extLst>
            <a:ext uri="{FF2B5EF4-FFF2-40B4-BE49-F238E27FC236}">
              <a16:creationId xmlns:a16="http://schemas.microsoft.com/office/drawing/2014/main" id="{E7B47E3D-81E5-4B6A-84B9-DD71FACB25F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74" name="Picture 3596" descr="Planet 1.1-a.jpg">
          <a:extLst>
            <a:ext uri="{FF2B5EF4-FFF2-40B4-BE49-F238E27FC236}">
              <a16:creationId xmlns:a16="http://schemas.microsoft.com/office/drawing/2014/main" id="{354DCCC1-FF80-40E8-8992-2170814ECF5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75" name="Picture 3597" descr="Planet 1.1-a.jpg">
          <a:extLst>
            <a:ext uri="{FF2B5EF4-FFF2-40B4-BE49-F238E27FC236}">
              <a16:creationId xmlns:a16="http://schemas.microsoft.com/office/drawing/2014/main" id="{D72F2C3A-70EB-4B2A-BE39-ED79E98DB39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76" name="Picture 3598" descr="Planet 1.1-a.jpg">
          <a:extLst>
            <a:ext uri="{FF2B5EF4-FFF2-40B4-BE49-F238E27FC236}">
              <a16:creationId xmlns:a16="http://schemas.microsoft.com/office/drawing/2014/main" id="{38CEF290-E8C2-4AA7-804E-5D19211F72B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77" name="Picture 3599" descr="Planet 1.1-a.jpg">
          <a:extLst>
            <a:ext uri="{FF2B5EF4-FFF2-40B4-BE49-F238E27FC236}">
              <a16:creationId xmlns:a16="http://schemas.microsoft.com/office/drawing/2014/main" id="{D8D6FDEB-620E-4988-8807-C189D0B1644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78" name="Picture 3600" descr="Planet 1.1-a.jpg">
          <a:extLst>
            <a:ext uri="{FF2B5EF4-FFF2-40B4-BE49-F238E27FC236}">
              <a16:creationId xmlns:a16="http://schemas.microsoft.com/office/drawing/2014/main" id="{39D01733-C3C3-43DE-B53E-B9BD6AE208A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79" name="Picture 3601" descr="Planet 1.1-a.jpg">
          <a:extLst>
            <a:ext uri="{FF2B5EF4-FFF2-40B4-BE49-F238E27FC236}">
              <a16:creationId xmlns:a16="http://schemas.microsoft.com/office/drawing/2014/main" id="{1E332EDA-E5C0-4F85-9DFB-E2D7509451E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80" name="Picture 3602" descr="Planet 1.1-a.jpg">
          <a:extLst>
            <a:ext uri="{FF2B5EF4-FFF2-40B4-BE49-F238E27FC236}">
              <a16:creationId xmlns:a16="http://schemas.microsoft.com/office/drawing/2014/main" id="{01ED8072-7159-4D71-9449-EBDA922AE08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81" name="Picture 3603" descr="Planet 1.1-a.jpg">
          <a:extLst>
            <a:ext uri="{FF2B5EF4-FFF2-40B4-BE49-F238E27FC236}">
              <a16:creationId xmlns:a16="http://schemas.microsoft.com/office/drawing/2014/main" id="{45BEF999-8C6A-4E8C-8207-F5454FD5490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82" name="Picture 3604" descr="Planet 1.1-a.jpg">
          <a:extLst>
            <a:ext uri="{FF2B5EF4-FFF2-40B4-BE49-F238E27FC236}">
              <a16:creationId xmlns:a16="http://schemas.microsoft.com/office/drawing/2014/main" id="{35790CDD-6FBC-4C88-8AFD-FE3F369FDFB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83" name="Picture 3605" descr="Planet 1.1-a.jpg">
          <a:extLst>
            <a:ext uri="{FF2B5EF4-FFF2-40B4-BE49-F238E27FC236}">
              <a16:creationId xmlns:a16="http://schemas.microsoft.com/office/drawing/2014/main" id="{0286563E-0C72-4E63-A855-5A0ACCD4E0E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84" name="Picture 3606" descr="Planet 1.1-a.jpg">
          <a:extLst>
            <a:ext uri="{FF2B5EF4-FFF2-40B4-BE49-F238E27FC236}">
              <a16:creationId xmlns:a16="http://schemas.microsoft.com/office/drawing/2014/main" id="{9208D754-2E0B-4F49-9653-C2E283699F6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85" name="Picture 3607" descr="Planet 1.1-a.jpg">
          <a:extLst>
            <a:ext uri="{FF2B5EF4-FFF2-40B4-BE49-F238E27FC236}">
              <a16:creationId xmlns:a16="http://schemas.microsoft.com/office/drawing/2014/main" id="{07696C71-B8B7-4C58-A48E-064720570E1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86" name="Picture 3608" descr="Planet 1.1-a.jpg">
          <a:extLst>
            <a:ext uri="{FF2B5EF4-FFF2-40B4-BE49-F238E27FC236}">
              <a16:creationId xmlns:a16="http://schemas.microsoft.com/office/drawing/2014/main" id="{EC7D8EA7-EA5F-415A-B82B-1A68CF707E7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87" name="Picture 3609" descr="Planet 1.1-a.jpg">
          <a:extLst>
            <a:ext uri="{FF2B5EF4-FFF2-40B4-BE49-F238E27FC236}">
              <a16:creationId xmlns:a16="http://schemas.microsoft.com/office/drawing/2014/main" id="{E52D45A5-99C9-4995-81F2-9E328A458A6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88" name="Picture 3610" descr="Planet 1.1-a.jpg">
          <a:extLst>
            <a:ext uri="{FF2B5EF4-FFF2-40B4-BE49-F238E27FC236}">
              <a16:creationId xmlns:a16="http://schemas.microsoft.com/office/drawing/2014/main" id="{6DA3B7F4-11FA-431F-8225-CBD97E4492A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89" name="Picture 3611" descr="Planet 1.1-a.jpg">
          <a:extLst>
            <a:ext uri="{FF2B5EF4-FFF2-40B4-BE49-F238E27FC236}">
              <a16:creationId xmlns:a16="http://schemas.microsoft.com/office/drawing/2014/main" id="{93F4AC84-4A61-45C3-8F57-380E469C51E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90" name="Picture 3612" descr="Planet 1.1-a.jpg">
          <a:extLst>
            <a:ext uri="{FF2B5EF4-FFF2-40B4-BE49-F238E27FC236}">
              <a16:creationId xmlns:a16="http://schemas.microsoft.com/office/drawing/2014/main" id="{1198272B-78C1-4F4B-8C59-BFC46A4D880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91" name="Picture 3613" descr="Planet 1.1-a.jpg">
          <a:extLst>
            <a:ext uri="{FF2B5EF4-FFF2-40B4-BE49-F238E27FC236}">
              <a16:creationId xmlns:a16="http://schemas.microsoft.com/office/drawing/2014/main" id="{605B2059-66BE-4E5F-894D-1A3B048A8B7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92" name="Picture 3614" descr="Planet 1.1-a.jpg">
          <a:extLst>
            <a:ext uri="{FF2B5EF4-FFF2-40B4-BE49-F238E27FC236}">
              <a16:creationId xmlns:a16="http://schemas.microsoft.com/office/drawing/2014/main" id="{9A3B25A3-8ACF-4931-B71F-80E5E405A0B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93" name="Picture 3615" descr="Planet 1.1-a.jpg">
          <a:extLst>
            <a:ext uri="{FF2B5EF4-FFF2-40B4-BE49-F238E27FC236}">
              <a16:creationId xmlns:a16="http://schemas.microsoft.com/office/drawing/2014/main" id="{0B26FF4A-CFCD-4DA6-B62E-FE158ACC721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94" name="Picture 3616" descr="Planet 1.1-a.jpg">
          <a:extLst>
            <a:ext uri="{FF2B5EF4-FFF2-40B4-BE49-F238E27FC236}">
              <a16:creationId xmlns:a16="http://schemas.microsoft.com/office/drawing/2014/main" id="{37303264-390D-4DE4-BE93-B3A1C335703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95" name="Picture 3617" descr="Planet 1.1-a.jpg">
          <a:extLst>
            <a:ext uri="{FF2B5EF4-FFF2-40B4-BE49-F238E27FC236}">
              <a16:creationId xmlns:a16="http://schemas.microsoft.com/office/drawing/2014/main" id="{D4396B75-25C1-4968-BC73-6C7E881BE9C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96" name="Picture 3618" descr="Planet 1.1-a.jpg">
          <a:extLst>
            <a:ext uri="{FF2B5EF4-FFF2-40B4-BE49-F238E27FC236}">
              <a16:creationId xmlns:a16="http://schemas.microsoft.com/office/drawing/2014/main" id="{D4191377-2141-49FF-BA7B-DD9ED1AED55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97" name="Picture 3619" descr="Planet 1.1-a.jpg">
          <a:extLst>
            <a:ext uri="{FF2B5EF4-FFF2-40B4-BE49-F238E27FC236}">
              <a16:creationId xmlns:a16="http://schemas.microsoft.com/office/drawing/2014/main" id="{910056E5-974D-44E6-A8A7-9725DA364AB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98" name="Picture 3620" descr="Planet 1.1-a.jpg">
          <a:extLst>
            <a:ext uri="{FF2B5EF4-FFF2-40B4-BE49-F238E27FC236}">
              <a16:creationId xmlns:a16="http://schemas.microsoft.com/office/drawing/2014/main" id="{4A7ECDB9-1F6F-4D1E-A937-4CAEEE4F194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99" name="Picture 3621" descr="Planet 1.1-a.jpg">
          <a:extLst>
            <a:ext uri="{FF2B5EF4-FFF2-40B4-BE49-F238E27FC236}">
              <a16:creationId xmlns:a16="http://schemas.microsoft.com/office/drawing/2014/main" id="{2AF88253-5419-45FA-8865-3882398613D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00" name="Picture 3622" descr="Planet 1.1-a.jpg">
          <a:extLst>
            <a:ext uri="{FF2B5EF4-FFF2-40B4-BE49-F238E27FC236}">
              <a16:creationId xmlns:a16="http://schemas.microsoft.com/office/drawing/2014/main" id="{3B3E703F-1C3A-4D3A-9ED3-70E7B8E8CEA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01" name="Picture 3623" descr="Planet 1.1-a.jpg">
          <a:extLst>
            <a:ext uri="{FF2B5EF4-FFF2-40B4-BE49-F238E27FC236}">
              <a16:creationId xmlns:a16="http://schemas.microsoft.com/office/drawing/2014/main" id="{829E6A80-3FD7-4CA2-84AF-C1F289BB233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02" name="Picture 3624" descr="Planet 1.1-a.jpg">
          <a:extLst>
            <a:ext uri="{FF2B5EF4-FFF2-40B4-BE49-F238E27FC236}">
              <a16:creationId xmlns:a16="http://schemas.microsoft.com/office/drawing/2014/main" id="{075B8B46-A2E8-4862-8945-3CEE46E80E6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03" name="Picture 3625" descr="Planet 1.1-a.jpg">
          <a:extLst>
            <a:ext uri="{FF2B5EF4-FFF2-40B4-BE49-F238E27FC236}">
              <a16:creationId xmlns:a16="http://schemas.microsoft.com/office/drawing/2014/main" id="{F50C4B37-3265-41ED-AC54-84E0BDCB11E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04" name="Picture 3626" descr="Planet 1.1-a.jpg">
          <a:extLst>
            <a:ext uri="{FF2B5EF4-FFF2-40B4-BE49-F238E27FC236}">
              <a16:creationId xmlns:a16="http://schemas.microsoft.com/office/drawing/2014/main" id="{31A3D734-E445-49BF-8F79-782D831AF49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05" name="Picture 3627" descr="Planet 1.1-a.jpg">
          <a:extLst>
            <a:ext uri="{FF2B5EF4-FFF2-40B4-BE49-F238E27FC236}">
              <a16:creationId xmlns:a16="http://schemas.microsoft.com/office/drawing/2014/main" id="{C079AAAF-50E7-4043-B2C9-3DDD58D1756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06" name="Picture 3628" descr="Planet 1.1-a.jpg">
          <a:extLst>
            <a:ext uri="{FF2B5EF4-FFF2-40B4-BE49-F238E27FC236}">
              <a16:creationId xmlns:a16="http://schemas.microsoft.com/office/drawing/2014/main" id="{67BFD83B-DCE7-4360-B8A7-4FF3C86F35B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07" name="Picture 3629" descr="Planet 1.1-a.jpg">
          <a:extLst>
            <a:ext uri="{FF2B5EF4-FFF2-40B4-BE49-F238E27FC236}">
              <a16:creationId xmlns:a16="http://schemas.microsoft.com/office/drawing/2014/main" id="{14868167-F66B-4DB3-BD1F-0CAF925F893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08" name="Picture 3630" descr="Planet 1.1-a.jpg">
          <a:extLst>
            <a:ext uri="{FF2B5EF4-FFF2-40B4-BE49-F238E27FC236}">
              <a16:creationId xmlns:a16="http://schemas.microsoft.com/office/drawing/2014/main" id="{B80BCC60-096B-47FC-93AA-67D6A8B83AA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09" name="Picture 3631" descr="Planet 1.1-a.jpg">
          <a:extLst>
            <a:ext uri="{FF2B5EF4-FFF2-40B4-BE49-F238E27FC236}">
              <a16:creationId xmlns:a16="http://schemas.microsoft.com/office/drawing/2014/main" id="{95C3F025-BD51-427C-8BB8-06230F8FEE0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10" name="Picture 3632" descr="Planet 1.1-a.jpg">
          <a:extLst>
            <a:ext uri="{FF2B5EF4-FFF2-40B4-BE49-F238E27FC236}">
              <a16:creationId xmlns:a16="http://schemas.microsoft.com/office/drawing/2014/main" id="{97A8CFFF-B7EB-4875-B884-3241621FC29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11" name="Picture 3633" descr="Planet 1.1-a.jpg">
          <a:extLst>
            <a:ext uri="{FF2B5EF4-FFF2-40B4-BE49-F238E27FC236}">
              <a16:creationId xmlns:a16="http://schemas.microsoft.com/office/drawing/2014/main" id="{70A3C6B2-572F-436F-8E95-6F19CAFE06B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12" name="Picture 3634" descr="Planet 1.1-a.jpg">
          <a:extLst>
            <a:ext uri="{FF2B5EF4-FFF2-40B4-BE49-F238E27FC236}">
              <a16:creationId xmlns:a16="http://schemas.microsoft.com/office/drawing/2014/main" id="{E1D037A6-7BCD-4A94-ABEE-412D2A4FEA4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13" name="Picture 3635" descr="Planet 1.1-a.jpg">
          <a:extLst>
            <a:ext uri="{FF2B5EF4-FFF2-40B4-BE49-F238E27FC236}">
              <a16:creationId xmlns:a16="http://schemas.microsoft.com/office/drawing/2014/main" id="{BD583375-F247-4B2C-B1FC-AE920E42009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14" name="Picture 3636" descr="Planet 1.1-a.jpg">
          <a:extLst>
            <a:ext uri="{FF2B5EF4-FFF2-40B4-BE49-F238E27FC236}">
              <a16:creationId xmlns:a16="http://schemas.microsoft.com/office/drawing/2014/main" id="{10A825AB-03B0-462E-BC66-DD5DAED525A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15" name="Picture 3637" descr="Planet 1.1-a.jpg">
          <a:extLst>
            <a:ext uri="{FF2B5EF4-FFF2-40B4-BE49-F238E27FC236}">
              <a16:creationId xmlns:a16="http://schemas.microsoft.com/office/drawing/2014/main" id="{3192C54A-DE0A-4C9B-8AA7-B9EA4D9CBE6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16" name="Picture 3638" descr="Planet 1.1-a.jpg">
          <a:extLst>
            <a:ext uri="{FF2B5EF4-FFF2-40B4-BE49-F238E27FC236}">
              <a16:creationId xmlns:a16="http://schemas.microsoft.com/office/drawing/2014/main" id="{6DD72ACA-2C33-427D-9E9A-4A6E9658003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17" name="Picture 3639" descr="Planet 1.1-a.jpg">
          <a:extLst>
            <a:ext uri="{FF2B5EF4-FFF2-40B4-BE49-F238E27FC236}">
              <a16:creationId xmlns:a16="http://schemas.microsoft.com/office/drawing/2014/main" id="{D6E62584-E8F2-42A6-B321-647AD7844A7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18" name="Picture 3640" descr="Planet 1.1-a.jpg">
          <a:extLst>
            <a:ext uri="{FF2B5EF4-FFF2-40B4-BE49-F238E27FC236}">
              <a16:creationId xmlns:a16="http://schemas.microsoft.com/office/drawing/2014/main" id="{B06AD932-98CC-4A1F-9385-33D01C03AC4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19" name="Picture 3641" descr="Planet 1.1-a.jpg">
          <a:extLst>
            <a:ext uri="{FF2B5EF4-FFF2-40B4-BE49-F238E27FC236}">
              <a16:creationId xmlns:a16="http://schemas.microsoft.com/office/drawing/2014/main" id="{1D10F28C-D599-41E0-84FE-36847A8A1FD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20" name="Picture 3642" descr="Planet 1.1-a.jpg">
          <a:extLst>
            <a:ext uri="{FF2B5EF4-FFF2-40B4-BE49-F238E27FC236}">
              <a16:creationId xmlns:a16="http://schemas.microsoft.com/office/drawing/2014/main" id="{3EFEBDBF-E562-4254-94A6-04E7C9A8C10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21" name="Picture 3643" descr="Planet 1.1-a.jpg">
          <a:extLst>
            <a:ext uri="{FF2B5EF4-FFF2-40B4-BE49-F238E27FC236}">
              <a16:creationId xmlns:a16="http://schemas.microsoft.com/office/drawing/2014/main" id="{153FF369-FB7D-44BB-8CB9-4D68456D292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22" name="Picture 3644" descr="Planet 1.1-a.jpg">
          <a:extLst>
            <a:ext uri="{FF2B5EF4-FFF2-40B4-BE49-F238E27FC236}">
              <a16:creationId xmlns:a16="http://schemas.microsoft.com/office/drawing/2014/main" id="{6986C556-6D10-486F-9D00-9512BB15750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23" name="Picture 3645" descr="Planet 1.1-a.jpg">
          <a:extLst>
            <a:ext uri="{FF2B5EF4-FFF2-40B4-BE49-F238E27FC236}">
              <a16:creationId xmlns:a16="http://schemas.microsoft.com/office/drawing/2014/main" id="{8A58A3EE-BEE3-4405-82ED-3913684CBE7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24" name="Picture 3646" descr="Planet 1.1-a.jpg">
          <a:extLst>
            <a:ext uri="{FF2B5EF4-FFF2-40B4-BE49-F238E27FC236}">
              <a16:creationId xmlns:a16="http://schemas.microsoft.com/office/drawing/2014/main" id="{2155A871-FAA9-4A96-9CA7-98B71D33E7A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25" name="Picture 3647" descr="Planet 1.1-a.jpg">
          <a:extLst>
            <a:ext uri="{FF2B5EF4-FFF2-40B4-BE49-F238E27FC236}">
              <a16:creationId xmlns:a16="http://schemas.microsoft.com/office/drawing/2014/main" id="{AD6CC470-FDB3-4484-A65A-04331E4BA40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26" name="Picture 3648" descr="Planet 1.1-a.jpg">
          <a:extLst>
            <a:ext uri="{FF2B5EF4-FFF2-40B4-BE49-F238E27FC236}">
              <a16:creationId xmlns:a16="http://schemas.microsoft.com/office/drawing/2014/main" id="{469699FA-ADCA-427F-9522-4E54975EDAB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27" name="Picture 3649" descr="Planet 1.1-a.jpg">
          <a:extLst>
            <a:ext uri="{FF2B5EF4-FFF2-40B4-BE49-F238E27FC236}">
              <a16:creationId xmlns:a16="http://schemas.microsoft.com/office/drawing/2014/main" id="{5A16BB15-FDEB-42A5-A08B-7BEBCC08CFB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28" name="Picture 3650" descr="Planet 1.1-a.jpg">
          <a:extLst>
            <a:ext uri="{FF2B5EF4-FFF2-40B4-BE49-F238E27FC236}">
              <a16:creationId xmlns:a16="http://schemas.microsoft.com/office/drawing/2014/main" id="{26B096D6-00DF-4081-9003-BF3D34FFD6F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29" name="Picture 3651" descr="Planet 1.1-a.jpg">
          <a:extLst>
            <a:ext uri="{FF2B5EF4-FFF2-40B4-BE49-F238E27FC236}">
              <a16:creationId xmlns:a16="http://schemas.microsoft.com/office/drawing/2014/main" id="{C0506AC3-E210-4D7E-83EB-F7CC49A1F1E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30" name="Picture 3652" descr="Planet 1.1-a.jpg">
          <a:extLst>
            <a:ext uri="{FF2B5EF4-FFF2-40B4-BE49-F238E27FC236}">
              <a16:creationId xmlns:a16="http://schemas.microsoft.com/office/drawing/2014/main" id="{E22F14BB-1B69-413C-8FFB-DED4C370BA2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31" name="Picture 3653" descr="Planet 1.1-a.jpg">
          <a:extLst>
            <a:ext uri="{FF2B5EF4-FFF2-40B4-BE49-F238E27FC236}">
              <a16:creationId xmlns:a16="http://schemas.microsoft.com/office/drawing/2014/main" id="{5D300C70-BBDB-48AE-9AFD-72CE421B962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32" name="Picture 3654" descr="Planet 1.1-a.jpg">
          <a:extLst>
            <a:ext uri="{FF2B5EF4-FFF2-40B4-BE49-F238E27FC236}">
              <a16:creationId xmlns:a16="http://schemas.microsoft.com/office/drawing/2014/main" id="{3F8760BD-9B49-4BBA-B1BC-DC3CF1977DD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33" name="Picture 3655" descr="Planet 1.1-a.jpg">
          <a:extLst>
            <a:ext uri="{FF2B5EF4-FFF2-40B4-BE49-F238E27FC236}">
              <a16:creationId xmlns:a16="http://schemas.microsoft.com/office/drawing/2014/main" id="{BFD294E7-F0FA-410D-82E4-3D000B83E9F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34" name="Picture 3656" descr="Planet 1.1-a.jpg">
          <a:extLst>
            <a:ext uri="{FF2B5EF4-FFF2-40B4-BE49-F238E27FC236}">
              <a16:creationId xmlns:a16="http://schemas.microsoft.com/office/drawing/2014/main" id="{E7EE020B-D4DE-4FB5-96D5-724CE04339F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35" name="Picture 3657" descr="Planet 1.1-a.jpg">
          <a:extLst>
            <a:ext uri="{FF2B5EF4-FFF2-40B4-BE49-F238E27FC236}">
              <a16:creationId xmlns:a16="http://schemas.microsoft.com/office/drawing/2014/main" id="{73E57C88-B5BF-4442-9563-B0FE481058F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36" name="Picture 3658" descr="Planet 1.1-a.jpg">
          <a:extLst>
            <a:ext uri="{FF2B5EF4-FFF2-40B4-BE49-F238E27FC236}">
              <a16:creationId xmlns:a16="http://schemas.microsoft.com/office/drawing/2014/main" id="{9EED7286-0E6B-4E8A-8D8D-208B1C6D02E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37" name="Picture 3659" descr="Planet 1.1-a.jpg">
          <a:extLst>
            <a:ext uri="{FF2B5EF4-FFF2-40B4-BE49-F238E27FC236}">
              <a16:creationId xmlns:a16="http://schemas.microsoft.com/office/drawing/2014/main" id="{4F6CFB08-4553-4BE6-84CB-8592C464BFF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38" name="Picture 3660" descr="Planet 1.1-a.jpg">
          <a:extLst>
            <a:ext uri="{FF2B5EF4-FFF2-40B4-BE49-F238E27FC236}">
              <a16:creationId xmlns:a16="http://schemas.microsoft.com/office/drawing/2014/main" id="{D9FB13F6-C600-48C3-ADFE-6076FBA3464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39" name="Picture 3661" descr="Planet 1.1-a.jpg">
          <a:extLst>
            <a:ext uri="{FF2B5EF4-FFF2-40B4-BE49-F238E27FC236}">
              <a16:creationId xmlns:a16="http://schemas.microsoft.com/office/drawing/2014/main" id="{B60B3C33-F724-43D6-BAFE-C93600B0413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40" name="Picture 3662" descr="Planet 1.1-a.jpg">
          <a:extLst>
            <a:ext uri="{FF2B5EF4-FFF2-40B4-BE49-F238E27FC236}">
              <a16:creationId xmlns:a16="http://schemas.microsoft.com/office/drawing/2014/main" id="{BE42C92C-5EE5-4B17-A68B-76611C61B6B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41" name="Picture 3663" descr="Planet 1.1-a.jpg">
          <a:extLst>
            <a:ext uri="{FF2B5EF4-FFF2-40B4-BE49-F238E27FC236}">
              <a16:creationId xmlns:a16="http://schemas.microsoft.com/office/drawing/2014/main" id="{0DF2918A-B9E6-4E52-8203-58C1BE5CF79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42" name="Picture 3664" descr="Planet 1.1-a.jpg">
          <a:extLst>
            <a:ext uri="{FF2B5EF4-FFF2-40B4-BE49-F238E27FC236}">
              <a16:creationId xmlns:a16="http://schemas.microsoft.com/office/drawing/2014/main" id="{E25B61B5-84C9-4F3E-B33E-075141016EA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43" name="Picture 3665" descr="Planet 1.1-a.jpg">
          <a:extLst>
            <a:ext uri="{FF2B5EF4-FFF2-40B4-BE49-F238E27FC236}">
              <a16:creationId xmlns:a16="http://schemas.microsoft.com/office/drawing/2014/main" id="{580821FA-5854-497E-853E-CE20580686F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44" name="Picture 3666" descr="Planet 1.1-a.jpg">
          <a:extLst>
            <a:ext uri="{FF2B5EF4-FFF2-40B4-BE49-F238E27FC236}">
              <a16:creationId xmlns:a16="http://schemas.microsoft.com/office/drawing/2014/main" id="{CD820B0F-1F03-42ED-94CE-14249F2A09A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45" name="Picture 3667" descr="Planet 1.1-a.jpg">
          <a:extLst>
            <a:ext uri="{FF2B5EF4-FFF2-40B4-BE49-F238E27FC236}">
              <a16:creationId xmlns:a16="http://schemas.microsoft.com/office/drawing/2014/main" id="{3F3B705D-35FE-4064-8A5F-6C6C435DA28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46" name="Picture 3668" descr="Planet 1.1-a.jpg">
          <a:extLst>
            <a:ext uri="{FF2B5EF4-FFF2-40B4-BE49-F238E27FC236}">
              <a16:creationId xmlns:a16="http://schemas.microsoft.com/office/drawing/2014/main" id="{7D9336B0-B373-4A2D-B9CD-6B1F3AA51C8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47" name="Picture 3669" descr="Planet 1.1-a.jpg">
          <a:extLst>
            <a:ext uri="{FF2B5EF4-FFF2-40B4-BE49-F238E27FC236}">
              <a16:creationId xmlns:a16="http://schemas.microsoft.com/office/drawing/2014/main" id="{D9EF041C-7720-49F0-812A-8D7D01C2BE6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48" name="Picture 3670" descr="Planet 1.1-a.jpg">
          <a:extLst>
            <a:ext uri="{FF2B5EF4-FFF2-40B4-BE49-F238E27FC236}">
              <a16:creationId xmlns:a16="http://schemas.microsoft.com/office/drawing/2014/main" id="{F39B550A-C35C-4A30-9D01-AA2DE4F0023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49" name="Picture 3671" descr="Planet 1.1-a.jpg">
          <a:extLst>
            <a:ext uri="{FF2B5EF4-FFF2-40B4-BE49-F238E27FC236}">
              <a16:creationId xmlns:a16="http://schemas.microsoft.com/office/drawing/2014/main" id="{925B3FD1-C3EF-4C04-8DB6-D8FEDF634A5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50" name="Picture 3672" descr="Planet 1.1-a.jpg">
          <a:extLst>
            <a:ext uri="{FF2B5EF4-FFF2-40B4-BE49-F238E27FC236}">
              <a16:creationId xmlns:a16="http://schemas.microsoft.com/office/drawing/2014/main" id="{CEEE391E-0344-4645-8B2E-A96FF33D54F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51" name="Picture 3673" descr="Planet 1.1-a.jpg">
          <a:extLst>
            <a:ext uri="{FF2B5EF4-FFF2-40B4-BE49-F238E27FC236}">
              <a16:creationId xmlns:a16="http://schemas.microsoft.com/office/drawing/2014/main" id="{D98D7082-1368-4F74-9641-B5DD3A27A30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52" name="Picture 3674" descr="Planet 1.1-a.jpg">
          <a:extLst>
            <a:ext uri="{FF2B5EF4-FFF2-40B4-BE49-F238E27FC236}">
              <a16:creationId xmlns:a16="http://schemas.microsoft.com/office/drawing/2014/main" id="{1FDC6A36-DADC-4F15-B512-F49FAD44228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53" name="Picture 3675" descr="Planet 1.1-a.jpg">
          <a:extLst>
            <a:ext uri="{FF2B5EF4-FFF2-40B4-BE49-F238E27FC236}">
              <a16:creationId xmlns:a16="http://schemas.microsoft.com/office/drawing/2014/main" id="{51A7C1F5-7D8C-4838-B614-A1C3647B5FF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54" name="Picture 3676" descr="Planet 1.1-a.jpg">
          <a:extLst>
            <a:ext uri="{FF2B5EF4-FFF2-40B4-BE49-F238E27FC236}">
              <a16:creationId xmlns:a16="http://schemas.microsoft.com/office/drawing/2014/main" id="{2A357F8B-63F9-4D78-BC96-7AFD25EA39C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55" name="Picture 3677" descr="Planet 1.1-a.jpg">
          <a:extLst>
            <a:ext uri="{FF2B5EF4-FFF2-40B4-BE49-F238E27FC236}">
              <a16:creationId xmlns:a16="http://schemas.microsoft.com/office/drawing/2014/main" id="{64DABFFC-5EC4-4333-9DDA-EA5000385AA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56" name="Picture 3678" descr="Planet 1.1-a.jpg">
          <a:extLst>
            <a:ext uri="{FF2B5EF4-FFF2-40B4-BE49-F238E27FC236}">
              <a16:creationId xmlns:a16="http://schemas.microsoft.com/office/drawing/2014/main" id="{40164642-B68B-4F24-82CF-BE145183CBA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57" name="Picture 3679" descr="Planet 1.1-a.jpg">
          <a:extLst>
            <a:ext uri="{FF2B5EF4-FFF2-40B4-BE49-F238E27FC236}">
              <a16:creationId xmlns:a16="http://schemas.microsoft.com/office/drawing/2014/main" id="{10179E98-5CF3-47C2-8F3C-F4D1C8A286B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58" name="Picture 3680" descr="Planet 1.1-a.jpg">
          <a:extLst>
            <a:ext uri="{FF2B5EF4-FFF2-40B4-BE49-F238E27FC236}">
              <a16:creationId xmlns:a16="http://schemas.microsoft.com/office/drawing/2014/main" id="{8B2F209F-F9C2-46D2-8359-4BC8E776D95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59" name="Picture 3681" descr="Planet 1.1-a.jpg">
          <a:extLst>
            <a:ext uri="{FF2B5EF4-FFF2-40B4-BE49-F238E27FC236}">
              <a16:creationId xmlns:a16="http://schemas.microsoft.com/office/drawing/2014/main" id="{4848C344-21C5-4978-9612-7E712B5EB61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60" name="Picture 3682" descr="Planet 1.1-a.jpg">
          <a:extLst>
            <a:ext uri="{FF2B5EF4-FFF2-40B4-BE49-F238E27FC236}">
              <a16:creationId xmlns:a16="http://schemas.microsoft.com/office/drawing/2014/main" id="{1680CB20-391A-477A-84CA-D94E4DC7A15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61" name="Picture 3683" descr="Planet 1.1-a.jpg">
          <a:extLst>
            <a:ext uri="{FF2B5EF4-FFF2-40B4-BE49-F238E27FC236}">
              <a16:creationId xmlns:a16="http://schemas.microsoft.com/office/drawing/2014/main" id="{24A2E823-6159-4625-8E63-12D00F849D6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62" name="Picture 3684" descr="Planet 1.1-a.jpg">
          <a:extLst>
            <a:ext uri="{FF2B5EF4-FFF2-40B4-BE49-F238E27FC236}">
              <a16:creationId xmlns:a16="http://schemas.microsoft.com/office/drawing/2014/main" id="{8DB42F0D-BDDC-47C6-AE1B-3B7CD7E632E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63" name="Picture 3685" descr="Planet 1.1-a.jpg">
          <a:extLst>
            <a:ext uri="{FF2B5EF4-FFF2-40B4-BE49-F238E27FC236}">
              <a16:creationId xmlns:a16="http://schemas.microsoft.com/office/drawing/2014/main" id="{7B2F4386-E7E4-4B1B-BE3F-78989863BE1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64" name="Picture 3686" descr="Planet 1.1-a.jpg">
          <a:extLst>
            <a:ext uri="{FF2B5EF4-FFF2-40B4-BE49-F238E27FC236}">
              <a16:creationId xmlns:a16="http://schemas.microsoft.com/office/drawing/2014/main" id="{65B7720D-E9C1-4A67-A674-A30CE5B078A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65" name="Picture 3687" descr="Planet 1.1-a.jpg">
          <a:extLst>
            <a:ext uri="{FF2B5EF4-FFF2-40B4-BE49-F238E27FC236}">
              <a16:creationId xmlns:a16="http://schemas.microsoft.com/office/drawing/2014/main" id="{35026CC1-CED9-430C-B939-2E10DA327ED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66" name="Picture 3688" descr="Planet 1.1-a.jpg">
          <a:extLst>
            <a:ext uri="{FF2B5EF4-FFF2-40B4-BE49-F238E27FC236}">
              <a16:creationId xmlns:a16="http://schemas.microsoft.com/office/drawing/2014/main" id="{4CAFA192-4958-4086-876F-35C9744E0BC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67" name="Picture 3689" descr="Planet 1.1-a.jpg">
          <a:extLst>
            <a:ext uri="{FF2B5EF4-FFF2-40B4-BE49-F238E27FC236}">
              <a16:creationId xmlns:a16="http://schemas.microsoft.com/office/drawing/2014/main" id="{FF696263-B252-4E72-B871-BB5686A5F33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68" name="Picture 3690" descr="Planet 1.1-a.jpg">
          <a:extLst>
            <a:ext uri="{FF2B5EF4-FFF2-40B4-BE49-F238E27FC236}">
              <a16:creationId xmlns:a16="http://schemas.microsoft.com/office/drawing/2014/main" id="{9346AF99-8A9B-4C68-9AEC-8A53C62396B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69" name="Picture 3691" descr="Planet 1.1-a.jpg">
          <a:extLst>
            <a:ext uri="{FF2B5EF4-FFF2-40B4-BE49-F238E27FC236}">
              <a16:creationId xmlns:a16="http://schemas.microsoft.com/office/drawing/2014/main" id="{93322C58-A23C-430D-8C74-D8BB6511D3C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70" name="Picture 3692" descr="Planet 1.1-a.jpg">
          <a:extLst>
            <a:ext uri="{FF2B5EF4-FFF2-40B4-BE49-F238E27FC236}">
              <a16:creationId xmlns:a16="http://schemas.microsoft.com/office/drawing/2014/main" id="{1FB2F89A-9885-4956-9963-230030FBF1C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71" name="Picture 3693" descr="Planet 1.1-a.jpg">
          <a:extLst>
            <a:ext uri="{FF2B5EF4-FFF2-40B4-BE49-F238E27FC236}">
              <a16:creationId xmlns:a16="http://schemas.microsoft.com/office/drawing/2014/main" id="{6821C04F-E677-4D4D-906B-D3EA524810C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72" name="Picture 3694" descr="Planet 1.1-a.jpg">
          <a:extLst>
            <a:ext uri="{FF2B5EF4-FFF2-40B4-BE49-F238E27FC236}">
              <a16:creationId xmlns:a16="http://schemas.microsoft.com/office/drawing/2014/main" id="{971EFE56-AAC8-4C5F-9282-C86513AE174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73" name="Picture 3695" descr="Planet 1.1-a.jpg">
          <a:extLst>
            <a:ext uri="{FF2B5EF4-FFF2-40B4-BE49-F238E27FC236}">
              <a16:creationId xmlns:a16="http://schemas.microsoft.com/office/drawing/2014/main" id="{AFF63EB9-E480-4AA5-A317-046761883AE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74" name="Picture 3696" descr="Planet 1.1-a.jpg">
          <a:extLst>
            <a:ext uri="{FF2B5EF4-FFF2-40B4-BE49-F238E27FC236}">
              <a16:creationId xmlns:a16="http://schemas.microsoft.com/office/drawing/2014/main" id="{48C9BBBF-2FA1-4B4B-BD6D-1A4CAF859E5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75" name="Picture 3697" descr="Planet 1.1-a.jpg">
          <a:extLst>
            <a:ext uri="{FF2B5EF4-FFF2-40B4-BE49-F238E27FC236}">
              <a16:creationId xmlns:a16="http://schemas.microsoft.com/office/drawing/2014/main" id="{E1E4DD9A-DFC9-4183-B2EF-3CD93F7E146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76" name="Picture 3698" descr="Planet 1.1-a.jpg">
          <a:extLst>
            <a:ext uri="{FF2B5EF4-FFF2-40B4-BE49-F238E27FC236}">
              <a16:creationId xmlns:a16="http://schemas.microsoft.com/office/drawing/2014/main" id="{4222DB25-4303-4244-94AF-FFBA02F435A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77" name="Picture 3699" descr="Planet 1.1-a.jpg">
          <a:extLst>
            <a:ext uri="{FF2B5EF4-FFF2-40B4-BE49-F238E27FC236}">
              <a16:creationId xmlns:a16="http://schemas.microsoft.com/office/drawing/2014/main" id="{EA4D7701-D650-445E-A54A-85E04F79B71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78" name="Picture 3700" descr="Planet 1.1-a.jpg">
          <a:extLst>
            <a:ext uri="{FF2B5EF4-FFF2-40B4-BE49-F238E27FC236}">
              <a16:creationId xmlns:a16="http://schemas.microsoft.com/office/drawing/2014/main" id="{D18790DF-246B-4FF3-B51B-1DD160F02F0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79" name="Picture 3701" descr="Planet 1.1-a.jpg">
          <a:extLst>
            <a:ext uri="{FF2B5EF4-FFF2-40B4-BE49-F238E27FC236}">
              <a16:creationId xmlns:a16="http://schemas.microsoft.com/office/drawing/2014/main" id="{899B4098-8D9B-4266-8873-B0012151E99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80" name="Picture 3702" descr="Planet 1.1-a.jpg">
          <a:extLst>
            <a:ext uri="{FF2B5EF4-FFF2-40B4-BE49-F238E27FC236}">
              <a16:creationId xmlns:a16="http://schemas.microsoft.com/office/drawing/2014/main" id="{4BBE4BBE-062B-48E9-BE76-4349612F01D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81" name="Picture 3703" descr="Planet 1.1-a.jpg">
          <a:extLst>
            <a:ext uri="{FF2B5EF4-FFF2-40B4-BE49-F238E27FC236}">
              <a16:creationId xmlns:a16="http://schemas.microsoft.com/office/drawing/2014/main" id="{CD72655F-2239-430D-8184-794BBCB23EE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82" name="Picture 3704" descr="Planet 1.1-a.jpg">
          <a:extLst>
            <a:ext uri="{FF2B5EF4-FFF2-40B4-BE49-F238E27FC236}">
              <a16:creationId xmlns:a16="http://schemas.microsoft.com/office/drawing/2014/main" id="{FC3B373A-F6E2-4231-BDC3-9E1E8C6A722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83" name="Picture 3705" descr="Planet 1.1-a.jpg">
          <a:extLst>
            <a:ext uri="{FF2B5EF4-FFF2-40B4-BE49-F238E27FC236}">
              <a16:creationId xmlns:a16="http://schemas.microsoft.com/office/drawing/2014/main" id="{2105E18D-B84C-4B2D-BB8F-B5A8BB51117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84" name="Picture 3706" descr="Planet 1.1-a.jpg">
          <a:extLst>
            <a:ext uri="{FF2B5EF4-FFF2-40B4-BE49-F238E27FC236}">
              <a16:creationId xmlns:a16="http://schemas.microsoft.com/office/drawing/2014/main" id="{B11AC286-BFAA-4D2B-955B-46F0DB49834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85" name="Picture 3707" descr="Planet 1.1-a.jpg">
          <a:extLst>
            <a:ext uri="{FF2B5EF4-FFF2-40B4-BE49-F238E27FC236}">
              <a16:creationId xmlns:a16="http://schemas.microsoft.com/office/drawing/2014/main" id="{BC9A9710-77F9-4D46-A267-EF5E2B130FE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86" name="Picture 3708" descr="Planet 1.1-a.jpg">
          <a:extLst>
            <a:ext uri="{FF2B5EF4-FFF2-40B4-BE49-F238E27FC236}">
              <a16:creationId xmlns:a16="http://schemas.microsoft.com/office/drawing/2014/main" id="{E1E1780F-86C2-4770-ABE7-127F6CB1271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87" name="Picture 3709" descr="Planet 1.1-a.jpg">
          <a:extLst>
            <a:ext uri="{FF2B5EF4-FFF2-40B4-BE49-F238E27FC236}">
              <a16:creationId xmlns:a16="http://schemas.microsoft.com/office/drawing/2014/main" id="{578A5AF5-EE7D-463A-A739-9B7CE6369AB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88" name="Picture 3710" descr="Planet 1.1-a.jpg">
          <a:extLst>
            <a:ext uri="{FF2B5EF4-FFF2-40B4-BE49-F238E27FC236}">
              <a16:creationId xmlns:a16="http://schemas.microsoft.com/office/drawing/2014/main" id="{69EDC12A-ED31-49BA-AD96-467FCC5A5C5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89" name="Picture 3711" descr="Planet 1.1-a.jpg">
          <a:extLst>
            <a:ext uri="{FF2B5EF4-FFF2-40B4-BE49-F238E27FC236}">
              <a16:creationId xmlns:a16="http://schemas.microsoft.com/office/drawing/2014/main" id="{159A9759-B994-48F0-B3E1-12F75E5C213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90" name="Picture 3712" descr="Planet 1.1-a.jpg">
          <a:extLst>
            <a:ext uri="{FF2B5EF4-FFF2-40B4-BE49-F238E27FC236}">
              <a16:creationId xmlns:a16="http://schemas.microsoft.com/office/drawing/2014/main" id="{397A7586-555D-483E-99BC-207DFD20931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91" name="Picture 3713" descr="Planet 1.1-a.jpg">
          <a:extLst>
            <a:ext uri="{FF2B5EF4-FFF2-40B4-BE49-F238E27FC236}">
              <a16:creationId xmlns:a16="http://schemas.microsoft.com/office/drawing/2014/main" id="{7519CD99-8CD5-4A5E-B12E-91CE105871A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92" name="Picture 3714" descr="Planet 1.1-a.jpg">
          <a:extLst>
            <a:ext uri="{FF2B5EF4-FFF2-40B4-BE49-F238E27FC236}">
              <a16:creationId xmlns:a16="http://schemas.microsoft.com/office/drawing/2014/main" id="{85AC10D1-B8BF-470B-9E87-400DEBD161A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93" name="Picture 3715" descr="Planet 1.1-a.jpg">
          <a:extLst>
            <a:ext uri="{FF2B5EF4-FFF2-40B4-BE49-F238E27FC236}">
              <a16:creationId xmlns:a16="http://schemas.microsoft.com/office/drawing/2014/main" id="{49CAC43E-AFC1-419D-A7B3-E21C3250EC6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94" name="Picture 3716" descr="Planet 1.1-a.jpg">
          <a:extLst>
            <a:ext uri="{FF2B5EF4-FFF2-40B4-BE49-F238E27FC236}">
              <a16:creationId xmlns:a16="http://schemas.microsoft.com/office/drawing/2014/main" id="{6D29CA0B-998F-43B3-829D-E060899B821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95" name="Picture 3717" descr="Planet 1.1-a.jpg">
          <a:extLst>
            <a:ext uri="{FF2B5EF4-FFF2-40B4-BE49-F238E27FC236}">
              <a16:creationId xmlns:a16="http://schemas.microsoft.com/office/drawing/2014/main" id="{6394951B-33C7-41E3-A789-C409384161F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96" name="Picture 3718" descr="Planet 1.1-a.jpg">
          <a:extLst>
            <a:ext uri="{FF2B5EF4-FFF2-40B4-BE49-F238E27FC236}">
              <a16:creationId xmlns:a16="http://schemas.microsoft.com/office/drawing/2014/main" id="{2153D4DD-901D-4F3C-B9C9-A435C762A50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97" name="Picture 3719" descr="Planet 1.1-a.jpg">
          <a:extLst>
            <a:ext uri="{FF2B5EF4-FFF2-40B4-BE49-F238E27FC236}">
              <a16:creationId xmlns:a16="http://schemas.microsoft.com/office/drawing/2014/main" id="{4823F09B-A8D8-4791-87F6-E51A9B09CC5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98" name="Picture 3720" descr="Planet 1.1-a.jpg">
          <a:extLst>
            <a:ext uri="{FF2B5EF4-FFF2-40B4-BE49-F238E27FC236}">
              <a16:creationId xmlns:a16="http://schemas.microsoft.com/office/drawing/2014/main" id="{1E8C803E-F0A8-4600-AB65-2332AA620F1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99" name="Picture 3721" descr="Planet 1.1-a.jpg">
          <a:extLst>
            <a:ext uri="{FF2B5EF4-FFF2-40B4-BE49-F238E27FC236}">
              <a16:creationId xmlns:a16="http://schemas.microsoft.com/office/drawing/2014/main" id="{CBC27B36-E596-48BC-AACB-15078FF76F7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00" name="Picture 3722" descr="Planet 1.1-a.jpg">
          <a:extLst>
            <a:ext uri="{FF2B5EF4-FFF2-40B4-BE49-F238E27FC236}">
              <a16:creationId xmlns:a16="http://schemas.microsoft.com/office/drawing/2014/main" id="{5C312551-8FCA-412B-A885-FAF24D0C33A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01" name="Picture 3723" descr="Planet 1.1-a.jpg">
          <a:extLst>
            <a:ext uri="{FF2B5EF4-FFF2-40B4-BE49-F238E27FC236}">
              <a16:creationId xmlns:a16="http://schemas.microsoft.com/office/drawing/2014/main" id="{4AE32DA2-8322-40D6-95EA-29FE761F771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02" name="Picture 3724" descr="Planet 1.1-a.jpg">
          <a:extLst>
            <a:ext uri="{FF2B5EF4-FFF2-40B4-BE49-F238E27FC236}">
              <a16:creationId xmlns:a16="http://schemas.microsoft.com/office/drawing/2014/main" id="{22E98DAC-20DE-41A1-8B62-76B19C412ED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03" name="Picture 3725" descr="Planet 1.1-a.jpg">
          <a:extLst>
            <a:ext uri="{FF2B5EF4-FFF2-40B4-BE49-F238E27FC236}">
              <a16:creationId xmlns:a16="http://schemas.microsoft.com/office/drawing/2014/main" id="{77BA8A0B-1282-48B8-98A7-A60679849E7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04" name="Picture 3726" descr="Planet 1.1-a.jpg">
          <a:extLst>
            <a:ext uri="{FF2B5EF4-FFF2-40B4-BE49-F238E27FC236}">
              <a16:creationId xmlns:a16="http://schemas.microsoft.com/office/drawing/2014/main" id="{A2A48430-2507-4A35-BC5F-2D9FC6D0735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05" name="Picture 3727" descr="Planet 1.1-a.jpg">
          <a:extLst>
            <a:ext uri="{FF2B5EF4-FFF2-40B4-BE49-F238E27FC236}">
              <a16:creationId xmlns:a16="http://schemas.microsoft.com/office/drawing/2014/main" id="{B9B4FBC6-D31A-4242-9DB5-A520A8FE902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06" name="Picture 3728" descr="Planet 1.1-a.jpg">
          <a:extLst>
            <a:ext uri="{FF2B5EF4-FFF2-40B4-BE49-F238E27FC236}">
              <a16:creationId xmlns:a16="http://schemas.microsoft.com/office/drawing/2014/main" id="{B4C89F7B-CE56-4AF2-BBAD-A6B95527298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07" name="Picture 3729" descr="Planet 1.1-a.jpg">
          <a:extLst>
            <a:ext uri="{FF2B5EF4-FFF2-40B4-BE49-F238E27FC236}">
              <a16:creationId xmlns:a16="http://schemas.microsoft.com/office/drawing/2014/main" id="{8482A215-319F-4AD3-BA0E-40F8A0B24E9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08" name="Picture 3730" descr="Planet 1.1-a.jpg">
          <a:extLst>
            <a:ext uri="{FF2B5EF4-FFF2-40B4-BE49-F238E27FC236}">
              <a16:creationId xmlns:a16="http://schemas.microsoft.com/office/drawing/2014/main" id="{A40D7D83-D9AE-4B99-9AAD-70CF9270819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09" name="Picture 3731" descr="Planet 1.1-a.jpg">
          <a:extLst>
            <a:ext uri="{FF2B5EF4-FFF2-40B4-BE49-F238E27FC236}">
              <a16:creationId xmlns:a16="http://schemas.microsoft.com/office/drawing/2014/main" id="{478EDE3B-757C-4886-BEE1-933786A296B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10" name="Picture 3732" descr="Planet 1.1-a.jpg">
          <a:extLst>
            <a:ext uri="{FF2B5EF4-FFF2-40B4-BE49-F238E27FC236}">
              <a16:creationId xmlns:a16="http://schemas.microsoft.com/office/drawing/2014/main" id="{655470A6-72E7-4592-8B0C-040CD7267EC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11" name="Picture 3733" descr="Planet 1.1-a.jpg">
          <a:extLst>
            <a:ext uri="{FF2B5EF4-FFF2-40B4-BE49-F238E27FC236}">
              <a16:creationId xmlns:a16="http://schemas.microsoft.com/office/drawing/2014/main" id="{1A05FAD6-E466-46EF-91A3-7794AFB591B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12" name="Picture 3734" descr="Planet 1.1-a.jpg">
          <a:extLst>
            <a:ext uri="{FF2B5EF4-FFF2-40B4-BE49-F238E27FC236}">
              <a16:creationId xmlns:a16="http://schemas.microsoft.com/office/drawing/2014/main" id="{7FC51B97-9E3F-4068-927E-CF53C533DE2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13" name="Picture 3735" descr="Planet 1.1-a.jpg">
          <a:extLst>
            <a:ext uri="{FF2B5EF4-FFF2-40B4-BE49-F238E27FC236}">
              <a16:creationId xmlns:a16="http://schemas.microsoft.com/office/drawing/2014/main" id="{A004972C-1270-43AD-A9E1-2C06D5E5760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14" name="Picture 3736" descr="Planet 1.1-a.jpg">
          <a:extLst>
            <a:ext uri="{FF2B5EF4-FFF2-40B4-BE49-F238E27FC236}">
              <a16:creationId xmlns:a16="http://schemas.microsoft.com/office/drawing/2014/main" id="{CFC74AE0-F163-4655-A09A-4264A7F361C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15" name="Picture 3737" descr="Planet 1.1-a.jpg">
          <a:extLst>
            <a:ext uri="{FF2B5EF4-FFF2-40B4-BE49-F238E27FC236}">
              <a16:creationId xmlns:a16="http://schemas.microsoft.com/office/drawing/2014/main" id="{1E3CD186-19AB-48EC-9D8F-5F926C9201C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16" name="Picture 3738" descr="Planet 1.1-a.jpg">
          <a:extLst>
            <a:ext uri="{FF2B5EF4-FFF2-40B4-BE49-F238E27FC236}">
              <a16:creationId xmlns:a16="http://schemas.microsoft.com/office/drawing/2014/main" id="{C94183F1-ABE3-4BC4-8E19-FCD83432C78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17" name="Picture 3739" descr="Planet 1.1-a.jpg">
          <a:extLst>
            <a:ext uri="{FF2B5EF4-FFF2-40B4-BE49-F238E27FC236}">
              <a16:creationId xmlns:a16="http://schemas.microsoft.com/office/drawing/2014/main" id="{0B0FC868-E710-4DAE-847C-248EEC2A7BB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18" name="Picture 3740" descr="Planet 1.1-a.jpg">
          <a:extLst>
            <a:ext uri="{FF2B5EF4-FFF2-40B4-BE49-F238E27FC236}">
              <a16:creationId xmlns:a16="http://schemas.microsoft.com/office/drawing/2014/main" id="{AA099D58-450C-4045-8F1E-1AA0FE9027F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19" name="Picture 3741" descr="Planet 1.1-a.jpg">
          <a:extLst>
            <a:ext uri="{FF2B5EF4-FFF2-40B4-BE49-F238E27FC236}">
              <a16:creationId xmlns:a16="http://schemas.microsoft.com/office/drawing/2014/main" id="{07C0B61A-2EEA-4FD4-885C-A54B6EAF92C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20" name="Picture 3742" descr="Planet 1.1-a.jpg">
          <a:extLst>
            <a:ext uri="{FF2B5EF4-FFF2-40B4-BE49-F238E27FC236}">
              <a16:creationId xmlns:a16="http://schemas.microsoft.com/office/drawing/2014/main" id="{33135A85-A700-4C1C-9E90-302270B606E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21" name="Picture 3743" descr="Planet 1.1-a.jpg">
          <a:extLst>
            <a:ext uri="{FF2B5EF4-FFF2-40B4-BE49-F238E27FC236}">
              <a16:creationId xmlns:a16="http://schemas.microsoft.com/office/drawing/2014/main" id="{A85CD1E8-E5A1-4098-A89E-8018F635A7C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22" name="Picture 3744" descr="Planet 1.1-a.jpg">
          <a:extLst>
            <a:ext uri="{FF2B5EF4-FFF2-40B4-BE49-F238E27FC236}">
              <a16:creationId xmlns:a16="http://schemas.microsoft.com/office/drawing/2014/main" id="{A32D8570-A0EA-456D-91F4-B4B0B0F89CD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23" name="Picture 3745" descr="Planet 1.1-a.jpg">
          <a:extLst>
            <a:ext uri="{FF2B5EF4-FFF2-40B4-BE49-F238E27FC236}">
              <a16:creationId xmlns:a16="http://schemas.microsoft.com/office/drawing/2014/main" id="{727093AD-2498-43D4-B5A4-228DAAFA25D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24" name="Picture 3746" descr="Planet 1.1-a.jpg">
          <a:extLst>
            <a:ext uri="{FF2B5EF4-FFF2-40B4-BE49-F238E27FC236}">
              <a16:creationId xmlns:a16="http://schemas.microsoft.com/office/drawing/2014/main" id="{25555389-A7CA-417C-97CC-F6489A5F3CA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25" name="Picture 3747" descr="Planet 1.1-a.jpg">
          <a:extLst>
            <a:ext uri="{FF2B5EF4-FFF2-40B4-BE49-F238E27FC236}">
              <a16:creationId xmlns:a16="http://schemas.microsoft.com/office/drawing/2014/main" id="{CE277F54-F4B9-4962-ACAD-6A018713719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26" name="Picture 3748" descr="Planet 1.1-a.jpg">
          <a:extLst>
            <a:ext uri="{FF2B5EF4-FFF2-40B4-BE49-F238E27FC236}">
              <a16:creationId xmlns:a16="http://schemas.microsoft.com/office/drawing/2014/main" id="{CD672C3D-201F-4872-81B6-946E63DABEF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27" name="Picture 3749" descr="Planet 1.1-a.jpg">
          <a:extLst>
            <a:ext uri="{FF2B5EF4-FFF2-40B4-BE49-F238E27FC236}">
              <a16:creationId xmlns:a16="http://schemas.microsoft.com/office/drawing/2014/main" id="{5460678D-CDE1-4907-B2C9-1E74C721116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28" name="Picture 3750" descr="Planet 1.1-a.jpg">
          <a:extLst>
            <a:ext uri="{FF2B5EF4-FFF2-40B4-BE49-F238E27FC236}">
              <a16:creationId xmlns:a16="http://schemas.microsoft.com/office/drawing/2014/main" id="{51496571-D5B9-48BD-9A3B-F7AFA83BA65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29" name="Picture 3751" descr="Planet 1.1-a.jpg">
          <a:extLst>
            <a:ext uri="{FF2B5EF4-FFF2-40B4-BE49-F238E27FC236}">
              <a16:creationId xmlns:a16="http://schemas.microsoft.com/office/drawing/2014/main" id="{AFB11F4E-E53D-4E12-AC9F-3EF363389D4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30" name="Picture 3752" descr="Planet 1.1-a.jpg">
          <a:extLst>
            <a:ext uri="{FF2B5EF4-FFF2-40B4-BE49-F238E27FC236}">
              <a16:creationId xmlns:a16="http://schemas.microsoft.com/office/drawing/2014/main" id="{0F204A17-C988-4799-BDE4-CF177A7F04E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31" name="Picture 3753" descr="Planet 1.1-a.jpg">
          <a:extLst>
            <a:ext uri="{FF2B5EF4-FFF2-40B4-BE49-F238E27FC236}">
              <a16:creationId xmlns:a16="http://schemas.microsoft.com/office/drawing/2014/main" id="{ED7FF591-45AD-47D4-BC64-FBE7F7780F5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32" name="Picture 3754" descr="Planet 1.1-a.jpg">
          <a:extLst>
            <a:ext uri="{FF2B5EF4-FFF2-40B4-BE49-F238E27FC236}">
              <a16:creationId xmlns:a16="http://schemas.microsoft.com/office/drawing/2014/main" id="{66318662-EFC4-4AB6-A14F-1EC60F26981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33" name="Picture 3755" descr="Planet 1.1-a.jpg">
          <a:extLst>
            <a:ext uri="{FF2B5EF4-FFF2-40B4-BE49-F238E27FC236}">
              <a16:creationId xmlns:a16="http://schemas.microsoft.com/office/drawing/2014/main" id="{DE6801A1-49C6-46B2-8F27-DB33CA03ABA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34" name="Picture 3756" descr="Planet 1.1-a.jpg">
          <a:extLst>
            <a:ext uri="{FF2B5EF4-FFF2-40B4-BE49-F238E27FC236}">
              <a16:creationId xmlns:a16="http://schemas.microsoft.com/office/drawing/2014/main" id="{5A096030-4E40-41CA-AC76-913F887F6F2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35" name="Picture 3757" descr="Planet 1.1-a.jpg">
          <a:extLst>
            <a:ext uri="{FF2B5EF4-FFF2-40B4-BE49-F238E27FC236}">
              <a16:creationId xmlns:a16="http://schemas.microsoft.com/office/drawing/2014/main" id="{F49AAB40-8BE7-42B2-97E5-92E8A732A97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36" name="Picture 3758" descr="Planet 1.1-a.jpg">
          <a:extLst>
            <a:ext uri="{FF2B5EF4-FFF2-40B4-BE49-F238E27FC236}">
              <a16:creationId xmlns:a16="http://schemas.microsoft.com/office/drawing/2014/main" id="{09659D66-CF3C-43C7-BD8D-146414FEBEE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37" name="Picture 3759" descr="Planet 1.1-a.jpg">
          <a:extLst>
            <a:ext uri="{FF2B5EF4-FFF2-40B4-BE49-F238E27FC236}">
              <a16:creationId xmlns:a16="http://schemas.microsoft.com/office/drawing/2014/main" id="{6BE920FB-7E59-431D-93B1-4561C44F8D7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38" name="Picture 3760" descr="Planet 1.1-a.jpg">
          <a:extLst>
            <a:ext uri="{FF2B5EF4-FFF2-40B4-BE49-F238E27FC236}">
              <a16:creationId xmlns:a16="http://schemas.microsoft.com/office/drawing/2014/main" id="{A692E103-4657-4F30-990D-CF11C923B39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39" name="Picture 3761" descr="Planet 1.1-a.jpg">
          <a:extLst>
            <a:ext uri="{FF2B5EF4-FFF2-40B4-BE49-F238E27FC236}">
              <a16:creationId xmlns:a16="http://schemas.microsoft.com/office/drawing/2014/main" id="{7E5801D3-795B-4778-81D4-282D62CF802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40" name="Picture 3762" descr="Planet 1.1-a.jpg">
          <a:extLst>
            <a:ext uri="{FF2B5EF4-FFF2-40B4-BE49-F238E27FC236}">
              <a16:creationId xmlns:a16="http://schemas.microsoft.com/office/drawing/2014/main" id="{5AC048C0-E493-4425-B3FD-2329985D28A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41" name="Picture 3763" descr="Planet 1.1-a.jpg">
          <a:extLst>
            <a:ext uri="{FF2B5EF4-FFF2-40B4-BE49-F238E27FC236}">
              <a16:creationId xmlns:a16="http://schemas.microsoft.com/office/drawing/2014/main" id="{E5AF9969-1170-44B1-A45A-CF41D638041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42" name="Picture 3764" descr="Planet 1.1-a.jpg">
          <a:extLst>
            <a:ext uri="{FF2B5EF4-FFF2-40B4-BE49-F238E27FC236}">
              <a16:creationId xmlns:a16="http://schemas.microsoft.com/office/drawing/2014/main" id="{3614DC30-7FBC-47A2-AC3C-C4FB33B61B6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43" name="Picture 3765" descr="Planet 1.1-a.jpg">
          <a:extLst>
            <a:ext uri="{FF2B5EF4-FFF2-40B4-BE49-F238E27FC236}">
              <a16:creationId xmlns:a16="http://schemas.microsoft.com/office/drawing/2014/main" id="{969BDF60-BA2B-4F27-80E1-B57F0DDE335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44" name="Picture 3766" descr="Planet 1.1-a.jpg">
          <a:extLst>
            <a:ext uri="{FF2B5EF4-FFF2-40B4-BE49-F238E27FC236}">
              <a16:creationId xmlns:a16="http://schemas.microsoft.com/office/drawing/2014/main" id="{5E970A60-1435-4125-8302-4091110E197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45" name="Picture 3767" descr="Planet 1.1-a.jpg">
          <a:extLst>
            <a:ext uri="{FF2B5EF4-FFF2-40B4-BE49-F238E27FC236}">
              <a16:creationId xmlns:a16="http://schemas.microsoft.com/office/drawing/2014/main" id="{AF62E469-7AC7-47B9-88FE-430E601774A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46" name="Picture 3768" descr="Planet 1.1-a.jpg">
          <a:extLst>
            <a:ext uri="{FF2B5EF4-FFF2-40B4-BE49-F238E27FC236}">
              <a16:creationId xmlns:a16="http://schemas.microsoft.com/office/drawing/2014/main" id="{31212854-E630-4688-B478-118F536350D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47" name="Picture 3769" descr="Planet 1.1-a.jpg">
          <a:extLst>
            <a:ext uri="{FF2B5EF4-FFF2-40B4-BE49-F238E27FC236}">
              <a16:creationId xmlns:a16="http://schemas.microsoft.com/office/drawing/2014/main" id="{B9C47451-C5F1-4B1E-9189-797A8FDF0D0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48" name="Picture 3770" descr="Planet 1.1-a.jpg">
          <a:extLst>
            <a:ext uri="{FF2B5EF4-FFF2-40B4-BE49-F238E27FC236}">
              <a16:creationId xmlns:a16="http://schemas.microsoft.com/office/drawing/2014/main" id="{09013503-6A60-48D2-9B3D-04EC898739C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49" name="Picture 3771" descr="Planet 1.1-a.jpg">
          <a:extLst>
            <a:ext uri="{FF2B5EF4-FFF2-40B4-BE49-F238E27FC236}">
              <a16:creationId xmlns:a16="http://schemas.microsoft.com/office/drawing/2014/main" id="{8954C282-5267-4185-A5C1-75867BE0C66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50" name="Picture 3772" descr="Planet 1.1-a.jpg">
          <a:extLst>
            <a:ext uri="{FF2B5EF4-FFF2-40B4-BE49-F238E27FC236}">
              <a16:creationId xmlns:a16="http://schemas.microsoft.com/office/drawing/2014/main" id="{03F1B71A-569A-49A2-836C-D7B5CED11CD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51" name="Picture 3773" descr="Planet 1.1-a.jpg">
          <a:extLst>
            <a:ext uri="{FF2B5EF4-FFF2-40B4-BE49-F238E27FC236}">
              <a16:creationId xmlns:a16="http://schemas.microsoft.com/office/drawing/2014/main" id="{6A7C1D8F-43C5-45D3-8BB5-389C87C7128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52" name="Picture 3774" descr="Planet 1.1-a.jpg">
          <a:extLst>
            <a:ext uri="{FF2B5EF4-FFF2-40B4-BE49-F238E27FC236}">
              <a16:creationId xmlns:a16="http://schemas.microsoft.com/office/drawing/2014/main" id="{6CD36C81-AB79-4FB1-967A-3D05955E294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53" name="Picture 3775" descr="Planet 1.1-a.jpg">
          <a:extLst>
            <a:ext uri="{FF2B5EF4-FFF2-40B4-BE49-F238E27FC236}">
              <a16:creationId xmlns:a16="http://schemas.microsoft.com/office/drawing/2014/main" id="{FE933DE3-2372-4B44-A606-3A32A66BEA1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54" name="Picture 3776" descr="Planet 1.1-a.jpg">
          <a:extLst>
            <a:ext uri="{FF2B5EF4-FFF2-40B4-BE49-F238E27FC236}">
              <a16:creationId xmlns:a16="http://schemas.microsoft.com/office/drawing/2014/main" id="{8EDBCC83-2CCD-431C-A8F9-26E94922642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55" name="Picture 3777" descr="Planet 1.1-a.jpg">
          <a:extLst>
            <a:ext uri="{FF2B5EF4-FFF2-40B4-BE49-F238E27FC236}">
              <a16:creationId xmlns:a16="http://schemas.microsoft.com/office/drawing/2014/main" id="{36B8D15A-5C37-43BA-B9B4-1ADD0C99ECC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56" name="Picture 3778" descr="Planet 1.1-a.jpg">
          <a:extLst>
            <a:ext uri="{FF2B5EF4-FFF2-40B4-BE49-F238E27FC236}">
              <a16:creationId xmlns:a16="http://schemas.microsoft.com/office/drawing/2014/main" id="{6AEA68BF-3ABF-49A3-B31C-E49690DE408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57" name="Picture 3779" descr="Planet 1.1-a.jpg">
          <a:extLst>
            <a:ext uri="{FF2B5EF4-FFF2-40B4-BE49-F238E27FC236}">
              <a16:creationId xmlns:a16="http://schemas.microsoft.com/office/drawing/2014/main" id="{3E828856-907D-4767-AE5C-C43A5407D3B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58" name="Picture 3780" descr="Planet 1.1-a.jpg">
          <a:extLst>
            <a:ext uri="{FF2B5EF4-FFF2-40B4-BE49-F238E27FC236}">
              <a16:creationId xmlns:a16="http://schemas.microsoft.com/office/drawing/2014/main" id="{A7956B43-B517-4C2E-934E-25C4BFFBA91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59" name="Picture 3781" descr="Planet 1.1-a.jpg">
          <a:extLst>
            <a:ext uri="{FF2B5EF4-FFF2-40B4-BE49-F238E27FC236}">
              <a16:creationId xmlns:a16="http://schemas.microsoft.com/office/drawing/2014/main" id="{888DD2D9-BE8A-4457-9B1A-12F87107D86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60" name="Picture 3782" descr="Planet 1.1-a.jpg">
          <a:extLst>
            <a:ext uri="{FF2B5EF4-FFF2-40B4-BE49-F238E27FC236}">
              <a16:creationId xmlns:a16="http://schemas.microsoft.com/office/drawing/2014/main" id="{61A0D839-9312-4FF6-B15B-44366E75857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61" name="Picture 3783" descr="Planet 1.1-a.jpg">
          <a:extLst>
            <a:ext uri="{FF2B5EF4-FFF2-40B4-BE49-F238E27FC236}">
              <a16:creationId xmlns:a16="http://schemas.microsoft.com/office/drawing/2014/main" id="{FB3FD278-2B7F-4EE3-9586-D2A1ED4C1DE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62" name="Picture 3784" descr="Planet 1.1-a.jpg">
          <a:extLst>
            <a:ext uri="{FF2B5EF4-FFF2-40B4-BE49-F238E27FC236}">
              <a16:creationId xmlns:a16="http://schemas.microsoft.com/office/drawing/2014/main" id="{FF267E38-7889-44A0-8A11-4F48F5AF9D5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63" name="Picture 3785" descr="Planet 1.1-a.jpg">
          <a:extLst>
            <a:ext uri="{FF2B5EF4-FFF2-40B4-BE49-F238E27FC236}">
              <a16:creationId xmlns:a16="http://schemas.microsoft.com/office/drawing/2014/main" id="{5A9F4848-E544-4DEA-97DB-2E9E6C86F0D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64" name="Picture 3786" descr="Planet 1.1-a.jpg">
          <a:extLst>
            <a:ext uri="{FF2B5EF4-FFF2-40B4-BE49-F238E27FC236}">
              <a16:creationId xmlns:a16="http://schemas.microsoft.com/office/drawing/2014/main" id="{18DF0B58-94AD-428B-90EB-C40B9F7F324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65" name="Picture 3787" descr="Planet 1.1-a.jpg">
          <a:extLst>
            <a:ext uri="{FF2B5EF4-FFF2-40B4-BE49-F238E27FC236}">
              <a16:creationId xmlns:a16="http://schemas.microsoft.com/office/drawing/2014/main" id="{4921EF42-CFDC-40D3-B4BA-273FC447788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66" name="Picture 3788" descr="Planet 1.1-a.jpg">
          <a:extLst>
            <a:ext uri="{FF2B5EF4-FFF2-40B4-BE49-F238E27FC236}">
              <a16:creationId xmlns:a16="http://schemas.microsoft.com/office/drawing/2014/main" id="{FE828212-C064-47B4-8FB1-C4E3B62DCA2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67" name="Picture 3789" descr="Planet 1.1-a.jpg">
          <a:extLst>
            <a:ext uri="{FF2B5EF4-FFF2-40B4-BE49-F238E27FC236}">
              <a16:creationId xmlns:a16="http://schemas.microsoft.com/office/drawing/2014/main" id="{275D25A3-C179-4E94-83D2-669C7C4F18B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68" name="Picture 3790" descr="Planet 1.1-a.jpg">
          <a:extLst>
            <a:ext uri="{FF2B5EF4-FFF2-40B4-BE49-F238E27FC236}">
              <a16:creationId xmlns:a16="http://schemas.microsoft.com/office/drawing/2014/main" id="{4CB68F05-3B2A-4FEC-9C6B-39EE7EC6AB6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69" name="Picture 3791" descr="Planet 1.1-a.jpg">
          <a:extLst>
            <a:ext uri="{FF2B5EF4-FFF2-40B4-BE49-F238E27FC236}">
              <a16:creationId xmlns:a16="http://schemas.microsoft.com/office/drawing/2014/main" id="{F0604553-5092-4EAD-8049-3549C4304AD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70" name="Picture 3792" descr="Planet 1.1-a.jpg">
          <a:extLst>
            <a:ext uri="{FF2B5EF4-FFF2-40B4-BE49-F238E27FC236}">
              <a16:creationId xmlns:a16="http://schemas.microsoft.com/office/drawing/2014/main" id="{C0F89FCB-C258-46E8-8DA3-ECC60312515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71" name="Picture 3793" descr="Planet 1.1-a.jpg">
          <a:extLst>
            <a:ext uri="{FF2B5EF4-FFF2-40B4-BE49-F238E27FC236}">
              <a16:creationId xmlns:a16="http://schemas.microsoft.com/office/drawing/2014/main" id="{458AD1A4-A139-4646-A22D-682C75F2EF8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72" name="Picture 3794" descr="Planet 1.1-a.jpg">
          <a:extLst>
            <a:ext uri="{FF2B5EF4-FFF2-40B4-BE49-F238E27FC236}">
              <a16:creationId xmlns:a16="http://schemas.microsoft.com/office/drawing/2014/main" id="{D504877F-60F5-4B8A-9AE2-D0D0240899C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73" name="Picture 3795" descr="Planet 1.1-a.jpg">
          <a:extLst>
            <a:ext uri="{FF2B5EF4-FFF2-40B4-BE49-F238E27FC236}">
              <a16:creationId xmlns:a16="http://schemas.microsoft.com/office/drawing/2014/main" id="{B9782368-7A64-4B97-82E5-7BCE8CC741D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74" name="Picture 3796" descr="Planet 1.1-a.jpg">
          <a:extLst>
            <a:ext uri="{FF2B5EF4-FFF2-40B4-BE49-F238E27FC236}">
              <a16:creationId xmlns:a16="http://schemas.microsoft.com/office/drawing/2014/main" id="{1D23713D-FE82-4763-8A1A-E91E00EE189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75" name="Picture 3797" descr="Planet 1.1-a.jpg">
          <a:extLst>
            <a:ext uri="{FF2B5EF4-FFF2-40B4-BE49-F238E27FC236}">
              <a16:creationId xmlns:a16="http://schemas.microsoft.com/office/drawing/2014/main" id="{1816E2C4-0ABB-41D6-808F-0341B10B652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76" name="Picture 3798" descr="Planet 1.1-a.jpg">
          <a:extLst>
            <a:ext uri="{FF2B5EF4-FFF2-40B4-BE49-F238E27FC236}">
              <a16:creationId xmlns:a16="http://schemas.microsoft.com/office/drawing/2014/main" id="{9CD1B409-5144-4BD6-A753-C3D08511D59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77" name="Picture 3799" descr="Planet 1.1-a.jpg">
          <a:extLst>
            <a:ext uri="{FF2B5EF4-FFF2-40B4-BE49-F238E27FC236}">
              <a16:creationId xmlns:a16="http://schemas.microsoft.com/office/drawing/2014/main" id="{6D79C3C3-A16B-4655-81CF-10ECB44A399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78" name="Picture 3800" descr="Planet 1.1-a.jpg">
          <a:extLst>
            <a:ext uri="{FF2B5EF4-FFF2-40B4-BE49-F238E27FC236}">
              <a16:creationId xmlns:a16="http://schemas.microsoft.com/office/drawing/2014/main" id="{D329B468-AD3D-49EA-AB7A-29EE9AEB570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79" name="Picture 3801" descr="Planet 1.1-a.jpg">
          <a:extLst>
            <a:ext uri="{FF2B5EF4-FFF2-40B4-BE49-F238E27FC236}">
              <a16:creationId xmlns:a16="http://schemas.microsoft.com/office/drawing/2014/main" id="{EF7F4DFE-96AD-471C-8401-122D4D7A075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80" name="Picture 3802" descr="Planet 1.1-a.jpg">
          <a:extLst>
            <a:ext uri="{FF2B5EF4-FFF2-40B4-BE49-F238E27FC236}">
              <a16:creationId xmlns:a16="http://schemas.microsoft.com/office/drawing/2014/main" id="{BC77CF3D-4DA3-4D88-B086-50A2D0AE785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81" name="Picture 3803" descr="Planet 1.1-a.jpg">
          <a:extLst>
            <a:ext uri="{FF2B5EF4-FFF2-40B4-BE49-F238E27FC236}">
              <a16:creationId xmlns:a16="http://schemas.microsoft.com/office/drawing/2014/main" id="{3D8CD58D-1072-4081-BFC6-6394AB34536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82" name="Picture 3804" descr="Planet 1.1-a.jpg">
          <a:extLst>
            <a:ext uri="{FF2B5EF4-FFF2-40B4-BE49-F238E27FC236}">
              <a16:creationId xmlns:a16="http://schemas.microsoft.com/office/drawing/2014/main" id="{C7C57E3D-A72D-483B-BB1B-0B0CFC8B1F1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83" name="Picture 3805" descr="Planet 1.1-a.jpg">
          <a:extLst>
            <a:ext uri="{FF2B5EF4-FFF2-40B4-BE49-F238E27FC236}">
              <a16:creationId xmlns:a16="http://schemas.microsoft.com/office/drawing/2014/main" id="{97AE2AA2-B66F-420D-BF42-ED1DFF31E57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84" name="Picture 3806" descr="Planet 1.1-a.jpg">
          <a:extLst>
            <a:ext uri="{FF2B5EF4-FFF2-40B4-BE49-F238E27FC236}">
              <a16:creationId xmlns:a16="http://schemas.microsoft.com/office/drawing/2014/main" id="{06B8C925-E90A-44F9-8B25-B819B208909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85" name="Picture 3807" descr="Planet 1.1-a.jpg">
          <a:extLst>
            <a:ext uri="{FF2B5EF4-FFF2-40B4-BE49-F238E27FC236}">
              <a16:creationId xmlns:a16="http://schemas.microsoft.com/office/drawing/2014/main" id="{F63E3C5A-CDE0-40B2-861B-4ECA2A609C0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86" name="Picture 3808" descr="Planet 1.1-a.jpg">
          <a:extLst>
            <a:ext uri="{FF2B5EF4-FFF2-40B4-BE49-F238E27FC236}">
              <a16:creationId xmlns:a16="http://schemas.microsoft.com/office/drawing/2014/main" id="{7C400D31-7472-404C-8E9F-7A359832824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87" name="Picture 3809" descr="Planet 1.1-a.jpg">
          <a:extLst>
            <a:ext uri="{FF2B5EF4-FFF2-40B4-BE49-F238E27FC236}">
              <a16:creationId xmlns:a16="http://schemas.microsoft.com/office/drawing/2014/main" id="{868C7C55-9CD8-42A4-AFED-EF14F52A19F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88" name="Picture 3810" descr="Planet 1.1-a.jpg">
          <a:extLst>
            <a:ext uri="{FF2B5EF4-FFF2-40B4-BE49-F238E27FC236}">
              <a16:creationId xmlns:a16="http://schemas.microsoft.com/office/drawing/2014/main" id="{5CEFBB6C-C3EA-4025-A792-F93F84BF627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89" name="Picture 3811" descr="Planet 1.1-a.jpg">
          <a:extLst>
            <a:ext uri="{FF2B5EF4-FFF2-40B4-BE49-F238E27FC236}">
              <a16:creationId xmlns:a16="http://schemas.microsoft.com/office/drawing/2014/main" id="{FDFFE48F-C546-447E-8E68-2602E4F0CA8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90" name="Picture 3812" descr="Planet 1.1-a.jpg">
          <a:extLst>
            <a:ext uri="{FF2B5EF4-FFF2-40B4-BE49-F238E27FC236}">
              <a16:creationId xmlns:a16="http://schemas.microsoft.com/office/drawing/2014/main" id="{FB3CF49E-B59E-40D1-AF1C-913358AC495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91" name="Picture 3813" descr="Planet 1.1-a.jpg">
          <a:extLst>
            <a:ext uri="{FF2B5EF4-FFF2-40B4-BE49-F238E27FC236}">
              <a16:creationId xmlns:a16="http://schemas.microsoft.com/office/drawing/2014/main" id="{E6B00D2F-57AB-42AA-AE2E-2BE48468F99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92" name="Picture 3814" descr="Planet 1.1-a.jpg">
          <a:extLst>
            <a:ext uri="{FF2B5EF4-FFF2-40B4-BE49-F238E27FC236}">
              <a16:creationId xmlns:a16="http://schemas.microsoft.com/office/drawing/2014/main" id="{3FC5B758-9E15-48AB-8D63-1586EE85BCF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93" name="Picture 3815" descr="Planet 1.1-a.jpg">
          <a:extLst>
            <a:ext uri="{FF2B5EF4-FFF2-40B4-BE49-F238E27FC236}">
              <a16:creationId xmlns:a16="http://schemas.microsoft.com/office/drawing/2014/main" id="{7C220D10-22E2-4D98-B7C3-6354DCBB88B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94" name="Picture 3816" descr="Planet 1.1-a.jpg">
          <a:extLst>
            <a:ext uri="{FF2B5EF4-FFF2-40B4-BE49-F238E27FC236}">
              <a16:creationId xmlns:a16="http://schemas.microsoft.com/office/drawing/2014/main" id="{86586441-9D50-4CF0-A7A3-4090BC899F2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95" name="Picture 3817" descr="Planet 1.1-a.jpg">
          <a:extLst>
            <a:ext uri="{FF2B5EF4-FFF2-40B4-BE49-F238E27FC236}">
              <a16:creationId xmlns:a16="http://schemas.microsoft.com/office/drawing/2014/main" id="{02CE03E8-C2D1-406A-957A-CB0341F3205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96" name="Picture 3818" descr="Planet 1.1-a.jpg">
          <a:extLst>
            <a:ext uri="{FF2B5EF4-FFF2-40B4-BE49-F238E27FC236}">
              <a16:creationId xmlns:a16="http://schemas.microsoft.com/office/drawing/2014/main" id="{AC7CFA4C-7B09-4913-AA1A-79BA09B06EA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97" name="Picture 3819" descr="Planet 1.1-a.jpg">
          <a:extLst>
            <a:ext uri="{FF2B5EF4-FFF2-40B4-BE49-F238E27FC236}">
              <a16:creationId xmlns:a16="http://schemas.microsoft.com/office/drawing/2014/main" id="{8ADFFAEA-D79D-4589-A980-19B8A2B0D76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98" name="Picture 3820" descr="Planet 1.1-a.jpg">
          <a:extLst>
            <a:ext uri="{FF2B5EF4-FFF2-40B4-BE49-F238E27FC236}">
              <a16:creationId xmlns:a16="http://schemas.microsoft.com/office/drawing/2014/main" id="{C3643E0D-ED15-4C28-8D0D-63119B19A13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99" name="Picture 3821" descr="Planet 1.1-a.jpg">
          <a:extLst>
            <a:ext uri="{FF2B5EF4-FFF2-40B4-BE49-F238E27FC236}">
              <a16:creationId xmlns:a16="http://schemas.microsoft.com/office/drawing/2014/main" id="{E02CFB26-A3E1-4B40-99EE-6222FB0BEA1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00" name="Picture 3822" descr="Planet 1.1-a.jpg">
          <a:extLst>
            <a:ext uri="{FF2B5EF4-FFF2-40B4-BE49-F238E27FC236}">
              <a16:creationId xmlns:a16="http://schemas.microsoft.com/office/drawing/2014/main" id="{628C6C65-DA66-46E9-8CDB-D689D10459B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01" name="Picture 3823" descr="Planet 1.1-a.jpg">
          <a:extLst>
            <a:ext uri="{FF2B5EF4-FFF2-40B4-BE49-F238E27FC236}">
              <a16:creationId xmlns:a16="http://schemas.microsoft.com/office/drawing/2014/main" id="{285C5927-4083-43C9-A1A5-05852DEAD07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02" name="Picture 3824" descr="Planet 1.1-a.jpg">
          <a:extLst>
            <a:ext uri="{FF2B5EF4-FFF2-40B4-BE49-F238E27FC236}">
              <a16:creationId xmlns:a16="http://schemas.microsoft.com/office/drawing/2014/main" id="{E1087DE7-EC8D-412F-B14C-8F77702EF84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03" name="Picture 3825" descr="Planet 1.1-a.jpg">
          <a:extLst>
            <a:ext uri="{FF2B5EF4-FFF2-40B4-BE49-F238E27FC236}">
              <a16:creationId xmlns:a16="http://schemas.microsoft.com/office/drawing/2014/main" id="{9D2797A9-E398-4590-BA8F-C9F92ACBD1A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04" name="Picture 3826" descr="Planet 1.1-a.jpg">
          <a:extLst>
            <a:ext uri="{FF2B5EF4-FFF2-40B4-BE49-F238E27FC236}">
              <a16:creationId xmlns:a16="http://schemas.microsoft.com/office/drawing/2014/main" id="{3302F811-1B55-46CE-8265-B9B97037CC6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05" name="Picture 3827" descr="Planet 1.1-a.jpg">
          <a:extLst>
            <a:ext uri="{FF2B5EF4-FFF2-40B4-BE49-F238E27FC236}">
              <a16:creationId xmlns:a16="http://schemas.microsoft.com/office/drawing/2014/main" id="{66E74FD2-7B7F-48C5-8AC3-82A6BBB427D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06" name="Picture 3828" descr="Planet 1.1-a.jpg">
          <a:extLst>
            <a:ext uri="{FF2B5EF4-FFF2-40B4-BE49-F238E27FC236}">
              <a16:creationId xmlns:a16="http://schemas.microsoft.com/office/drawing/2014/main" id="{82C2987A-11AE-4897-8DF9-607F2BEECED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07" name="Picture 3829" descr="Planet 1.1-a.jpg">
          <a:extLst>
            <a:ext uri="{FF2B5EF4-FFF2-40B4-BE49-F238E27FC236}">
              <a16:creationId xmlns:a16="http://schemas.microsoft.com/office/drawing/2014/main" id="{99636BA8-7891-4BE5-B81C-7AED9906965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08" name="Picture 3830" descr="Planet 1.1-a.jpg">
          <a:extLst>
            <a:ext uri="{FF2B5EF4-FFF2-40B4-BE49-F238E27FC236}">
              <a16:creationId xmlns:a16="http://schemas.microsoft.com/office/drawing/2014/main" id="{9A9C06AF-739D-409C-9C3A-3F6EAB88210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09" name="Picture 3831" descr="Planet 1.1-a.jpg">
          <a:extLst>
            <a:ext uri="{FF2B5EF4-FFF2-40B4-BE49-F238E27FC236}">
              <a16:creationId xmlns:a16="http://schemas.microsoft.com/office/drawing/2014/main" id="{BCCD300F-34FF-4602-9A95-CE6C0D2D6D1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10" name="Picture 3832" descr="Planet 1.1-a.jpg">
          <a:extLst>
            <a:ext uri="{FF2B5EF4-FFF2-40B4-BE49-F238E27FC236}">
              <a16:creationId xmlns:a16="http://schemas.microsoft.com/office/drawing/2014/main" id="{6A7DCD80-EC69-4BD8-8654-C59684B4D9B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11" name="Picture 3833" descr="Planet 1.1-a.jpg">
          <a:extLst>
            <a:ext uri="{FF2B5EF4-FFF2-40B4-BE49-F238E27FC236}">
              <a16:creationId xmlns:a16="http://schemas.microsoft.com/office/drawing/2014/main" id="{45D9A74D-F537-433A-B821-EC9B9CF886E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12" name="Picture 3834" descr="Planet 1.1-a.jpg">
          <a:extLst>
            <a:ext uri="{FF2B5EF4-FFF2-40B4-BE49-F238E27FC236}">
              <a16:creationId xmlns:a16="http://schemas.microsoft.com/office/drawing/2014/main" id="{8CEAD965-FEC1-4B51-A967-C6F3E3A0F90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13" name="Picture 3835" descr="Planet 1.1-a.jpg">
          <a:extLst>
            <a:ext uri="{FF2B5EF4-FFF2-40B4-BE49-F238E27FC236}">
              <a16:creationId xmlns:a16="http://schemas.microsoft.com/office/drawing/2014/main" id="{C380B38B-2FB6-443F-BB96-4B8C5721C6C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14" name="Picture 3836" descr="Planet 1.1-a.jpg">
          <a:extLst>
            <a:ext uri="{FF2B5EF4-FFF2-40B4-BE49-F238E27FC236}">
              <a16:creationId xmlns:a16="http://schemas.microsoft.com/office/drawing/2014/main" id="{65B21BCC-F01A-4EDE-9655-6AB58F63912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15" name="Picture 3837" descr="Planet 1.1-a.jpg">
          <a:extLst>
            <a:ext uri="{FF2B5EF4-FFF2-40B4-BE49-F238E27FC236}">
              <a16:creationId xmlns:a16="http://schemas.microsoft.com/office/drawing/2014/main" id="{84F20BFC-5A9A-40B8-BFA0-B244045C276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16" name="Picture 3838" descr="Planet 1.1-a.jpg">
          <a:extLst>
            <a:ext uri="{FF2B5EF4-FFF2-40B4-BE49-F238E27FC236}">
              <a16:creationId xmlns:a16="http://schemas.microsoft.com/office/drawing/2014/main" id="{CA9DC2C2-ED89-451E-A7AC-61C97B48E6E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17" name="Picture 3839" descr="Planet 1.1-a.jpg">
          <a:extLst>
            <a:ext uri="{FF2B5EF4-FFF2-40B4-BE49-F238E27FC236}">
              <a16:creationId xmlns:a16="http://schemas.microsoft.com/office/drawing/2014/main" id="{68B83413-D83C-4DA7-9BA5-5652B2216B9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18" name="Picture 3840" descr="Planet 1.1-a.jpg">
          <a:extLst>
            <a:ext uri="{FF2B5EF4-FFF2-40B4-BE49-F238E27FC236}">
              <a16:creationId xmlns:a16="http://schemas.microsoft.com/office/drawing/2014/main" id="{EE212177-2456-43A8-859D-39EB78FD511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19" name="Picture 3841" descr="Planet 1.1-a.jpg">
          <a:extLst>
            <a:ext uri="{FF2B5EF4-FFF2-40B4-BE49-F238E27FC236}">
              <a16:creationId xmlns:a16="http://schemas.microsoft.com/office/drawing/2014/main" id="{C58320AD-0570-4681-96EA-FEB7062A759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20" name="Picture 3842" descr="Planet 1.1-a.jpg">
          <a:extLst>
            <a:ext uri="{FF2B5EF4-FFF2-40B4-BE49-F238E27FC236}">
              <a16:creationId xmlns:a16="http://schemas.microsoft.com/office/drawing/2014/main" id="{E6AE40BF-2821-41D7-84DE-A6D2F088BB6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21" name="Picture 3843" descr="Planet 1.1-a.jpg">
          <a:extLst>
            <a:ext uri="{FF2B5EF4-FFF2-40B4-BE49-F238E27FC236}">
              <a16:creationId xmlns:a16="http://schemas.microsoft.com/office/drawing/2014/main" id="{BBBCE186-1AA8-4D76-A194-872BD9016AD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22" name="Picture 3844" descr="Planet 1.1-a.jpg">
          <a:extLst>
            <a:ext uri="{FF2B5EF4-FFF2-40B4-BE49-F238E27FC236}">
              <a16:creationId xmlns:a16="http://schemas.microsoft.com/office/drawing/2014/main" id="{16224EC0-A645-4AF1-8426-265EE1902B4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23" name="Picture 3845" descr="Planet 1.1-a.jpg">
          <a:extLst>
            <a:ext uri="{FF2B5EF4-FFF2-40B4-BE49-F238E27FC236}">
              <a16:creationId xmlns:a16="http://schemas.microsoft.com/office/drawing/2014/main" id="{429708F5-C579-49B2-878A-07806117427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24" name="Picture 3846" descr="Planet 1.1-a.jpg">
          <a:extLst>
            <a:ext uri="{FF2B5EF4-FFF2-40B4-BE49-F238E27FC236}">
              <a16:creationId xmlns:a16="http://schemas.microsoft.com/office/drawing/2014/main" id="{4965FD8A-77A5-49B2-9881-7C9CCC7358A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25" name="Picture 3847" descr="Planet 1.1-a.jpg">
          <a:extLst>
            <a:ext uri="{FF2B5EF4-FFF2-40B4-BE49-F238E27FC236}">
              <a16:creationId xmlns:a16="http://schemas.microsoft.com/office/drawing/2014/main" id="{3D4A8F5F-5079-43F3-90B2-0ABB139ED39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26" name="Picture 3848" descr="Planet 1.1-a.jpg">
          <a:extLst>
            <a:ext uri="{FF2B5EF4-FFF2-40B4-BE49-F238E27FC236}">
              <a16:creationId xmlns:a16="http://schemas.microsoft.com/office/drawing/2014/main" id="{55C33456-C421-4011-862B-A1D3BB4869F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27" name="Picture 3849" descr="Planet 1.1-a.jpg">
          <a:extLst>
            <a:ext uri="{FF2B5EF4-FFF2-40B4-BE49-F238E27FC236}">
              <a16:creationId xmlns:a16="http://schemas.microsoft.com/office/drawing/2014/main" id="{09CBC13C-A5BE-4B7C-8BF8-D433746C163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28" name="Picture 3850" descr="Planet 1.1-a.jpg">
          <a:extLst>
            <a:ext uri="{FF2B5EF4-FFF2-40B4-BE49-F238E27FC236}">
              <a16:creationId xmlns:a16="http://schemas.microsoft.com/office/drawing/2014/main" id="{5B47AE70-C142-472B-B7F7-C33AE8D4732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29" name="Picture 3851" descr="Planet 1.1-a.jpg">
          <a:extLst>
            <a:ext uri="{FF2B5EF4-FFF2-40B4-BE49-F238E27FC236}">
              <a16:creationId xmlns:a16="http://schemas.microsoft.com/office/drawing/2014/main" id="{387CDAAB-C3AC-4A9C-B1B0-3C64C8F88C1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30" name="Picture 3852" descr="Planet 1.1-a.jpg">
          <a:extLst>
            <a:ext uri="{FF2B5EF4-FFF2-40B4-BE49-F238E27FC236}">
              <a16:creationId xmlns:a16="http://schemas.microsoft.com/office/drawing/2014/main" id="{5105C7CF-1186-4412-8AB6-0575844DA21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31" name="Picture 3853" descr="Planet 1.1-a.jpg">
          <a:extLst>
            <a:ext uri="{FF2B5EF4-FFF2-40B4-BE49-F238E27FC236}">
              <a16:creationId xmlns:a16="http://schemas.microsoft.com/office/drawing/2014/main" id="{77EFEA7F-38AA-4CFF-B2AB-FE71C6EDCBC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32" name="Picture 3854" descr="Planet 1.1-a.jpg">
          <a:extLst>
            <a:ext uri="{FF2B5EF4-FFF2-40B4-BE49-F238E27FC236}">
              <a16:creationId xmlns:a16="http://schemas.microsoft.com/office/drawing/2014/main" id="{8EF502C6-6D2A-4791-A743-A55E9C76DA8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33" name="Picture 3855" descr="Planet 1.1-a.jpg">
          <a:extLst>
            <a:ext uri="{FF2B5EF4-FFF2-40B4-BE49-F238E27FC236}">
              <a16:creationId xmlns:a16="http://schemas.microsoft.com/office/drawing/2014/main" id="{6D493F8D-BDDB-4C1E-B841-339F4E91CD6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34" name="Picture 3856" descr="Planet 1.1-a.jpg">
          <a:extLst>
            <a:ext uri="{FF2B5EF4-FFF2-40B4-BE49-F238E27FC236}">
              <a16:creationId xmlns:a16="http://schemas.microsoft.com/office/drawing/2014/main" id="{77AC0A0A-432B-4E25-B9B1-DCEDEE4BC87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35" name="Picture 3857" descr="Planet 1.1-a.jpg">
          <a:extLst>
            <a:ext uri="{FF2B5EF4-FFF2-40B4-BE49-F238E27FC236}">
              <a16:creationId xmlns:a16="http://schemas.microsoft.com/office/drawing/2014/main" id="{BC07424A-DF45-43AB-A67C-34E76A4D3C0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36" name="Picture 3858" descr="Planet 1.1-a.jpg">
          <a:extLst>
            <a:ext uri="{FF2B5EF4-FFF2-40B4-BE49-F238E27FC236}">
              <a16:creationId xmlns:a16="http://schemas.microsoft.com/office/drawing/2014/main" id="{7554FC25-A764-488E-8F17-604164BF4B1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37" name="Picture 3859" descr="Planet 1.1-a.jpg">
          <a:extLst>
            <a:ext uri="{FF2B5EF4-FFF2-40B4-BE49-F238E27FC236}">
              <a16:creationId xmlns:a16="http://schemas.microsoft.com/office/drawing/2014/main" id="{3A7F0FA9-53DF-4988-8D32-3CEEEB4F1A8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38" name="Picture 3860" descr="Planet 1.1-a.jpg">
          <a:extLst>
            <a:ext uri="{FF2B5EF4-FFF2-40B4-BE49-F238E27FC236}">
              <a16:creationId xmlns:a16="http://schemas.microsoft.com/office/drawing/2014/main" id="{E5A00276-135A-4232-A86A-197F98F2282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39" name="Picture 3861" descr="Planet 1.1-a.jpg">
          <a:extLst>
            <a:ext uri="{FF2B5EF4-FFF2-40B4-BE49-F238E27FC236}">
              <a16:creationId xmlns:a16="http://schemas.microsoft.com/office/drawing/2014/main" id="{2594F557-3FB0-4F81-9388-29728C911D3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40" name="Picture 3862" descr="Planet 1.1-a.jpg">
          <a:extLst>
            <a:ext uri="{FF2B5EF4-FFF2-40B4-BE49-F238E27FC236}">
              <a16:creationId xmlns:a16="http://schemas.microsoft.com/office/drawing/2014/main" id="{93596134-2E14-414C-9B27-5D2BD3545CB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41" name="Picture 3863" descr="Planet 1.1-a.jpg">
          <a:extLst>
            <a:ext uri="{FF2B5EF4-FFF2-40B4-BE49-F238E27FC236}">
              <a16:creationId xmlns:a16="http://schemas.microsoft.com/office/drawing/2014/main" id="{FAC07F1C-00EE-4DE7-8317-365CE5B0D66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42" name="Picture 3864" descr="Planet 1.1-a.jpg">
          <a:extLst>
            <a:ext uri="{FF2B5EF4-FFF2-40B4-BE49-F238E27FC236}">
              <a16:creationId xmlns:a16="http://schemas.microsoft.com/office/drawing/2014/main" id="{60F71F5E-6F9F-4A38-B3F1-450C4C0F5F6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43" name="Picture 3865" descr="Planet 1.1-a.jpg">
          <a:extLst>
            <a:ext uri="{FF2B5EF4-FFF2-40B4-BE49-F238E27FC236}">
              <a16:creationId xmlns:a16="http://schemas.microsoft.com/office/drawing/2014/main" id="{F668862D-652C-4FE0-9064-78B2F92A72D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44" name="Picture 3866" descr="Planet 1.1-a.jpg">
          <a:extLst>
            <a:ext uri="{FF2B5EF4-FFF2-40B4-BE49-F238E27FC236}">
              <a16:creationId xmlns:a16="http://schemas.microsoft.com/office/drawing/2014/main" id="{DE7B859F-D555-46DD-ADEC-358ACC7EE60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45" name="Picture 3867" descr="Planet 1.1-a.jpg">
          <a:extLst>
            <a:ext uri="{FF2B5EF4-FFF2-40B4-BE49-F238E27FC236}">
              <a16:creationId xmlns:a16="http://schemas.microsoft.com/office/drawing/2014/main" id="{B535FBC8-0DAB-4411-8D93-570E22ECC84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46" name="Picture 3868" descr="Planet 1.1-a.jpg">
          <a:extLst>
            <a:ext uri="{FF2B5EF4-FFF2-40B4-BE49-F238E27FC236}">
              <a16:creationId xmlns:a16="http://schemas.microsoft.com/office/drawing/2014/main" id="{8D939EB3-B0FE-4C45-9AFD-5EF2E2A90A1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47" name="Picture 3869" descr="Planet 1.1-a.jpg">
          <a:extLst>
            <a:ext uri="{FF2B5EF4-FFF2-40B4-BE49-F238E27FC236}">
              <a16:creationId xmlns:a16="http://schemas.microsoft.com/office/drawing/2014/main" id="{61A1E38C-3975-4567-947D-9DAC440B86C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48" name="Picture 3870" descr="Planet 1.1-a.jpg">
          <a:extLst>
            <a:ext uri="{FF2B5EF4-FFF2-40B4-BE49-F238E27FC236}">
              <a16:creationId xmlns:a16="http://schemas.microsoft.com/office/drawing/2014/main" id="{DCC57C47-36C4-47D7-B1A5-B8E20CEAB39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49" name="Picture 3871" descr="Planet 1.1-a.jpg">
          <a:extLst>
            <a:ext uri="{FF2B5EF4-FFF2-40B4-BE49-F238E27FC236}">
              <a16:creationId xmlns:a16="http://schemas.microsoft.com/office/drawing/2014/main" id="{6E1ED625-3AAC-4CBF-9B2A-6A731D33C25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50" name="Picture 3872" descr="Planet 1.1-a.jpg">
          <a:extLst>
            <a:ext uri="{FF2B5EF4-FFF2-40B4-BE49-F238E27FC236}">
              <a16:creationId xmlns:a16="http://schemas.microsoft.com/office/drawing/2014/main" id="{A2DF6D2B-3535-4BF3-ACCE-50D4C7A1783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51" name="Picture 3873" descr="Planet 1.1-a.jpg">
          <a:extLst>
            <a:ext uri="{FF2B5EF4-FFF2-40B4-BE49-F238E27FC236}">
              <a16:creationId xmlns:a16="http://schemas.microsoft.com/office/drawing/2014/main" id="{1213DA4D-6C38-4263-A473-BF0F225171F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52" name="Picture 3874" descr="Planet 1.1-a.jpg">
          <a:extLst>
            <a:ext uri="{FF2B5EF4-FFF2-40B4-BE49-F238E27FC236}">
              <a16:creationId xmlns:a16="http://schemas.microsoft.com/office/drawing/2014/main" id="{D6CD669B-A825-49B0-A811-D68598CDB95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53" name="Picture 3875" descr="Planet 1.1-a.jpg">
          <a:extLst>
            <a:ext uri="{FF2B5EF4-FFF2-40B4-BE49-F238E27FC236}">
              <a16:creationId xmlns:a16="http://schemas.microsoft.com/office/drawing/2014/main" id="{668D1975-2410-4C40-9D3E-D4C84831D98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54" name="Picture 3876" descr="Planet 1.1-a.jpg">
          <a:extLst>
            <a:ext uri="{FF2B5EF4-FFF2-40B4-BE49-F238E27FC236}">
              <a16:creationId xmlns:a16="http://schemas.microsoft.com/office/drawing/2014/main" id="{9AAE443B-DED7-44F6-B914-32D583DC6FE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55" name="Picture 3877" descr="Planet 1.1-a.jpg">
          <a:extLst>
            <a:ext uri="{FF2B5EF4-FFF2-40B4-BE49-F238E27FC236}">
              <a16:creationId xmlns:a16="http://schemas.microsoft.com/office/drawing/2014/main" id="{C9247E17-CAA4-4F2D-9CDE-8DAEF95A23E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56" name="Picture 3878" descr="Planet 1.1-a.jpg">
          <a:extLst>
            <a:ext uri="{FF2B5EF4-FFF2-40B4-BE49-F238E27FC236}">
              <a16:creationId xmlns:a16="http://schemas.microsoft.com/office/drawing/2014/main" id="{19485C22-D10F-4FF0-98CC-FA1D075ABA2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57" name="Picture 3879" descr="Planet 1.1-a.jpg">
          <a:extLst>
            <a:ext uri="{FF2B5EF4-FFF2-40B4-BE49-F238E27FC236}">
              <a16:creationId xmlns:a16="http://schemas.microsoft.com/office/drawing/2014/main" id="{25B47320-2826-415B-A7DE-DC13919111C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58" name="Picture 3880" descr="Planet 1.1-a.jpg">
          <a:extLst>
            <a:ext uri="{FF2B5EF4-FFF2-40B4-BE49-F238E27FC236}">
              <a16:creationId xmlns:a16="http://schemas.microsoft.com/office/drawing/2014/main" id="{BAF2DCAB-A434-4379-82FF-92AE93C1382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59" name="Picture 3881" descr="Planet 1.1-a.jpg">
          <a:extLst>
            <a:ext uri="{FF2B5EF4-FFF2-40B4-BE49-F238E27FC236}">
              <a16:creationId xmlns:a16="http://schemas.microsoft.com/office/drawing/2014/main" id="{9811A03E-32F1-466E-A945-87735BFDFB3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60" name="Picture 3882" descr="Planet 1.1-a.jpg">
          <a:extLst>
            <a:ext uri="{FF2B5EF4-FFF2-40B4-BE49-F238E27FC236}">
              <a16:creationId xmlns:a16="http://schemas.microsoft.com/office/drawing/2014/main" id="{94154391-DA75-4913-9DCF-1FECDC6CC24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61" name="Picture 3883" descr="Planet 1.1-a.jpg">
          <a:extLst>
            <a:ext uri="{FF2B5EF4-FFF2-40B4-BE49-F238E27FC236}">
              <a16:creationId xmlns:a16="http://schemas.microsoft.com/office/drawing/2014/main" id="{FDA413B9-066F-4019-A784-C1B053B9A28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62" name="Picture 3884" descr="Planet 1.1-a.jpg">
          <a:extLst>
            <a:ext uri="{FF2B5EF4-FFF2-40B4-BE49-F238E27FC236}">
              <a16:creationId xmlns:a16="http://schemas.microsoft.com/office/drawing/2014/main" id="{26C2D431-F1D3-44A0-953E-F2DE3AB7A4F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63" name="Picture 3885" descr="Planet 1.1-a.jpg">
          <a:extLst>
            <a:ext uri="{FF2B5EF4-FFF2-40B4-BE49-F238E27FC236}">
              <a16:creationId xmlns:a16="http://schemas.microsoft.com/office/drawing/2014/main" id="{06D263AD-DE07-48F8-A140-C572CBB9662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64" name="Picture 3886" descr="Planet 1.1-a.jpg">
          <a:extLst>
            <a:ext uri="{FF2B5EF4-FFF2-40B4-BE49-F238E27FC236}">
              <a16:creationId xmlns:a16="http://schemas.microsoft.com/office/drawing/2014/main" id="{39E0EE6B-D9B8-4E0A-AB29-B2CEAF62BAA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65" name="Picture 3887" descr="Planet 1.1-a.jpg">
          <a:extLst>
            <a:ext uri="{FF2B5EF4-FFF2-40B4-BE49-F238E27FC236}">
              <a16:creationId xmlns:a16="http://schemas.microsoft.com/office/drawing/2014/main" id="{39122E92-A395-4A60-9BD9-810AA3DB079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66" name="Picture 3888" descr="Planet 1.1-a.jpg">
          <a:extLst>
            <a:ext uri="{FF2B5EF4-FFF2-40B4-BE49-F238E27FC236}">
              <a16:creationId xmlns:a16="http://schemas.microsoft.com/office/drawing/2014/main" id="{D5F10C49-32F3-4B3F-B5AB-CF8157DFDEE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67" name="Picture 3889" descr="Planet 1.1-a.jpg">
          <a:extLst>
            <a:ext uri="{FF2B5EF4-FFF2-40B4-BE49-F238E27FC236}">
              <a16:creationId xmlns:a16="http://schemas.microsoft.com/office/drawing/2014/main" id="{D50C09F8-3D6A-4367-82C0-02F4890B8B1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68" name="Picture 3890" descr="Planet 1.1-a.jpg">
          <a:extLst>
            <a:ext uri="{FF2B5EF4-FFF2-40B4-BE49-F238E27FC236}">
              <a16:creationId xmlns:a16="http://schemas.microsoft.com/office/drawing/2014/main" id="{E6711582-3153-47E4-AF41-629AA9EA40E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69" name="Picture 3891" descr="Planet 1.1-a.jpg">
          <a:extLst>
            <a:ext uri="{FF2B5EF4-FFF2-40B4-BE49-F238E27FC236}">
              <a16:creationId xmlns:a16="http://schemas.microsoft.com/office/drawing/2014/main" id="{89AFE38C-CB94-4912-98AD-B1CC632E61F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70" name="Picture 3892" descr="Planet 1.1-a.jpg">
          <a:extLst>
            <a:ext uri="{FF2B5EF4-FFF2-40B4-BE49-F238E27FC236}">
              <a16:creationId xmlns:a16="http://schemas.microsoft.com/office/drawing/2014/main" id="{D6780DA9-9077-4346-A7CB-8C2AA6DAD05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71" name="Picture 3893" descr="Planet 1.1-a.jpg">
          <a:extLst>
            <a:ext uri="{FF2B5EF4-FFF2-40B4-BE49-F238E27FC236}">
              <a16:creationId xmlns:a16="http://schemas.microsoft.com/office/drawing/2014/main" id="{C568EEC4-1EE1-4BDF-818D-2BBFCA20536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72" name="Picture 3894" descr="Planet 1.1-a.jpg">
          <a:extLst>
            <a:ext uri="{FF2B5EF4-FFF2-40B4-BE49-F238E27FC236}">
              <a16:creationId xmlns:a16="http://schemas.microsoft.com/office/drawing/2014/main" id="{C40E2C01-A3C0-40C3-9B7A-A23AFF4D53E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73" name="Picture 3895" descr="Planet 1.1-a.jpg">
          <a:extLst>
            <a:ext uri="{FF2B5EF4-FFF2-40B4-BE49-F238E27FC236}">
              <a16:creationId xmlns:a16="http://schemas.microsoft.com/office/drawing/2014/main" id="{0339FB19-D95E-42F2-8FDB-868484F5D5F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74" name="Picture 3896" descr="Planet 1.1-a.jpg">
          <a:extLst>
            <a:ext uri="{FF2B5EF4-FFF2-40B4-BE49-F238E27FC236}">
              <a16:creationId xmlns:a16="http://schemas.microsoft.com/office/drawing/2014/main" id="{CFEEE7F5-6323-4E62-B0AC-56F6C41A2BA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75" name="Picture 3897" descr="Planet 1.1-a.jpg">
          <a:extLst>
            <a:ext uri="{FF2B5EF4-FFF2-40B4-BE49-F238E27FC236}">
              <a16:creationId xmlns:a16="http://schemas.microsoft.com/office/drawing/2014/main" id="{D467DA6A-6D8D-45EE-86D8-FC38771E529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76" name="Picture 3898" descr="Planet 1.1-a.jpg">
          <a:extLst>
            <a:ext uri="{FF2B5EF4-FFF2-40B4-BE49-F238E27FC236}">
              <a16:creationId xmlns:a16="http://schemas.microsoft.com/office/drawing/2014/main" id="{8497B65F-1E38-4647-B6C8-7D53CA30867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77" name="Picture 3899" descr="Planet 1.1-a.jpg">
          <a:extLst>
            <a:ext uri="{FF2B5EF4-FFF2-40B4-BE49-F238E27FC236}">
              <a16:creationId xmlns:a16="http://schemas.microsoft.com/office/drawing/2014/main" id="{D3626817-5C7E-4633-8E66-A8F52E63F5A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78" name="Picture 3900" descr="Planet 1.1-a.jpg">
          <a:extLst>
            <a:ext uri="{FF2B5EF4-FFF2-40B4-BE49-F238E27FC236}">
              <a16:creationId xmlns:a16="http://schemas.microsoft.com/office/drawing/2014/main" id="{6BA3FD4E-F7D9-4E23-8C47-9AC8431259E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79" name="Picture 3901" descr="Planet 1.1-a.jpg">
          <a:extLst>
            <a:ext uri="{FF2B5EF4-FFF2-40B4-BE49-F238E27FC236}">
              <a16:creationId xmlns:a16="http://schemas.microsoft.com/office/drawing/2014/main" id="{1D62E50D-B97A-4C72-9A25-9468B69EE62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80" name="Picture 3902" descr="Planet 1.1-a.jpg">
          <a:extLst>
            <a:ext uri="{FF2B5EF4-FFF2-40B4-BE49-F238E27FC236}">
              <a16:creationId xmlns:a16="http://schemas.microsoft.com/office/drawing/2014/main" id="{532BF6C5-E1EB-4688-B549-B638066BE81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81" name="Picture 3903" descr="Planet 1.1-a.jpg">
          <a:extLst>
            <a:ext uri="{FF2B5EF4-FFF2-40B4-BE49-F238E27FC236}">
              <a16:creationId xmlns:a16="http://schemas.microsoft.com/office/drawing/2014/main" id="{6277E11E-8E15-4AB9-96AF-71F14B73C8A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82" name="Picture 3904" descr="Planet 1.1-a.jpg">
          <a:extLst>
            <a:ext uri="{FF2B5EF4-FFF2-40B4-BE49-F238E27FC236}">
              <a16:creationId xmlns:a16="http://schemas.microsoft.com/office/drawing/2014/main" id="{BDD4DA50-F379-432D-88A7-B60ED43CB76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83" name="Picture 3905" descr="Planet 1.1-a.jpg">
          <a:extLst>
            <a:ext uri="{FF2B5EF4-FFF2-40B4-BE49-F238E27FC236}">
              <a16:creationId xmlns:a16="http://schemas.microsoft.com/office/drawing/2014/main" id="{0F618286-847A-472D-B140-E73A7AE6DAE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84" name="Picture 3906" descr="Planet 1.1-a.jpg">
          <a:extLst>
            <a:ext uri="{FF2B5EF4-FFF2-40B4-BE49-F238E27FC236}">
              <a16:creationId xmlns:a16="http://schemas.microsoft.com/office/drawing/2014/main" id="{D7B2F5DB-A41D-47A2-8E83-5A66A08D0CE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85" name="Picture 3907" descr="Planet 1.1-a.jpg">
          <a:extLst>
            <a:ext uri="{FF2B5EF4-FFF2-40B4-BE49-F238E27FC236}">
              <a16:creationId xmlns:a16="http://schemas.microsoft.com/office/drawing/2014/main" id="{28540FAD-89BC-4D14-98EB-DECDC2A1670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86" name="Picture 3908" descr="Planet 1.1-a.jpg">
          <a:extLst>
            <a:ext uri="{FF2B5EF4-FFF2-40B4-BE49-F238E27FC236}">
              <a16:creationId xmlns:a16="http://schemas.microsoft.com/office/drawing/2014/main" id="{8E14F0F9-6BCF-4293-95B8-CE0C7BC6E09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87" name="Picture 3909" descr="Planet 1.1-a.jpg">
          <a:extLst>
            <a:ext uri="{FF2B5EF4-FFF2-40B4-BE49-F238E27FC236}">
              <a16:creationId xmlns:a16="http://schemas.microsoft.com/office/drawing/2014/main" id="{71F6BFD3-D11F-4101-B5D6-273E36D3F2F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88" name="Picture 3910" descr="Planet 1.1-a.jpg">
          <a:extLst>
            <a:ext uri="{FF2B5EF4-FFF2-40B4-BE49-F238E27FC236}">
              <a16:creationId xmlns:a16="http://schemas.microsoft.com/office/drawing/2014/main" id="{0DA51EBF-73D6-4229-9A4F-91C548F1847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89" name="Picture 3911" descr="Planet 1.1-a.jpg">
          <a:extLst>
            <a:ext uri="{FF2B5EF4-FFF2-40B4-BE49-F238E27FC236}">
              <a16:creationId xmlns:a16="http://schemas.microsoft.com/office/drawing/2014/main" id="{92EC194C-7BE7-4F96-BE8F-3822F530FC1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90" name="Picture 3912" descr="Planet 1.1-a.jpg">
          <a:extLst>
            <a:ext uri="{FF2B5EF4-FFF2-40B4-BE49-F238E27FC236}">
              <a16:creationId xmlns:a16="http://schemas.microsoft.com/office/drawing/2014/main" id="{DA1A0602-1211-4E12-8F36-118AE5CEA9B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91" name="Picture 3913" descr="Planet 1.1-a.jpg">
          <a:extLst>
            <a:ext uri="{FF2B5EF4-FFF2-40B4-BE49-F238E27FC236}">
              <a16:creationId xmlns:a16="http://schemas.microsoft.com/office/drawing/2014/main" id="{C37D0ADE-2B35-419C-AB9A-FB84641170A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92" name="Picture 3914" descr="Planet 1.1-a.jpg">
          <a:extLst>
            <a:ext uri="{FF2B5EF4-FFF2-40B4-BE49-F238E27FC236}">
              <a16:creationId xmlns:a16="http://schemas.microsoft.com/office/drawing/2014/main" id="{02A0CC40-B5CC-41E4-81BC-5E305BA4F40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93" name="Picture 3915" descr="Planet 1.1-a.jpg">
          <a:extLst>
            <a:ext uri="{FF2B5EF4-FFF2-40B4-BE49-F238E27FC236}">
              <a16:creationId xmlns:a16="http://schemas.microsoft.com/office/drawing/2014/main" id="{9B99FE77-7AF3-4BCA-93F8-B2CED904A5F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94" name="Picture 3916" descr="Planet 1.1-a.jpg">
          <a:extLst>
            <a:ext uri="{FF2B5EF4-FFF2-40B4-BE49-F238E27FC236}">
              <a16:creationId xmlns:a16="http://schemas.microsoft.com/office/drawing/2014/main" id="{35EFD3F0-212A-4F96-AF86-CBB01DD3F7F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95" name="Picture 3917" descr="Planet 1.1-a.jpg">
          <a:extLst>
            <a:ext uri="{FF2B5EF4-FFF2-40B4-BE49-F238E27FC236}">
              <a16:creationId xmlns:a16="http://schemas.microsoft.com/office/drawing/2014/main" id="{65896C8D-DE52-4DE7-BE68-7BF6C66CE50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96" name="Picture 3918" descr="Planet 1.1-a.jpg">
          <a:extLst>
            <a:ext uri="{FF2B5EF4-FFF2-40B4-BE49-F238E27FC236}">
              <a16:creationId xmlns:a16="http://schemas.microsoft.com/office/drawing/2014/main" id="{48DEBDEB-7BE1-437B-B85F-F352EB7C16B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97" name="Picture 3919" descr="Planet 1.1-a.jpg">
          <a:extLst>
            <a:ext uri="{FF2B5EF4-FFF2-40B4-BE49-F238E27FC236}">
              <a16:creationId xmlns:a16="http://schemas.microsoft.com/office/drawing/2014/main" id="{608E0E71-EA48-44C8-B396-5687154B4B7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98" name="Picture 3920" descr="Planet 1.1-a.jpg">
          <a:extLst>
            <a:ext uri="{FF2B5EF4-FFF2-40B4-BE49-F238E27FC236}">
              <a16:creationId xmlns:a16="http://schemas.microsoft.com/office/drawing/2014/main" id="{DB538549-960A-4479-B50D-A98054C768C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99" name="Picture 3921" descr="Planet 1.1-a.jpg">
          <a:extLst>
            <a:ext uri="{FF2B5EF4-FFF2-40B4-BE49-F238E27FC236}">
              <a16:creationId xmlns:a16="http://schemas.microsoft.com/office/drawing/2014/main" id="{7B72EB6D-7C69-4DD8-A207-5B2595716D5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00" name="Picture 3922" descr="Planet 1.1-a.jpg">
          <a:extLst>
            <a:ext uri="{FF2B5EF4-FFF2-40B4-BE49-F238E27FC236}">
              <a16:creationId xmlns:a16="http://schemas.microsoft.com/office/drawing/2014/main" id="{5279CED9-5C85-4FE1-AD1D-A280BE7EB1F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01" name="Picture 3923" descr="Planet 1.1-a.jpg">
          <a:extLst>
            <a:ext uri="{FF2B5EF4-FFF2-40B4-BE49-F238E27FC236}">
              <a16:creationId xmlns:a16="http://schemas.microsoft.com/office/drawing/2014/main" id="{E22C96FD-FE11-435A-9BC9-36FE28A3F07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02" name="Picture 3924" descr="Planet 1.1-a.jpg">
          <a:extLst>
            <a:ext uri="{FF2B5EF4-FFF2-40B4-BE49-F238E27FC236}">
              <a16:creationId xmlns:a16="http://schemas.microsoft.com/office/drawing/2014/main" id="{09A26230-CCEA-4B81-B9E0-D799ECDD72F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03" name="Picture 3925" descr="Planet 1.1-a.jpg">
          <a:extLst>
            <a:ext uri="{FF2B5EF4-FFF2-40B4-BE49-F238E27FC236}">
              <a16:creationId xmlns:a16="http://schemas.microsoft.com/office/drawing/2014/main" id="{7E8647BC-B518-44EE-8614-6C0D8FB77BD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04" name="Picture 3926" descr="Planet 1.1-a.jpg">
          <a:extLst>
            <a:ext uri="{FF2B5EF4-FFF2-40B4-BE49-F238E27FC236}">
              <a16:creationId xmlns:a16="http://schemas.microsoft.com/office/drawing/2014/main" id="{766DABBC-8E48-4990-A847-216E41E5DE8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05" name="Picture 3927" descr="Planet 1.1-a.jpg">
          <a:extLst>
            <a:ext uri="{FF2B5EF4-FFF2-40B4-BE49-F238E27FC236}">
              <a16:creationId xmlns:a16="http://schemas.microsoft.com/office/drawing/2014/main" id="{23BFAB66-92B7-431B-96B5-9E16D0C6384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06" name="Picture 3928" descr="Planet 1.1-a.jpg">
          <a:extLst>
            <a:ext uri="{FF2B5EF4-FFF2-40B4-BE49-F238E27FC236}">
              <a16:creationId xmlns:a16="http://schemas.microsoft.com/office/drawing/2014/main" id="{E9B55834-4D52-41E1-A3A9-FB7206F6328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07" name="Picture 3929" descr="Planet 1.1-a.jpg">
          <a:extLst>
            <a:ext uri="{FF2B5EF4-FFF2-40B4-BE49-F238E27FC236}">
              <a16:creationId xmlns:a16="http://schemas.microsoft.com/office/drawing/2014/main" id="{4B9BB94D-2C71-431A-B14D-87A74A70059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08" name="Picture 3930" descr="Planet 1.1-a.jpg">
          <a:extLst>
            <a:ext uri="{FF2B5EF4-FFF2-40B4-BE49-F238E27FC236}">
              <a16:creationId xmlns:a16="http://schemas.microsoft.com/office/drawing/2014/main" id="{8A8FA627-AF76-49CA-8D73-F3D46DD6831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09" name="Picture 3931" descr="Planet 1.1-a.jpg">
          <a:extLst>
            <a:ext uri="{FF2B5EF4-FFF2-40B4-BE49-F238E27FC236}">
              <a16:creationId xmlns:a16="http://schemas.microsoft.com/office/drawing/2014/main" id="{68993345-28CE-46BD-AC7F-3A18CB83F5B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10" name="Picture 3932" descr="Planet 1.1-a.jpg">
          <a:extLst>
            <a:ext uri="{FF2B5EF4-FFF2-40B4-BE49-F238E27FC236}">
              <a16:creationId xmlns:a16="http://schemas.microsoft.com/office/drawing/2014/main" id="{2DBF4560-5716-4D32-B64C-F8EEE82DF18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11" name="Picture 3933" descr="Planet 1.1-a.jpg">
          <a:extLst>
            <a:ext uri="{FF2B5EF4-FFF2-40B4-BE49-F238E27FC236}">
              <a16:creationId xmlns:a16="http://schemas.microsoft.com/office/drawing/2014/main" id="{0C070B1D-70FB-4672-AD4A-702EA075A76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12" name="Picture 3934" descr="Planet 1.1-a.jpg">
          <a:extLst>
            <a:ext uri="{FF2B5EF4-FFF2-40B4-BE49-F238E27FC236}">
              <a16:creationId xmlns:a16="http://schemas.microsoft.com/office/drawing/2014/main" id="{597527EA-1988-468E-AC3D-65A46AD9ABF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13" name="Picture 3935" descr="Planet 1.1-a.jpg">
          <a:extLst>
            <a:ext uri="{FF2B5EF4-FFF2-40B4-BE49-F238E27FC236}">
              <a16:creationId xmlns:a16="http://schemas.microsoft.com/office/drawing/2014/main" id="{FE77CE80-C4FF-4677-9ECB-7697CA06A10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14" name="Picture 3936" descr="Planet 1.1-a.jpg">
          <a:extLst>
            <a:ext uri="{FF2B5EF4-FFF2-40B4-BE49-F238E27FC236}">
              <a16:creationId xmlns:a16="http://schemas.microsoft.com/office/drawing/2014/main" id="{805143D6-4CD8-421E-A7D9-9CBC65F193B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15" name="Picture 3937" descr="Planet 1.1-a.jpg">
          <a:extLst>
            <a:ext uri="{FF2B5EF4-FFF2-40B4-BE49-F238E27FC236}">
              <a16:creationId xmlns:a16="http://schemas.microsoft.com/office/drawing/2014/main" id="{55AAAF3F-2E64-4BEF-A68D-50D97A606E1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16" name="Picture 3938" descr="Planet 1.1-a.jpg">
          <a:extLst>
            <a:ext uri="{FF2B5EF4-FFF2-40B4-BE49-F238E27FC236}">
              <a16:creationId xmlns:a16="http://schemas.microsoft.com/office/drawing/2014/main" id="{BE2E79D5-4528-4CA8-96AC-5BC183F3DB3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17" name="Picture 3939" descr="Planet 1.1-a.jpg">
          <a:extLst>
            <a:ext uri="{FF2B5EF4-FFF2-40B4-BE49-F238E27FC236}">
              <a16:creationId xmlns:a16="http://schemas.microsoft.com/office/drawing/2014/main" id="{0A4CF894-4733-402E-B089-03CBBA67C0C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18" name="Picture 3940" descr="Planet 1.1-a.jpg">
          <a:extLst>
            <a:ext uri="{FF2B5EF4-FFF2-40B4-BE49-F238E27FC236}">
              <a16:creationId xmlns:a16="http://schemas.microsoft.com/office/drawing/2014/main" id="{45274E9E-3F09-4D9C-9907-B2959A4AB9A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19" name="Picture 3941" descr="Planet 1.1-a.jpg">
          <a:extLst>
            <a:ext uri="{FF2B5EF4-FFF2-40B4-BE49-F238E27FC236}">
              <a16:creationId xmlns:a16="http://schemas.microsoft.com/office/drawing/2014/main" id="{87D01F81-E9BF-4888-A63F-49274D18E28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20" name="Picture 3942" descr="Planet 1.1-a.jpg">
          <a:extLst>
            <a:ext uri="{FF2B5EF4-FFF2-40B4-BE49-F238E27FC236}">
              <a16:creationId xmlns:a16="http://schemas.microsoft.com/office/drawing/2014/main" id="{36985DA7-3B6E-4C29-A9DF-F965A241011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21" name="Picture 3943" descr="Planet 1.1-a.jpg">
          <a:extLst>
            <a:ext uri="{FF2B5EF4-FFF2-40B4-BE49-F238E27FC236}">
              <a16:creationId xmlns:a16="http://schemas.microsoft.com/office/drawing/2014/main" id="{E8A1B1A9-CF7C-43E9-A9F0-6761FDAF3B0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22" name="Picture 3944" descr="Planet 1.1-a.jpg">
          <a:extLst>
            <a:ext uri="{FF2B5EF4-FFF2-40B4-BE49-F238E27FC236}">
              <a16:creationId xmlns:a16="http://schemas.microsoft.com/office/drawing/2014/main" id="{5F2BE0B1-3379-4B41-8760-3EF3E1B5A8F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23" name="Picture 3945" descr="Planet 1.1-a.jpg">
          <a:extLst>
            <a:ext uri="{FF2B5EF4-FFF2-40B4-BE49-F238E27FC236}">
              <a16:creationId xmlns:a16="http://schemas.microsoft.com/office/drawing/2014/main" id="{627757EA-1767-4C36-AFFC-79A597EC1BA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24" name="Picture 3946" descr="Planet 1.1-a.jpg">
          <a:extLst>
            <a:ext uri="{FF2B5EF4-FFF2-40B4-BE49-F238E27FC236}">
              <a16:creationId xmlns:a16="http://schemas.microsoft.com/office/drawing/2014/main" id="{B8790164-A349-4005-B865-D9B22CB6F54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25" name="Picture 3947" descr="Planet 1.1-a.jpg">
          <a:extLst>
            <a:ext uri="{FF2B5EF4-FFF2-40B4-BE49-F238E27FC236}">
              <a16:creationId xmlns:a16="http://schemas.microsoft.com/office/drawing/2014/main" id="{0EBC3AB3-86F7-40EA-AA71-7D8D62CB89B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26" name="Picture 3948" descr="Planet 1.1-a.jpg">
          <a:extLst>
            <a:ext uri="{FF2B5EF4-FFF2-40B4-BE49-F238E27FC236}">
              <a16:creationId xmlns:a16="http://schemas.microsoft.com/office/drawing/2014/main" id="{2F66F362-9333-495C-8DF3-251620BA65F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27" name="Picture 3949" descr="Planet 1.1-a.jpg">
          <a:extLst>
            <a:ext uri="{FF2B5EF4-FFF2-40B4-BE49-F238E27FC236}">
              <a16:creationId xmlns:a16="http://schemas.microsoft.com/office/drawing/2014/main" id="{BC965189-1A9A-4D47-B52F-3473F89D1F1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28" name="Picture 3950" descr="Planet 1.1-a.jpg">
          <a:extLst>
            <a:ext uri="{FF2B5EF4-FFF2-40B4-BE49-F238E27FC236}">
              <a16:creationId xmlns:a16="http://schemas.microsoft.com/office/drawing/2014/main" id="{8F14CE51-BF4C-4E57-B853-D24253E7DAF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29" name="Picture 3951" descr="Planet 1.1-a.jpg">
          <a:extLst>
            <a:ext uri="{FF2B5EF4-FFF2-40B4-BE49-F238E27FC236}">
              <a16:creationId xmlns:a16="http://schemas.microsoft.com/office/drawing/2014/main" id="{840A0A71-044D-424C-B365-EF5ACFD9CC0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30" name="Picture 3952" descr="Planet 1.1-a.jpg">
          <a:extLst>
            <a:ext uri="{FF2B5EF4-FFF2-40B4-BE49-F238E27FC236}">
              <a16:creationId xmlns:a16="http://schemas.microsoft.com/office/drawing/2014/main" id="{CCBF3430-D4BF-47F1-B1F9-C294688324C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31" name="Picture 3953" descr="Planet 1.1-a.jpg">
          <a:extLst>
            <a:ext uri="{FF2B5EF4-FFF2-40B4-BE49-F238E27FC236}">
              <a16:creationId xmlns:a16="http://schemas.microsoft.com/office/drawing/2014/main" id="{2CCC357F-114D-46AC-9552-833F5285311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32" name="Picture 3954" descr="Planet 1.1-a.jpg">
          <a:extLst>
            <a:ext uri="{FF2B5EF4-FFF2-40B4-BE49-F238E27FC236}">
              <a16:creationId xmlns:a16="http://schemas.microsoft.com/office/drawing/2014/main" id="{E5803B9E-E632-42EB-BD81-8168C376DB6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33" name="Picture 3955" descr="Planet 1.1-a.jpg">
          <a:extLst>
            <a:ext uri="{FF2B5EF4-FFF2-40B4-BE49-F238E27FC236}">
              <a16:creationId xmlns:a16="http://schemas.microsoft.com/office/drawing/2014/main" id="{D0971EAE-685D-4472-B546-2DE755BE381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34" name="Picture 3956" descr="Planet 1.1-a.jpg">
          <a:extLst>
            <a:ext uri="{FF2B5EF4-FFF2-40B4-BE49-F238E27FC236}">
              <a16:creationId xmlns:a16="http://schemas.microsoft.com/office/drawing/2014/main" id="{01403DF2-1E3C-45B9-BC5F-160DFAC00CB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35" name="Picture 3957" descr="Planet 1.1-a.jpg">
          <a:extLst>
            <a:ext uri="{FF2B5EF4-FFF2-40B4-BE49-F238E27FC236}">
              <a16:creationId xmlns:a16="http://schemas.microsoft.com/office/drawing/2014/main" id="{1A805DD8-E33B-454C-BC73-522B9AA7028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36" name="Picture 3958" descr="Planet 1.1-a.jpg">
          <a:extLst>
            <a:ext uri="{FF2B5EF4-FFF2-40B4-BE49-F238E27FC236}">
              <a16:creationId xmlns:a16="http://schemas.microsoft.com/office/drawing/2014/main" id="{A5435EF0-7000-49D0-818E-F8307B09D39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37" name="Picture 3959" descr="Planet 1.1-a.jpg">
          <a:extLst>
            <a:ext uri="{FF2B5EF4-FFF2-40B4-BE49-F238E27FC236}">
              <a16:creationId xmlns:a16="http://schemas.microsoft.com/office/drawing/2014/main" id="{5D4D8EAA-45F1-4D6C-9DFB-8E827075A25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38" name="Picture 3960" descr="Planet 1.1-a.jpg">
          <a:extLst>
            <a:ext uri="{FF2B5EF4-FFF2-40B4-BE49-F238E27FC236}">
              <a16:creationId xmlns:a16="http://schemas.microsoft.com/office/drawing/2014/main" id="{9559AEF6-5402-4648-9C08-6ACC9729072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39" name="Picture 3961" descr="Planet 1.1-a.jpg">
          <a:extLst>
            <a:ext uri="{FF2B5EF4-FFF2-40B4-BE49-F238E27FC236}">
              <a16:creationId xmlns:a16="http://schemas.microsoft.com/office/drawing/2014/main" id="{58E96E20-613C-45A1-8105-E97681A6F0D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40" name="Picture 3962" descr="Planet 1.1-a.jpg">
          <a:extLst>
            <a:ext uri="{FF2B5EF4-FFF2-40B4-BE49-F238E27FC236}">
              <a16:creationId xmlns:a16="http://schemas.microsoft.com/office/drawing/2014/main" id="{0186D9BB-F84A-41C9-A94A-E1D398A5FEF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41" name="Picture 3963" descr="Planet 1.1-a.jpg">
          <a:extLst>
            <a:ext uri="{FF2B5EF4-FFF2-40B4-BE49-F238E27FC236}">
              <a16:creationId xmlns:a16="http://schemas.microsoft.com/office/drawing/2014/main" id="{AB52B315-6DB4-4A89-A6D7-3FAE4C816A4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42" name="Picture 3964" descr="Planet 1.1-a.jpg">
          <a:extLst>
            <a:ext uri="{FF2B5EF4-FFF2-40B4-BE49-F238E27FC236}">
              <a16:creationId xmlns:a16="http://schemas.microsoft.com/office/drawing/2014/main" id="{75C239A2-CBC8-4C5E-A4EA-A391E15FF5B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43" name="Picture 3965" descr="Planet 1.1-a.jpg">
          <a:extLst>
            <a:ext uri="{FF2B5EF4-FFF2-40B4-BE49-F238E27FC236}">
              <a16:creationId xmlns:a16="http://schemas.microsoft.com/office/drawing/2014/main" id="{8E093214-B10E-49B5-8D55-3DBB5D16109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44" name="Picture 3966" descr="Planet 1.1-a.jpg">
          <a:extLst>
            <a:ext uri="{FF2B5EF4-FFF2-40B4-BE49-F238E27FC236}">
              <a16:creationId xmlns:a16="http://schemas.microsoft.com/office/drawing/2014/main" id="{7A11E0BB-0321-4DDB-9990-F891924B809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45" name="Picture 3967" descr="Planet 1.1-a.jpg">
          <a:extLst>
            <a:ext uri="{FF2B5EF4-FFF2-40B4-BE49-F238E27FC236}">
              <a16:creationId xmlns:a16="http://schemas.microsoft.com/office/drawing/2014/main" id="{C9E7C762-64B7-463C-AA5B-8FF09544741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46" name="Picture 3968" descr="Planet 1.1-a.jpg">
          <a:extLst>
            <a:ext uri="{FF2B5EF4-FFF2-40B4-BE49-F238E27FC236}">
              <a16:creationId xmlns:a16="http://schemas.microsoft.com/office/drawing/2014/main" id="{32F2E9D7-750C-4282-A9A0-9DA7849518F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47" name="Picture 3969" descr="Planet 1.1-a.jpg">
          <a:extLst>
            <a:ext uri="{FF2B5EF4-FFF2-40B4-BE49-F238E27FC236}">
              <a16:creationId xmlns:a16="http://schemas.microsoft.com/office/drawing/2014/main" id="{E8A88330-FE26-4232-8D50-98A8D4CB5F5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48" name="Picture 3970" descr="Planet 1.1-a.jpg">
          <a:extLst>
            <a:ext uri="{FF2B5EF4-FFF2-40B4-BE49-F238E27FC236}">
              <a16:creationId xmlns:a16="http://schemas.microsoft.com/office/drawing/2014/main" id="{2863843B-24C2-4800-A16E-6B1299589BE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49" name="Picture 3971" descr="Planet 1.1-a.jpg">
          <a:extLst>
            <a:ext uri="{FF2B5EF4-FFF2-40B4-BE49-F238E27FC236}">
              <a16:creationId xmlns:a16="http://schemas.microsoft.com/office/drawing/2014/main" id="{FA16E7AA-541A-4D98-8C1A-52E30C32F95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50" name="Picture 3972" descr="Planet 1.1-a.jpg">
          <a:extLst>
            <a:ext uri="{FF2B5EF4-FFF2-40B4-BE49-F238E27FC236}">
              <a16:creationId xmlns:a16="http://schemas.microsoft.com/office/drawing/2014/main" id="{E05EDB8F-9238-460C-9E42-2019EFD66DE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51" name="Picture 3973" descr="Planet 1.1-a.jpg">
          <a:extLst>
            <a:ext uri="{FF2B5EF4-FFF2-40B4-BE49-F238E27FC236}">
              <a16:creationId xmlns:a16="http://schemas.microsoft.com/office/drawing/2014/main" id="{D3BF57F5-D59F-4C14-B214-69581D90F9E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52" name="Picture 3974" descr="Planet 1.1-a.jpg">
          <a:extLst>
            <a:ext uri="{FF2B5EF4-FFF2-40B4-BE49-F238E27FC236}">
              <a16:creationId xmlns:a16="http://schemas.microsoft.com/office/drawing/2014/main" id="{07E33604-CF9D-49B0-AEF3-DE4E9818D6F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53" name="Picture 3975" descr="Planet 1.1-a.jpg">
          <a:extLst>
            <a:ext uri="{FF2B5EF4-FFF2-40B4-BE49-F238E27FC236}">
              <a16:creationId xmlns:a16="http://schemas.microsoft.com/office/drawing/2014/main" id="{236829AF-B6BF-4E0E-8EED-BA777254EDE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54" name="Picture 3976" descr="Planet 1.1-a.jpg">
          <a:extLst>
            <a:ext uri="{FF2B5EF4-FFF2-40B4-BE49-F238E27FC236}">
              <a16:creationId xmlns:a16="http://schemas.microsoft.com/office/drawing/2014/main" id="{82E495E3-3E06-45D9-8459-B9828E44E96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55" name="Picture 3977" descr="Planet 1.1-a.jpg">
          <a:extLst>
            <a:ext uri="{FF2B5EF4-FFF2-40B4-BE49-F238E27FC236}">
              <a16:creationId xmlns:a16="http://schemas.microsoft.com/office/drawing/2014/main" id="{BD77C365-5867-48F6-8E21-4DB0F75EC2C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56" name="Picture 3978" descr="Planet 1.1-a.jpg">
          <a:extLst>
            <a:ext uri="{FF2B5EF4-FFF2-40B4-BE49-F238E27FC236}">
              <a16:creationId xmlns:a16="http://schemas.microsoft.com/office/drawing/2014/main" id="{B36D94B0-ADF5-47FF-8B70-1B2AF238849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57" name="Picture 3979" descr="Planet 1.1-a.jpg">
          <a:extLst>
            <a:ext uri="{FF2B5EF4-FFF2-40B4-BE49-F238E27FC236}">
              <a16:creationId xmlns:a16="http://schemas.microsoft.com/office/drawing/2014/main" id="{86D5C230-B475-4A8B-B82B-2FBAE47C5AE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58" name="Picture 3980" descr="Planet 1.1-a.jpg">
          <a:extLst>
            <a:ext uri="{FF2B5EF4-FFF2-40B4-BE49-F238E27FC236}">
              <a16:creationId xmlns:a16="http://schemas.microsoft.com/office/drawing/2014/main" id="{2C0205E5-5722-48F5-AAD0-B1AF7530448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59" name="Picture 3981" descr="Planet 1.1-a.jpg">
          <a:extLst>
            <a:ext uri="{FF2B5EF4-FFF2-40B4-BE49-F238E27FC236}">
              <a16:creationId xmlns:a16="http://schemas.microsoft.com/office/drawing/2014/main" id="{8ACA1897-7D4A-4246-AC7A-E5F466D70DF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60" name="Picture 3982" descr="Planet 1.1-a.jpg">
          <a:extLst>
            <a:ext uri="{FF2B5EF4-FFF2-40B4-BE49-F238E27FC236}">
              <a16:creationId xmlns:a16="http://schemas.microsoft.com/office/drawing/2014/main" id="{4D834101-E0F0-4A82-A3C6-EB97E4D77E4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61" name="Picture 3983" descr="Planet 1.1-a.jpg">
          <a:extLst>
            <a:ext uri="{FF2B5EF4-FFF2-40B4-BE49-F238E27FC236}">
              <a16:creationId xmlns:a16="http://schemas.microsoft.com/office/drawing/2014/main" id="{22A9F20B-BB89-4C41-B7AE-678EC38CB40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62" name="Picture 3984" descr="Planet 1.1-a.jpg">
          <a:extLst>
            <a:ext uri="{FF2B5EF4-FFF2-40B4-BE49-F238E27FC236}">
              <a16:creationId xmlns:a16="http://schemas.microsoft.com/office/drawing/2014/main" id="{EE1DAE67-D64F-42A1-922E-59FFFC223A2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63" name="Picture 3985" descr="Planet 1.1-a.jpg">
          <a:extLst>
            <a:ext uri="{FF2B5EF4-FFF2-40B4-BE49-F238E27FC236}">
              <a16:creationId xmlns:a16="http://schemas.microsoft.com/office/drawing/2014/main" id="{713636E8-D13E-4D5C-9AEE-ECE4A1B3A3B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64" name="Picture 3986" descr="Planet 1.1-a.jpg">
          <a:extLst>
            <a:ext uri="{FF2B5EF4-FFF2-40B4-BE49-F238E27FC236}">
              <a16:creationId xmlns:a16="http://schemas.microsoft.com/office/drawing/2014/main" id="{AE28B2BF-34AC-420C-BC7A-FD1A4786240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65" name="Picture 3987" descr="Planet 1.1-a.jpg">
          <a:extLst>
            <a:ext uri="{FF2B5EF4-FFF2-40B4-BE49-F238E27FC236}">
              <a16:creationId xmlns:a16="http://schemas.microsoft.com/office/drawing/2014/main" id="{2C04522D-5BA1-4C8E-8C81-3BF84A6DDEF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66" name="Picture 3988" descr="Planet 1.1-a.jpg">
          <a:extLst>
            <a:ext uri="{FF2B5EF4-FFF2-40B4-BE49-F238E27FC236}">
              <a16:creationId xmlns:a16="http://schemas.microsoft.com/office/drawing/2014/main" id="{65C8C942-886C-405F-84C9-ED3FD72FDC3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67" name="Picture 3989" descr="Planet 1.1-a.jpg">
          <a:extLst>
            <a:ext uri="{FF2B5EF4-FFF2-40B4-BE49-F238E27FC236}">
              <a16:creationId xmlns:a16="http://schemas.microsoft.com/office/drawing/2014/main" id="{ADFEB2A2-2C1B-4B81-893B-FA0FAB8DA26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68" name="Picture 3990" descr="Planet 1.1-a.jpg">
          <a:extLst>
            <a:ext uri="{FF2B5EF4-FFF2-40B4-BE49-F238E27FC236}">
              <a16:creationId xmlns:a16="http://schemas.microsoft.com/office/drawing/2014/main" id="{90825C9A-2DEC-4243-A3B1-AD39DA69E36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69" name="Picture 3991" descr="Planet 1.1-a.jpg">
          <a:extLst>
            <a:ext uri="{FF2B5EF4-FFF2-40B4-BE49-F238E27FC236}">
              <a16:creationId xmlns:a16="http://schemas.microsoft.com/office/drawing/2014/main" id="{F0EF33C0-B755-4D36-A9B8-47340AAF438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70" name="Picture 3992" descr="Planet 1.1-a.jpg">
          <a:extLst>
            <a:ext uri="{FF2B5EF4-FFF2-40B4-BE49-F238E27FC236}">
              <a16:creationId xmlns:a16="http://schemas.microsoft.com/office/drawing/2014/main" id="{94567542-6E98-4CC0-94B7-97A55F0BBAF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71" name="Picture 3993" descr="Planet 1.1-a.jpg">
          <a:extLst>
            <a:ext uri="{FF2B5EF4-FFF2-40B4-BE49-F238E27FC236}">
              <a16:creationId xmlns:a16="http://schemas.microsoft.com/office/drawing/2014/main" id="{F426D879-1049-4803-84E0-8B1F895E933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72" name="Picture 3994" descr="Planet 1.1-a.jpg">
          <a:extLst>
            <a:ext uri="{FF2B5EF4-FFF2-40B4-BE49-F238E27FC236}">
              <a16:creationId xmlns:a16="http://schemas.microsoft.com/office/drawing/2014/main" id="{45995393-A7DB-46E2-BA8D-8FAC8C646D5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73" name="Picture 3995" descr="Planet 1.1-a.jpg">
          <a:extLst>
            <a:ext uri="{FF2B5EF4-FFF2-40B4-BE49-F238E27FC236}">
              <a16:creationId xmlns:a16="http://schemas.microsoft.com/office/drawing/2014/main" id="{610A2549-AC78-4CAB-AD79-3167AB9634C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74" name="Picture 3996" descr="Planet 1.1-a.jpg">
          <a:extLst>
            <a:ext uri="{FF2B5EF4-FFF2-40B4-BE49-F238E27FC236}">
              <a16:creationId xmlns:a16="http://schemas.microsoft.com/office/drawing/2014/main" id="{F37B9BCB-2B69-4D3A-A598-02791B78619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75" name="Picture 3997" descr="Planet 1.1-a.jpg">
          <a:extLst>
            <a:ext uri="{FF2B5EF4-FFF2-40B4-BE49-F238E27FC236}">
              <a16:creationId xmlns:a16="http://schemas.microsoft.com/office/drawing/2014/main" id="{13A1A6AD-194F-482E-9555-54258DE1997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76" name="Picture 3998" descr="Planet 1.1-a.jpg">
          <a:extLst>
            <a:ext uri="{FF2B5EF4-FFF2-40B4-BE49-F238E27FC236}">
              <a16:creationId xmlns:a16="http://schemas.microsoft.com/office/drawing/2014/main" id="{7EDE0A54-E564-4D7D-B1ED-E23198F5484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77" name="Picture 3999" descr="Planet 1.1-a.jpg">
          <a:extLst>
            <a:ext uri="{FF2B5EF4-FFF2-40B4-BE49-F238E27FC236}">
              <a16:creationId xmlns:a16="http://schemas.microsoft.com/office/drawing/2014/main" id="{B3C2A63A-525C-4B76-850F-72106475A6B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78" name="Picture 4000" descr="Planet 1.1-a.jpg">
          <a:extLst>
            <a:ext uri="{FF2B5EF4-FFF2-40B4-BE49-F238E27FC236}">
              <a16:creationId xmlns:a16="http://schemas.microsoft.com/office/drawing/2014/main" id="{10B2882D-B76E-4055-A73C-D49F0EDFA7E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79" name="Picture 4001" descr="Planet 1.1-a.jpg">
          <a:extLst>
            <a:ext uri="{FF2B5EF4-FFF2-40B4-BE49-F238E27FC236}">
              <a16:creationId xmlns:a16="http://schemas.microsoft.com/office/drawing/2014/main" id="{16E24A3D-3DA1-4812-9FB8-A760DAAC216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80" name="Picture 4002" descr="Planet 1.1-a.jpg">
          <a:extLst>
            <a:ext uri="{FF2B5EF4-FFF2-40B4-BE49-F238E27FC236}">
              <a16:creationId xmlns:a16="http://schemas.microsoft.com/office/drawing/2014/main" id="{8C527304-0C75-4F44-8408-03FE96B06B2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81" name="Picture 4003" descr="Planet 1.1-a.jpg">
          <a:extLst>
            <a:ext uri="{FF2B5EF4-FFF2-40B4-BE49-F238E27FC236}">
              <a16:creationId xmlns:a16="http://schemas.microsoft.com/office/drawing/2014/main" id="{43747637-CE03-4412-B54C-EB5D643FB99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82" name="Picture 4004" descr="Planet 1.1-a.jpg">
          <a:extLst>
            <a:ext uri="{FF2B5EF4-FFF2-40B4-BE49-F238E27FC236}">
              <a16:creationId xmlns:a16="http://schemas.microsoft.com/office/drawing/2014/main" id="{56C4ADE1-9A5B-4F6A-AD85-7D5911BC32A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83" name="Picture 4005" descr="Planet 1.1-a.jpg">
          <a:extLst>
            <a:ext uri="{FF2B5EF4-FFF2-40B4-BE49-F238E27FC236}">
              <a16:creationId xmlns:a16="http://schemas.microsoft.com/office/drawing/2014/main" id="{2C7895D4-4893-4E21-A3F7-88D733AFD63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84" name="Picture 4006" descr="Planet 1.1-a.jpg">
          <a:extLst>
            <a:ext uri="{FF2B5EF4-FFF2-40B4-BE49-F238E27FC236}">
              <a16:creationId xmlns:a16="http://schemas.microsoft.com/office/drawing/2014/main" id="{79E72C21-304B-4A24-9689-8F288DC8F43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85" name="Picture 4007" descr="Planet 1.1-a.jpg">
          <a:extLst>
            <a:ext uri="{FF2B5EF4-FFF2-40B4-BE49-F238E27FC236}">
              <a16:creationId xmlns:a16="http://schemas.microsoft.com/office/drawing/2014/main" id="{3ADF5650-9787-44F2-BB7A-9B0543D7D8E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86" name="Picture 4008" descr="Planet 1.1-a.jpg">
          <a:extLst>
            <a:ext uri="{FF2B5EF4-FFF2-40B4-BE49-F238E27FC236}">
              <a16:creationId xmlns:a16="http://schemas.microsoft.com/office/drawing/2014/main" id="{91C918AC-D7A9-4D13-8108-A0456B6F279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87" name="Picture 4009" descr="Planet 1.1-a.jpg">
          <a:extLst>
            <a:ext uri="{FF2B5EF4-FFF2-40B4-BE49-F238E27FC236}">
              <a16:creationId xmlns:a16="http://schemas.microsoft.com/office/drawing/2014/main" id="{67A7A1FA-B4A3-4107-B62F-35031210147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88" name="Picture 4010" descr="Planet 1.1-a.jpg">
          <a:extLst>
            <a:ext uri="{FF2B5EF4-FFF2-40B4-BE49-F238E27FC236}">
              <a16:creationId xmlns:a16="http://schemas.microsoft.com/office/drawing/2014/main" id="{5EB37633-9AC6-4CF2-906C-D9FB91FE18F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89" name="Picture 4011" descr="Planet 1.1-a.jpg">
          <a:extLst>
            <a:ext uri="{FF2B5EF4-FFF2-40B4-BE49-F238E27FC236}">
              <a16:creationId xmlns:a16="http://schemas.microsoft.com/office/drawing/2014/main" id="{676080B2-8E33-435F-BB92-CF36CB44510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90" name="Picture 4012" descr="Planet 1.1-a.jpg">
          <a:extLst>
            <a:ext uri="{FF2B5EF4-FFF2-40B4-BE49-F238E27FC236}">
              <a16:creationId xmlns:a16="http://schemas.microsoft.com/office/drawing/2014/main" id="{EA7A0E52-3EDA-41FA-96E4-89CDD5D186B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91" name="Picture 4013" descr="Planet 1.1-a.jpg">
          <a:extLst>
            <a:ext uri="{FF2B5EF4-FFF2-40B4-BE49-F238E27FC236}">
              <a16:creationId xmlns:a16="http://schemas.microsoft.com/office/drawing/2014/main" id="{9C5E8ADC-952C-4815-AA99-5D1EE2D5AA5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92" name="Picture 4014" descr="Planet 1.1-a.jpg">
          <a:extLst>
            <a:ext uri="{FF2B5EF4-FFF2-40B4-BE49-F238E27FC236}">
              <a16:creationId xmlns:a16="http://schemas.microsoft.com/office/drawing/2014/main" id="{F89E742A-DD80-4829-94AD-A7C59BC6B8E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93" name="Picture 4015" descr="Planet 1.1-a.jpg">
          <a:extLst>
            <a:ext uri="{FF2B5EF4-FFF2-40B4-BE49-F238E27FC236}">
              <a16:creationId xmlns:a16="http://schemas.microsoft.com/office/drawing/2014/main" id="{A85644D4-3EF6-4D03-8026-DF79D838C8E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94" name="Picture 4016" descr="Planet 1.1-a.jpg">
          <a:extLst>
            <a:ext uri="{FF2B5EF4-FFF2-40B4-BE49-F238E27FC236}">
              <a16:creationId xmlns:a16="http://schemas.microsoft.com/office/drawing/2014/main" id="{95E6BD4D-10ED-4BE9-A14D-9CD7313D0B3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95" name="Picture 4017" descr="Planet 1.1-a.jpg">
          <a:extLst>
            <a:ext uri="{FF2B5EF4-FFF2-40B4-BE49-F238E27FC236}">
              <a16:creationId xmlns:a16="http://schemas.microsoft.com/office/drawing/2014/main" id="{F9FA3286-98C9-423F-B763-B539223A27F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96" name="Picture 4018" descr="Planet 1.1-a.jpg">
          <a:extLst>
            <a:ext uri="{FF2B5EF4-FFF2-40B4-BE49-F238E27FC236}">
              <a16:creationId xmlns:a16="http://schemas.microsoft.com/office/drawing/2014/main" id="{B570A5CA-96B4-455A-A2E2-20A6202CD39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97" name="Picture 4019" descr="Planet 1.1-a.jpg">
          <a:extLst>
            <a:ext uri="{FF2B5EF4-FFF2-40B4-BE49-F238E27FC236}">
              <a16:creationId xmlns:a16="http://schemas.microsoft.com/office/drawing/2014/main" id="{14420557-6359-4CAF-8F59-A8AD9D5E90A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98" name="Picture 4020" descr="Planet 1.1-a.jpg">
          <a:extLst>
            <a:ext uri="{FF2B5EF4-FFF2-40B4-BE49-F238E27FC236}">
              <a16:creationId xmlns:a16="http://schemas.microsoft.com/office/drawing/2014/main" id="{8F650195-B843-43D9-88B3-51A60B76AD0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99" name="Picture 4021" descr="Planet 1.1-a.jpg">
          <a:extLst>
            <a:ext uri="{FF2B5EF4-FFF2-40B4-BE49-F238E27FC236}">
              <a16:creationId xmlns:a16="http://schemas.microsoft.com/office/drawing/2014/main" id="{C4480693-E368-4C9B-B76A-9BCFB196901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00" name="Picture 4022" descr="Planet 1.1-a.jpg">
          <a:extLst>
            <a:ext uri="{FF2B5EF4-FFF2-40B4-BE49-F238E27FC236}">
              <a16:creationId xmlns:a16="http://schemas.microsoft.com/office/drawing/2014/main" id="{95C1691E-0993-42AC-B8B2-3959239494B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01" name="Picture 4023" descr="Planet 1.1-a.jpg">
          <a:extLst>
            <a:ext uri="{FF2B5EF4-FFF2-40B4-BE49-F238E27FC236}">
              <a16:creationId xmlns:a16="http://schemas.microsoft.com/office/drawing/2014/main" id="{5A4F52C1-C763-4C0E-B54E-A9B9995A399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02" name="Picture 4024" descr="Planet 1.1-a.jpg">
          <a:extLst>
            <a:ext uri="{FF2B5EF4-FFF2-40B4-BE49-F238E27FC236}">
              <a16:creationId xmlns:a16="http://schemas.microsoft.com/office/drawing/2014/main" id="{947DE03D-0A8D-4B39-B95F-9292E56AB0A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03" name="Picture 4025" descr="Planet 1.1-a.jpg">
          <a:extLst>
            <a:ext uri="{FF2B5EF4-FFF2-40B4-BE49-F238E27FC236}">
              <a16:creationId xmlns:a16="http://schemas.microsoft.com/office/drawing/2014/main" id="{327B4634-DD86-45FA-9BCB-F0276E964FA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04" name="Picture 4026" descr="Planet 1.1-a.jpg">
          <a:extLst>
            <a:ext uri="{FF2B5EF4-FFF2-40B4-BE49-F238E27FC236}">
              <a16:creationId xmlns:a16="http://schemas.microsoft.com/office/drawing/2014/main" id="{12CF12C9-2D16-4641-8F53-43693957D7B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05" name="Picture 4027" descr="Planet 1.1-a.jpg">
          <a:extLst>
            <a:ext uri="{FF2B5EF4-FFF2-40B4-BE49-F238E27FC236}">
              <a16:creationId xmlns:a16="http://schemas.microsoft.com/office/drawing/2014/main" id="{EFFDD570-77E6-4129-B3F2-9E7FC756A0C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06" name="Picture 4028" descr="Planet 1.1-a.jpg">
          <a:extLst>
            <a:ext uri="{FF2B5EF4-FFF2-40B4-BE49-F238E27FC236}">
              <a16:creationId xmlns:a16="http://schemas.microsoft.com/office/drawing/2014/main" id="{81D2A636-C8C9-4829-A110-937D5E269FA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07" name="Picture 4029" descr="Planet 1.1-a.jpg">
          <a:extLst>
            <a:ext uri="{FF2B5EF4-FFF2-40B4-BE49-F238E27FC236}">
              <a16:creationId xmlns:a16="http://schemas.microsoft.com/office/drawing/2014/main" id="{9923F8D6-3101-4BE4-9AAD-D759687E048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08" name="Picture 4030" descr="Planet 1.1-a.jpg">
          <a:extLst>
            <a:ext uri="{FF2B5EF4-FFF2-40B4-BE49-F238E27FC236}">
              <a16:creationId xmlns:a16="http://schemas.microsoft.com/office/drawing/2014/main" id="{7C89D288-A98C-4839-ADF5-DC2CAE360D0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09" name="Picture 4031" descr="Planet 1.1-a.jpg">
          <a:extLst>
            <a:ext uri="{FF2B5EF4-FFF2-40B4-BE49-F238E27FC236}">
              <a16:creationId xmlns:a16="http://schemas.microsoft.com/office/drawing/2014/main" id="{FB891CDD-14EB-4F7D-9551-43C46507B55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10" name="Picture 4032" descr="Planet 1.1-a.jpg">
          <a:extLst>
            <a:ext uri="{FF2B5EF4-FFF2-40B4-BE49-F238E27FC236}">
              <a16:creationId xmlns:a16="http://schemas.microsoft.com/office/drawing/2014/main" id="{E2151562-45AC-4BD0-8307-1D985241946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11" name="Picture 4033" descr="Planet 1.1-a.jpg">
          <a:extLst>
            <a:ext uri="{FF2B5EF4-FFF2-40B4-BE49-F238E27FC236}">
              <a16:creationId xmlns:a16="http://schemas.microsoft.com/office/drawing/2014/main" id="{06FF4701-782F-4163-B315-95C52BE6AF3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12" name="Picture 4034" descr="Planet 1.1-a.jpg">
          <a:extLst>
            <a:ext uri="{FF2B5EF4-FFF2-40B4-BE49-F238E27FC236}">
              <a16:creationId xmlns:a16="http://schemas.microsoft.com/office/drawing/2014/main" id="{ADBA0A7C-A3FC-4D7E-AAF0-61028EFCAD5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13" name="Picture 4035" descr="Planet 1.1-a.jpg">
          <a:extLst>
            <a:ext uri="{FF2B5EF4-FFF2-40B4-BE49-F238E27FC236}">
              <a16:creationId xmlns:a16="http://schemas.microsoft.com/office/drawing/2014/main" id="{03476DD8-CA01-4582-BAF8-FBD93AA5A26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14" name="Picture 4036" descr="Planet 1.1-a.jpg">
          <a:extLst>
            <a:ext uri="{FF2B5EF4-FFF2-40B4-BE49-F238E27FC236}">
              <a16:creationId xmlns:a16="http://schemas.microsoft.com/office/drawing/2014/main" id="{ED2FE29C-2D91-4A65-8BFA-67E000968B9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15" name="Picture 4037" descr="Planet 1.1-a.jpg">
          <a:extLst>
            <a:ext uri="{FF2B5EF4-FFF2-40B4-BE49-F238E27FC236}">
              <a16:creationId xmlns:a16="http://schemas.microsoft.com/office/drawing/2014/main" id="{A4E6FC2B-A6F9-48B0-AC4B-868E783796A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16" name="Picture 4038" descr="Planet 1.1-a.jpg">
          <a:extLst>
            <a:ext uri="{FF2B5EF4-FFF2-40B4-BE49-F238E27FC236}">
              <a16:creationId xmlns:a16="http://schemas.microsoft.com/office/drawing/2014/main" id="{C9021AE0-C9ED-4923-BB17-757FF027E82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17" name="Picture 4039" descr="Planet 1.1-a.jpg">
          <a:extLst>
            <a:ext uri="{FF2B5EF4-FFF2-40B4-BE49-F238E27FC236}">
              <a16:creationId xmlns:a16="http://schemas.microsoft.com/office/drawing/2014/main" id="{0DFFB59C-D310-408B-B063-F169702B300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18" name="Picture 4040" descr="Planet 1.1-a.jpg">
          <a:extLst>
            <a:ext uri="{FF2B5EF4-FFF2-40B4-BE49-F238E27FC236}">
              <a16:creationId xmlns:a16="http://schemas.microsoft.com/office/drawing/2014/main" id="{D9F5531F-E997-43EE-AC66-88AE86A71B6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19" name="Picture 4041" descr="Planet 1.1-a.jpg">
          <a:extLst>
            <a:ext uri="{FF2B5EF4-FFF2-40B4-BE49-F238E27FC236}">
              <a16:creationId xmlns:a16="http://schemas.microsoft.com/office/drawing/2014/main" id="{5172DBD9-CDED-4DED-B478-33B4EBC990F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20" name="Picture 4042" descr="Planet 1.1-a.jpg">
          <a:extLst>
            <a:ext uri="{FF2B5EF4-FFF2-40B4-BE49-F238E27FC236}">
              <a16:creationId xmlns:a16="http://schemas.microsoft.com/office/drawing/2014/main" id="{A027880A-2F1D-4BD7-B5A2-74E0225D827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21" name="Picture 4043" descr="Planet 1.1-a.jpg">
          <a:extLst>
            <a:ext uri="{FF2B5EF4-FFF2-40B4-BE49-F238E27FC236}">
              <a16:creationId xmlns:a16="http://schemas.microsoft.com/office/drawing/2014/main" id="{E8123E65-FC7D-42DB-813E-ACFC7278671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22" name="Picture 4044" descr="Planet 1.1-a.jpg">
          <a:extLst>
            <a:ext uri="{FF2B5EF4-FFF2-40B4-BE49-F238E27FC236}">
              <a16:creationId xmlns:a16="http://schemas.microsoft.com/office/drawing/2014/main" id="{049FF839-34EF-4083-BBC2-3D018F2771C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23" name="Picture 4045" descr="Planet 1.1-a.jpg">
          <a:extLst>
            <a:ext uri="{FF2B5EF4-FFF2-40B4-BE49-F238E27FC236}">
              <a16:creationId xmlns:a16="http://schemas.microsoft.com/office/drawing/2014/main" id="{373E386A-9D83-4AEF-B580-301DB22E897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24" name="Picture 4046" descr="Planet 1.1-a.jpg">
          <a:extLst>
            <a:ext uri="{FF2B5EF4-FFF2-40B4-BE49-F238E27FC236}">
              <a16:creationId xmlns:a16="http://schemas.microsoft.com/office/drawing/2014/main" id="{0F390F7D-6019-4236-A286-015F76B79FE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25" name="Picture 4047" descr="Planet 1.1-a.jpg">
          <a:extLst>
            <a:ext uri="{FF2B5EF4-FFF2-40B4-BE49-F238E27FC236}">
              <a16:creationId xmlns:a16="http://schemas.microsoft.com/office/drawing/2014/main" id="{CC2ABB85-1EB0-4F11-B5F9-D9A156BE4DD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26" name="Picture 4048" descr="Planet 1.1-a.jpg">
          <a:extLst>
            <a:ext uri="{FF2B5EF4-FFF2-40B4-BE49-F238E27FC236}">
              <a16:creationId xmlns:a16="http://schemas.microsoft.com/office/drawing/2014/main" id="{5D5699D8-193A-4169-A8DB-B87A87740A5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27" name="Picture 4049" descr="Planet 1.1-a.jpg">
          <a:extLst>
            <a:ext uri="{FF2B5EF4-FFF2-40B4-BE49-F238E27FC236}">
              <a16:creationId xmlns:a16="http://schemas.microsoft.com/office/drawing/2014/main" id="{624D1F0A-E5C7-4D6B-B523-CDEA1CACE74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28" name="Picture 4050" descr="Planet 1.1-a.jpg">
          <a:extLst>
            <a:ext uri="{FF2B5EF4-FFF2-40B4-BE49-F238E27FC236}">
              <a16:creationId xmlns:a16="http://schemas.microsoft.com/office/drawing/2014/main" id="{19C8A805-9D1A-421E-ADAC-603502A89FC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29" name="Picture 4051" descr="Planet 1.1-a.jpg">
          <a:extLst>
            <a:ext uri="{FF2B5EF4-FFF2-40B4-BE49-F238E27FC236}">
              <a16:creationId xmlns:a16="http://schemas.microsoft.com/office/drawing/2014/main" id="{F581B8FF-B30A-4876-822F-79D61E0C860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30" name="Picture 4052" descr="Planet 1.1-a.jpg">
          <a:extLst>
            <a:ext uri="{FF2B5EF4-FFF2-40B4-BE49-F238E27FC236}">
              <a16:creationId xmlns:a16="http://schemas.microsoft.com/office/drawing/2014/main" id="{F6DEA161-F8E6-4F98-8C16-04398558C01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31" name="Picture 4053" descr="Planet 1.1-a.jpg">
          <a:extLst>
            <a:ext uri="{FF2B5EF4-FFF2-40B4-BE49-F238E27FC236}">
              <a16:creationId xmlns:a16="http://schemas.microsoft.com/office/drawing/2014/main" id="{75EC8231-4C20-45C6-ADF1-933D946EDF2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32" name="Picture 4054" descr="Planet 1.1-a.jpg">
          <a:extLst>
            <a:ext uri="{FF2B5EF4-FFF2-40B4-BE49-F238E27FC236}">
              <a16:creationId xmlns:a16="http://schemas.microsoft.com/office/drawing/2014/main" id="{41ACC452-A813-499E-BF57-DBF6B85F573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33" name="Picture 4055" descr="Planet 1.1-a.jpg">
          <a:extLst>
            <a:ext uri="{FF2B5EF4-FFF2-40B4-BE49-F238E27FC236}">
              <a16:creationId xmlns:a16="http://schemas.microsoft.com/office/drawing/2014/main" id="{EEC137C1-A7DF-4128-8EE7-9A98E4B3CE3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34" name="Picture 4056" descr="Planet 1.1-a.jpg">
          <a:extLst>
            <a:ext uri="{FF2B5EF4-FFF2-40B4-BE49-F238E27FC236}">
              <a16:creationId xmlns:a16="http://schemas.microsoft.com/office/drawing/2014/main" id="{CBD1F3F9-21DC-434C-924E-4AAD41A901B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35" name="Picture 4057" descr="Planet 1.1-a.jpg">
          <a:extLst>
            <a:ext uri="{FF2B5EF4-FFF2-40B4-BE49-F238E27FC236}">
              <a16:creationId xmlns:a16="http://schemas.microsoft.com/office/drawing/2014/main" id="{447BC1EB-277C-4F2C-B3D7-F670651AED3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36" name="Picture 4058" descr="Planet 1.1-a.jpg">
          <a:extLst>
            <a:ext uri="{FF2B5EF4-FFF2-40B4-BE49-F238E27FC236}">
              <a16:creationId xmlns:a16="http://schemas.microsoft.com/office/drawing/2014/main" id="{FB5C91D9-842A-4524-B64C-1E5A0F80984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37" name="Picture 4059" descr="Planet 1.1-a.jpg">
          <a:extLst>
            <a:ext uri="{FF2B5EF4-FFF2-40B4-BE49-F238E27FC236}">
              <a16:creationId xmlns:a16="http://schemas.microsoft.com/office/drawing/2014/main" id="{6952C8E8-6A1F-4DC3-BB62-1ACC097AC56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38" name="Picture 4060" descr="Planet 1.1-a.jpg">
          <a:extLst>
            <a:ext uri="{FF2B5EF4-FFF2-40B4-BE49-F238E27FC236}">
              <a16:creationId xmlns:a16="http://schemas.microsoft.com/office/drawing/2014/main" id="{B005774E-9595-4D63-AF84-7177880A960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39" name="Picture 4061" descr="Planet 1.1-a.jpg">
          <a:extLst>
            <a:ext uri="{FF2B5EF4-FFF2-40B4-BE49-F238E27FC236}">
              <a16:creationId xmlns:a16="http://schemas.microsoft.com/office/drawing/2014/main" id="{C4ADD90C-C924-495E-9F15-A085D2D304E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40" name="Picture 4062" descr="Planet 1.1-a.jpg">
          <a:extLst>
            <a:ext uri="{FF2B5EF4-FFF2-40B4-BE49-F238E27FC236}">
              <a16:creationId xmlns:a16="http://schemas.microsoft.com/office/drawing/2014/main" id="{5A8DC913-7ABC-4F52-94E7-43A9C46EF15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41" name="Picture 4063" descr="Planet 1.1-a.jpg">
          <a:extLst>
            <a:ext uri="{FF2B5EF4-FFF2-40B4-BE49-F238E27FC236}">
              <a16:creationId xmlns:a16="http://schemas.microsoft.com/office/drawing/2014/main" id="{1A9C1468-59C5-4015-A843-077E43A4180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42" name="Picture 4064" descr="Planet 1.1-a.jpg">
          <a:extLst>
            <a:ext uri="{FF2B5EF4-FFF2-40B4-BE49-F238E27FC236}">
              <a16:creationId xmlns:a16="http://schemas.microsoft.com/office/drawing/2014/main" id="{BCB10E62-A1DD-4DED-84F0-B54C61964FD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43" name="Picture 4065" descr="Planet 1.1-a.jpg">
          <a:extLst>
            <a:ext uri="{FF2B5EF4-FFF2-40B4-BE49-F238E27FC236}">
              <a16:creationId xmlns:a16="http://schemas.microsoft.com/office/drawing/2014/main" id="{37155094-08E6-46B5-92C4-AF50762C40E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44" name="Picture 4066" descr="Planet 1.1-a.jpg">
          <a:extLst>
            <a:ext uri="{FF2B5EF4-FFF2-40B4-BE49-F238E27FC236}">
              <a16:creationId xmlns:a16="http://schemas.microsoft.com/office/drawing/2014/main" id="{256F9159-1A93-46F0-A7CB-9DF32417E64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45" name="Picture 4067" descr="Planet 1.1-a.jpg">
          <a:extLst>
            <a:ext uri="{FF2B5EF4-FFF2-40B4-BE49-F238E27FC236}">
              <a16:creationId xmlns:a16="http://schemas.microsoft.com/office/drawing/2014/main" id="{DF8118A3-A3AE-4550-AF12-E0F8760F53E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46" name="Picture 4068" descr="Planet 1.1-a.jpg">
          <a:extLst>
            <a:ext uri="{FF2B5EF4-FFF2-40B4-BE49-F238E27FC236}">
              <a16:creationId xmlns:a16="http://schemas.microsoft.com/office/drawing/2014/main" id="{E7B0FC72-BAE1-484D-A728-E1054D13746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47" name="Picture 4069" descr="Planet 1.1-a.jpg">
          <a:extLst>
            <a:ext uri="{FF2B5EF4-FFF2-40B4-BE49-F238E27FC236}">
              <a16:creationId xmlns:a16="http://schemas.microsoft.com/office/drawing/2014/main" id="{427FDDE1-D79D-40CC-8924-6EFB3479EF8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48" name="Picture 4070" descr="Planet 1.1-a.jpg">
          <a:extLst>
            <a:ext uri="{FF2B5EF4-FFF2-40B4-BE49-F238E27FC236}">
              <a16:creationId xmlns:a16="http://schemas.microsoft.com/office/drawing/2014/main" id="{1DAF19DE-4E9D-44B6-A49D-4BCD154ED00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49" name="Picture 4071" descr="Planet 1.1-a.jpg">
          <a:extLst>
            <a:ext uri="{FF2B5EF4-FFF2-40B4-BE49-F238E27FC236}">
              <a16:creationId xmlns:a16="http://schemas.microsoft.com/office/drawing/2014/main" id="{A3D1722F-1B9A-44FC-8830-EB150A30252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50" name="Picture 4072" descr="Planet 1.1-a.jpg">
          <a:extLst>
            <a:ext uri="{FF2B5EF4-FFF2-40B4-BE49-F238E27FC236}">
              <a16:creationId xmlns:a16="http://schemas.microsoft.com/office/drawing/2014/main" id="{7F53C755-B553-46BA-88F8-E1F649DAF5C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51" name="Picture 4073" descr="Planet 1.1-a.jpg">
          <a:extLst>
            <a:ext uri="{FF2B5EF4-FFF2-40B4-BE49-F238E27FC236}">
              <a16:creationId xmlns:a16="http://schemas.microsoft.com/office/drawing/2014/main" id="{19A0470D-607B-42FB-AD69-1BA2E48F161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52" name="Picture 4074" descr="Planet 1.1-a.jpg">
          <a:extLst>
            <a:ext uri="{FF2B5EF4-FFF2-40B4-BE49-F238E27FC236}">
              <a16:creationId xmlns:a16="http://schemas.microsoft.com/office/drawing/2014/main" id="{0DDF5D35-FCCD-4F79-AF5E-68CAB874B0C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53" name="Picture 4075" descr="Planet 1.1-a.jpg">
          <a:extLst>
            <a:ext uri="{FF2B5EF4-FFF2-40B4-BE49-F238E27FC236}">
              <a16:creationId xmlns:a16="http://schemas.microsoft.com/office/drawing/2014/main" id="{CA9BB089-9CEA-4A0F-9400-ED5B4A8083D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54" name="Picture 4076" descr="Planet 1.1-a.jpg">
          <a:extLst>
            <a:ext uri="{FF2B5EF4-FFF2-40B4-BE49-F238E27FC236}">
              <a16:creationId xmlns:a16="http://schemas.microsoft.com/office/drawing/2014/main" id="{DCACCA44-C0B3-48B5-A0FE-7051BA039AE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55" name="Picture 4077" descr="Planet 1.1-a.jpg">
          <a:extLst>
            <a:ext uri="{FF2B5EF4-FFF2-40B4-BE49-F238E27FC236}">
              <a16:creationId xmlns:a16="http://schemas.microsoft.com/office/drawing/2014/main" id="{5287669F-6472-49F5-ABC0-87F69E4241E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56" name="Picture 4078" descr="Planet 1.1-a.jpg">
          <a:extLst>
            <a:ext uri="{FF2B5EF4-FFF2-40B4-BE49-F238E27FC236}">
              <a16:creationId xmlns:a16="http://schemas.microsoft.com/office/drawing/2014/main" id="{62C2CE0D-84CB-4DD2-9DD5-4FC35CAB562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57" name="Picture 4079" descr="Planet 1.1-a.jpg">
          <a:extLst>
            <a:ext uri="{FF2B5EF4-FFF2-40B4-BE49-F238E27FC236}">
              <a16:creationId xmlns:a16="http://schemas.microsoft.com/office/drawing/2014/main" id="{CB3AC361-3CC1-41A3-A072-1C6B831EC12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58" name="Picture 4080" descr="Planet 1.1-a.jpg">
          <a:extLst>
            <a:ext uri="{FF2B5EF4-FFF2-40B4-BE49-F238E27FC236}">
              <a16:creationId xmlns:a16="http://schemas.microsoft.com/office/drawing/2014/main" id="{7CAB9729-E45B-42E8-A8C1-A2A8BF4B74D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59" name="Picture 4081" descr="Planet 1.1-a.jpg">
          <a:extLst>
            <a:ext uri="{FF2B5EF4-FFF2-40B4-BE49-F238E27FC236}">
              <a16:creationId xmlns:a16="http://schemas.microsoft.com/office/drawing/2014/main" id="{9E3D07C8-5FA3-4CEA-89D2-4D682FC0B64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60" name="Picture 4082" descr="Planet 1.1-a.jpg">
          <a:extLst>
            <a:ext uri="{FF2B5EF4-FFF2-40B4-BE49-F238E27FC236}">
              <a16:creationId xmlns:a16="http://schemas.microsoft.com/office/drawing/2014/main" id="{3655F7D8-D7C0-4966-B42F-5807F4EA030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61" name="Picture 4083" descr="Planet 1.1-a.jpg">
          <a:extLst>
            <a:ext uri="{FF2B5EF4-FFF2-40B4-BE49-F238E27FC236}">
              <a16:creationId xmlns:a16="http://schemas.microsoft.com/office/drawing/2014/main" id="{5AC2A0CD-F15C-4940-97B3-953B123879F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62" name="Picture 4084" descr="Planet 1.1-a.jpg">
          <a:extLst>
            <a:ext uri="{FF2B5EF4-FFF2-40B4-BE49-F238E27FC236}">
              <a16:creationId xmlns:a16="http://schemas.microsoft.com/office/drawing/2014/main" id="{874DA73D-88A3-4E2B-946B-AB4A7F0A4D2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63" name="Picture 4085" descr="Planet 1.1-a.jpg">
          <a:extLst>
            <a:ext uri="{FF2B5EF4-FFF2-40B4-BE49-F238E27FC236}">
              <a16:creationId xmlns:a16="http://schemas.microsoft.com/office/drawing/2014/main" id="{519BAF7E-2AFE-4988-A7B1-94D016F039D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64" name="Picture 4086" descr="Planet 1.1-a.jpg">
          <a:extLst>
            <a:ext uri="{FF2B5EF4-FFF2-40B4-BE49-F238E27FC236}">
              <a16:creationId xmlns:a16="http://schemas.microsoft.com/office/drawing/2014/main" id="{EF40E56C-E2DD-470C-AF35-681D95D2FBB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65" name="Picture 4087" descr="Planet 1.1-a.jpg">
          <a:extLst>
            <a:ext uri="{FF2B5EF4-FFF2-40B4-BE49-F238E27FC236}">
              <a16:creationId xmlns:a16="http://schemas.microsoft.com/office/drawing/2014/main" id="{5FC44168-F439-494E-8160-8F03CD2CD32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66" name="Picture 4088" descr="Planet 1.1-a.jpg">
          <a:extLst>
            <a:ext uri="{FF2B5EF4-FFF2-40B4-BE49-F238E27FC236}">
              <a16:creationId xmlns:a16="http://schemas.microsoft.com/office/drawing/2014/main" id="{C60CDFE0-308B-41A7-8D60-8A317794F31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67" name="Picture 4089" descr="Planet 1.1-a.jpg">
          <a:extLst>
            <a:ext uri="{FF2B5EF4-FFF2-40B4-BE49-F238E27FC236}">
              <a16:creationId xmlns:a16="http://schemas.microsoft.com/office/drawing/2014/main" id="{A5AB89EB-4F85-4C63-A5B6-03B040531E5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68" name="Picture 4090" descr="Planet 1.1-a.jpg">
          <a:extLst>
            <a:ext uri="{FF2B5EF4-FFF2-40B4-BE49-F238E27FC236}">
              <a16:creationId xmlns:a16="http://schemas.microsoft.com/office/drawing/2014/main" id="{8BF907AF-E473-46EF-A399-DFA99F847CD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69" name="Picture 4091" descr="Planet 1.1-a.jpg">
          <a:extLst>
            <a:ext uri="{FF2B5EF4-FFF2-40B4-BE49-F238E27FC236}">
              <a16:creationId xmlns:a16="http://schemas.microsoft.com/office/drawing/2014/main" id="{C1303393-78FA-46D5-B8F1-B360B444AB5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70" name="Picture 4092" descr="Planet 1.1-a.jpg">
          <a:extLst>
            <a:ext uri="{FF2B5EF4-FFF2-40B4-BE49-F238E27FC236}">
              <a16:creationId xmlns:a16="http://schemas.microsoft.com/office/drawing/2014/main" id="{E9B7DFF9-450D-46D3-91A0-20E536CF636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71" name="Picture 4093" descr="Planet 1.1-a.jpg">
          <a:extLst>
            <a:ext uri="{FF2B5EF4-FFF2-40B4-BE49-F238E27FC236}">
              <a16:creationId xmlns:a16="http://schemas.microsoft.com/office/drawing/2014/main" id="{DAFF1ECC-F49F-4084-B859-3A74ECA43C0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72" name="Picture 4094" descr="Planet 1.1-a.jpg">
          <a:extLst>
            <a:ext uri="{FF2B5EF4-FFF2-40B4-BE49-F238E27FC236}">
              <a16:creationId xmlns:a16="http://schemas.microsoft.com/office/drawing/2014/main" id="{4FB703D9-5ABE-4A2D-99A0-1AB899679E4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73" name="Picture 4095" descr="Planet 1.1-a.jpg">
          <a:extLst>
            <a:ext uri="{FF2B5EF4-FFF2-40B4-BE49-F238E27FC236}">
              <a16:creationId xmlns:a16="http://schemas.microsoft.com/office/drawing/2014/main" id="{98B9AA57-9636-401B-A1A5-388C7EF19FA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74" name="Picture 4096" descr="Planet 1.1-a.jpg">
          <a:extLst>
            <a:ext uri="{FF2B5EF4-FFF2-40B4-BE49-F238E27FC236}">
              <a16:creationId xmlns:a16="http://schemas.microsoft.com/office/drawing/2014/main" id="{D3ABEEA4-2228-4572-9DC7-806A2C23E62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75" name="Picture 4097" descr="Planet 1.1-a.jpg">
          <a:extLst>
            <a:ext uri="{FF2B5EF4-FFF2-40B4-BE49-F238E27FC236}">
              <a16:creationId xmlns:a16="http://schemas.microsoft.com/office/drawing/2014/main" id="{41859228-7204-47E7-90D0-4A94FD87AE0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76" name="Picture 4098" descr="Planet 1.1-a.jpg">
          <a:extLst>
            <a:ext uri="{FF2B5EF4-FFF2-40B4-BE49-F238E27FC236}">
              <a16:creationId xmlns:a16="http://schemas.microsoft.com/office/drawing/2014/main" id="{2506DB00-448F-46F5-A580-78F19C50672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77" name="Picture 4099" descr="Planet 1.1-a.jpg">
          <a:extLst>
            <a:ext uri="{FF2B5EF4-FFF2-40B4-BE49-F238E27FC236}">
              <a16:creationId xmlns:a16="http://schemas.microsoft.com/office/drawing/2014/main" id="{885337FD-B47A-48B6-9D98-62A1F19D1D2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78" name="Picture 4100" descr="Planet 1.1-a.jpg">
          <a:extLst>
            <a:ext uri="{FF2B5EF4-FFF2-40B4-BE49-F238E27FC236}">
              <a16:creationId xmlns:a16="http://schemas.microsoft.com/office/drawing/2014/main" id="{041E0BAB-1A8D-4B79-87BF-79A36173333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79" name="Picture 4101" descr="Planet 1.1-a.jpg">
          <a:extLst>
            <a:ext uri="{FF2B5EF4-FFF2-40B4-BE49-F238E27FC236}">
              <a16:creationId xmlns:a16="http://schemas.microsoft.com/office/drawing/2014/main" id="{24E18FBB-4854-449F-9C13-34E2AD414D4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80" name="Picture 4102" descr="Planet 1.1-a.jpg">
          <a:extLst>
            <a:ext uri="{FF2B5EF4-FFF2-40B4-BE49-F238E27FC236}">
              <a16:creationId xmlns:a16="http://schemas.microsoft.com/office/drawing/2014/main" id="{72D2C297-13AA-4681-BAFE-5936EC1A313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81" name="Picture 4103" descr="Planet 1.1-a.jpg">
          <a:extLst>
            <a:ext uri="{FF2B5EF4-FFF2-40B4-BE49-F238E27FC236}">
              <a16:creationId xmlns:a16="http://schemas.microsoft.com/office/drawing/2014/main" id="{C1E722BC-902D-4A6F-91A0-BE187E2C524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82" name="Picture 4104" descr="Planet 1.1-a.jpg">
          <a:extLst>
            <a:ext uri="{FF2B5EF4-FFF2-40B4-BE49-F238E27FC236}">
              <a16:creationId xmlns:a16="http://schemas.microsoft.com/office/drawing/2014/main" id="{A6D3D4F6-F9A0-4BC2-8217-D0F57B34A32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83" name="Picture 4105" descr="Planet 1.1-a.jpg">
          <a:extLst>
            <a:ext uri="{FF2B5EF4-FFF2-40B4-BE49-F238E27FC236}">
              <a16:creationId xmlns:a16="http://schemas.microsoft.com/office/drawing/2014/main" id="{B78ABA2A-12F4-4647-8BB3-26F16E5A4F7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84" name="Picture 4106" descr="Planet 1.1-a.jpg">
          <a:extLst>
            <a:ext uri="{FF2B5EF4-FFF2-40B4-BE49-F238E27FC236}">
              <a16:creationId xmlns:a16="http://schemas.microsoft.com/office/drawing/2014/main" id="{36A346CC-771A-4C1D-8131-E159150DD6F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85" name="Picture 4107" descr="Planet 1.1-a.jpg">
          <a:extLst>
            <a:ext uri="{FF2B5EF4-FFF2-40B4-BE49-F238E27FC236}">
              <a16:creationId xmlns:a16="http://schemas.microsoft.com/office/drawing/2014/main" id="{BA8F7D05-BE4D-437D-B461-18802F9B838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86" name="Picture 4108" descr="Planet 1.1-a.jpg">
          <a:extLst>
            <a:ext uri="{FF2B5EF4-FFF2-40B4-BE49-F238E27FC236}">
              <a16:creationId xmlns:a16="http://schemas.microsoft.com/office/drawing/2014/main" id="{BD6A47CA-A305-4C49-A610-82485B42461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87" name="Picture 4109" descr="Planet 1.1-a.jpg">
          <a:extLst>
            <a:ext uri="{FF2B5EF4-FFF2-40B4-BE49-F238E27FC236}">
              <a16:creationId xmlns:a16="http://schemas.microsoft.com/office/drawing/2014/main" id="{D6F4E277-B85E-491F-9712-715B3A3ED5B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88" name="Picture 4110" descr="Planet 1.1-a.jpg">
          <a:extLst>
            <a:ext uri="{FF2B5EF4-FFF2-40B4-BE49-F238E27FC236}">
              <a16:creationId xmlns:a16="http://schemas.microsoft.com/office/drawing/2014/main" id="{F9EBE001-7936-4DDE-B2B3-6156CEE19D0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89" name="Picture 4111" descr="Planet 1.1-a.jpg">
          <a:extLst>
            <a:ext uri="{FF2B5EF4-FFF2-40B4-BE49-F238E27FC236}">
              <a16:creationId xmlns:a16="http://schemas.microsoft.com/office/drawing/2014/main" id="{B0B02A3E-1373-4054-9E11-4D9933A9481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90" name="Picture 4112" descr="Planet 1.1-a.jpg">
          <a:extLst>
            <a:ext uri="{FF2B5EF4-FFF2-40B4-BE49-F238E27FC236}">
              <a16:creationId xmlns:a16="http://schemas.microsoft.com/office/drawing/2014/main" id="{BEE0074F-040D-456B-B91A-D27AC5C97E7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91" name="Picture 4113" descr="Planet 1.1-a.jpg">
          <a:extLst>
            <a:ext uri="{FF2B5EF4-FFF2-40B4-BE49-F238E27FC236}">
              <a16:creationId xmlns:a16="http://schemas.microsoft.com/office/drawing/2014/main" id="{7A00ED7F-7426-4D38-97C2-0A4F72A15EB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92" name="Picture 4114" descr="Planet 1.1-a.jpg">
          <a:extLst>
            <a:ext uri="{FF2B5EF4-FFF2-40B4-BE49-F238E27FC236}">
              <a16:creationId xmlns:a16="http://schemas.microsoft.com/office/drawing/2014/main" id="{3711A5D0-6B1D-458F-AB4B-790F93D8905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93" name="Picture 4115" descr="Planet 1.1-a.jpg">
          <a:extLst>
            <a:ext uri="{FF2B5EF4-FFF2-40B4-BE49-F238E27FC236}">
              <a16:creationId xmlns:a16="http://schemas.microsoft.com/office/drawing/2014/main" id="{78EE659C-8BA0-46AF-BD00-C670A60A639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94" name="Picture 4116" descr="Planet 1.1-a.jpg">
          <a:extLst>
            <a:ext uri="{FF2B5EF4-FFF2-40B4-BE49-F238E27FC236}">
              <a16:creationId xmlns:a16="http://schemas.microsoft.com/office/drawing/2014/main" id="{08EC52A7-4764-4115-968B-0E58F542138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95" name="Picture 4117" descr="Planet 1.1-a.jpg">
          <a:extLst>
            <a:ext uri="{FF2B5EF4-FFF2-40B4-BE49-F238E27FC236}">
              <a16:creationId xmlns:a16="http://schemas.microsoft.com/office/drawing/2014/main" id="{01D925E1-A4CC-4EB0-A463-9C37FFE8913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96" name="Picture 4118" descr="Planet 1.1-a.jpg">
          <a:extLst>
            <a:ext uri="{FF2B5EF4-FFF2-40B4-BE49-F238E27FC236}">
              <a16:creationId xmlns:a16="http://schemas.microsoft.com/office/drawing/2014/main" id="{333828F0-FC38-40BF-A10F-69BC76019DE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97" name="Picture 4119" descr="Planet 1.1-a.jpg">
          <a:extLst>
            <a:ext uri="{FF2B5EF4-FFF2-40B4-BE49-F238E27FC236}">
              <a16:creationId xmlns:a16="http://schemas.microsoft.com/office/drawing/2014/main" id="{562BD25F-9F29-4CE7-B878-EC071D18069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98" name="Picture 4121" descr="Planet 1.1-a.jpg">
          <a:extLst>
            <a:ext uri="{FF2B5EF4-FFF2-40B4-BE49-F238E27FC236}">
              <a16:creationId xmlns:a16="http://schemas.microsoft.com/office/drawing/2014/main" id="{4B251728-E392-4CF8-BE11-7F2BABEE6B9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99" name="Picture 4122" descr="Planet 1.1-a.jpg">
          <a:extLst>
            <a:ext uri="{FF2B5EF4-FFF2-40B4-BE49-F238E27FC236}">
              <a16:creationId xmlns:a16="http://schemas.microsoft.com/office/drawing/2014/main" id="{6338CAA0-47C6-46BA-9902-679CD200963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400" name="Picture 4123" descr="Planet 1.1-a.jpg">
          <a:extLst>
            <a:ext uri="{FF2B5EF4-FFF2-40B4-BE49-F238E27FC236}">
              <a16:creationId xmlns:a16="http://schemas.microsoft.com/office/drawing/2014/main" id="{B2460EFA-B590-4F8D-BFB2-5E2C4878FB9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401" name="Picture 4124" descr="Planet 1.1-a.jpg">
          <a:extLst>
            <a:ext uri="{FF2B5EF4-FFF2-40B4-BE49-F238E27FC236}">
              <a16:creationId xmlns:a16="http://schemas.microsoft.com/office/drawing/2014/main" id="{339E7D89-D8F8-4D6D-87CC-91A2CE9383C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1</xdr:col>
      <xdr:colOff>114300</xdr:colOff>
      <xdr:row>855</xdr:row>
      <xdr:rowOff>28574</xdr:rowOff>
    </xdr:from>
    <xdr:ext cx="1838325" cy="264560"/>
    <xdr:sp macro="" textlink="">
      <xdr:nvSpPr>
        <xdr:cNvPr id="1402" name="TextBox 1">
          <a:extLst>
            <a:ext uri="{FF2B5EF4-FFF2-40B4-BE49-F238E27FC236}">
              <a16:creationId xmlns:a16="http://schemas.microsoft.com/office/drawing/2014/main" id="{0579F507-75A6-41B9-A52B-E29CCF662151}"/>
            </a:ext>
          </a:extLst>
        </xdr:cNvPr>
        <xdr:cNvSpPr txBox="1"/>
      </xdr:nvSpPr>
      <xdr:spPr>
        <a:xfrm>
          <a:off x="518160" y="260236334"/>
          <a:ext cx="1838325"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hr-HR"/>
        </a:p>
      </xdr:txBody>
    </xdr:sp>
    <xdr:clientData/>
  </xdr:oneCellAnchor>
  <xdr:twoCellAnchor editAs="oneCell">
    <xdr:from>
      <xdr:col>1</xdr:col>
      <xdr:colOff>695325</xdr:colOff>
      <xdr:row>231</xdr:row>
      <xdr:rowOff>0</xdr:rowOff>
    </xdr:from>
    <xdr:to>
      <xdr:col>1</xdr:col>
      <xdr:colOff>695325</xdr:colOff>
      <xdr:row>231</xdr:row>
      <xdr:rowOff>9525</xdr:rowOff>
    </xdr:to>
    <xdr:pic>
      <xdr:nvPicPr>
        <xdr:cNvPr id="1403" name="Picture 218" descr="Izrezak.JPG">
          <a:extLst>
            <a:ext uri="{FF2B5EF4-FFF2-40B4-BE49-F238E27FC236}">
              <a16:creationId xmlns:a16="http://schemas.microsoft.com/office/drawing/2014/main" id="{C1129D3F-A0C8-499D-8ED7-6D296050A8E8}"/>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5573268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695325</xdr:colOff>
      <xdr:row>231</xdr:row>
      <xdr:rowOff>0</xdr:rowOff>
    </xdr:from>
    <xdr:to>
      <xdr:col>1</xdr:col>
      <xdr:colOff>695325</xdr:colOff>
      <xdr:row>231</xdr:row>
      <xdr:rowOff>9525</xdr:rowOff>
    </xdr:to>
    <xdr:pic>
      <xdr:nvPicPr>
        <xdr:cNvPr id="1404" name="Picture 218" descr="Izrezak.JPG">
          <a:extLst>
            <a:ext uri="{FF2B5EF4-FFF2-40B4-BE49-F238E27FC236}">
              <a16:creationId xmlns:a16="http://schemas.microsoft.com/office/drawing/2014/main" id="{0AA8A651-C9EA-4ED7-ABCC-81122B377B30}"/>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5573268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408" name="Picture 82">
          <a:extLst>
            <a:ext uri="{FF2B5EF4-FFF2-40B4-BE49-F238E27FC236}">
              <a16:creationId xmlns:a16="http://schemas.microsoft.com/office/drawing/2014/main" id="{566A354A-FB4B-4C6B-8A94-28D2AF9BE36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409" name="Picture 85">
          <a:extLst>
            <a:ext uri="{FF2B5EF4-FFF2-40B4-BE49-F238E27FC236}">
              <a16:creationId xmlns:a16="http://schemas.microsoft.com/office/drawing/2014/main" id="{24115FB8-EB22-4A46-940C-3F9709B5C26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410" name="Picture 76">
          <a:extLst>
            <a:ext uri="{FF2B5EF4-FFF2-40B4-BE49-F238E27FC236}">
              <a16:creationId xmlns:a16="http://schemas.microsoft.com/office/drawing/2014/main" id="{AF1CECAC-EDDF-4FD4-A431-FA6E2D5C6CD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411" name="Picture 79">
          <a:extLst>
            <a:ext uri="{FF2B5EF4-FFF2-40B4-BE49-F238E27FC236}">
              <a16:creationId xmlns:a16="http://schemas.microsoft.com/office/drawing/2014/main" id="{E7650500-9A47-4FF9-87AA-028A8A1DAFA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412" name="Picture 82">
          <a:extLst>
            <a:ext uri="{FF2B5EF4-FFF2-40B4-BE49-F238E27FC236}">
              <a16:creationId xmlns:a16="http://schemas.microsoft.com/office/drawing/2014/main" id="{4E8B3295-4585-4D9F-AFC0-7622FDAFD91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413" name="Picture 85">
          <a:extLst>
            <a:ext uri="{FF2B5EF4-FFF2-40B4-BE49-F238E27FC236}">
              <a16:creationId xmlns:a16="http://schemas.microsoft.com/office/drawing/2014/main" id="{1324FF25-DAB0-42F4-B24E-CBC8C55FA12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414" name="Picture 76">
          <a:extLst>
            <a:ext uri="{FF2B5EF4-FFF2-40B4-BE49-F238E27FC236}">
              <a16:creationId xmlns:a16="http://schemas.microsoft.com/office/drawing/2014/main" id="{9E237E61-6E85-4B0F-ACF5-1CADFDABCF8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416" name="Picture 2">
          <a:extLst>
            <a:ext uri="{FF2B5EF4-FFF2-40B4-BE49-F238E27FC236}">
              <a16:creationId xmlns:a16="http://schemas.microsoft.com/office/drawing/2014/main" id="{65186076-F3F3-4041-BA07-B670FFBF3B6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257</xdr:row>
      <xdr:rowOff>0</xdr:rowOff>
    </xdr:from>
    <xdr:to>
      <xdr:col>1</xdr:col>
      <xdr:colOff>1110615</xdr:colOff>
      <xdr:row>257</xdr:row>
      <xdr:rowOff>0</xdr:rowOff>
    </xdr:to>
    <xdr:pic>
      <xdr:nvPicPr>
        <xdr:cNvPr id="1417" name="Picture 3" descr="nealuce_parete">
          <a:extLst>
            <a:ext uri="{FF2B5EF4-FFF2-40B4-BE49-F238E27FC236}">
              <a16:creationId xmlns:a16="http://schemas.microsoft.com/office/drawing/2014/main" id="{6AD0EF28-E927-4B33-AF9D-9793BF759B57}"/>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418" name="Picture 2">
          <a:extLst>
            <a:ext uri="{FF2B5EF4-FFF2-40B4-BE49-F238E27FC236}">
              <a16:creationId xmlns:a16="http://schemas.microsoft.com/office/drawing/2014/main" id="{67373D34-C9DE-47F7-903A-42AA1518C65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419" name="Picture 2">
          <a:extLst>
            <a:ext uri="{FF2B5EF4-FFF2-40B4-BE49-F238E27FC236}">
              <a16:creationId xmlns:a16="http://schemas.microsoft.com/office/drawing/2014/main" id="{F278F566-94B4-4F78-93EB-BD94C4FC133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257</xdr:row>
      <xdr:rowOff>0</xdr:rowOff>
    </xdr:from>
    <xdr:to>
      <xdr:col>1</xdr:col>
      <xdr:colOff>1110615</xdr:colOff>
      <xdr:row>257</xdr:row>
      <xdr:rowOff>0</xdr:rowOff>
    </xdr:to>
    <xdr:pic>
      <xdr:nvPicPr>
        <xdr:cNvPr id="1420" name="Picture 3" descr="nealuce_parete">
          <a:extLst>
            <a:ext uri="{FF2B5EF4-FFF2-40B4-BE49-F238E27FC236}">
              <a16:creationId xmlns:a16="http://schemas.microsoft.com/office/drawing/2014/main" id="{A747F56C-D3F0-415B-828A-C31B6E3AA302}"/>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421" name="Picture 2">
          <a:extLst>
            <a:ext uri="{FF2B5EF4-FFF2-40B4-BE49-F238E27FC236}">
              <a16:creationId xmlns:a16="http://schemas.microsoft.com/office/drawing/2014/main" id="{B328C1F9-BF53-4DD2-8F92-A4BD48D64B6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257</xdr:row>
      <xdr:rowOff>0</xdr:rowOff>
    </xdr:from>
    <xdr:to>
      <xdr:col>1</xdr:col>
      <xdr:colOff>1110615</xdr:colOff>
      <xdr:row>257</xdr:row>
      <xdr:rowOff>0</xdr:rowOff>
    </xdr:to>
    <xdr:pic>
      <xdr:nvPicPr>
        <xdr:cNvPr id="1422" name="Picture 3" descr="nealuce_parete">
          <a:extLst>
            <a:ext uri="{FF2B5EF4-FFF2-40B4-BE49-F238E27FC236}">
              <a16:creationId xmlns:a16="http://schemas.microsoft.com/office/drawing/2014/main" id="{462D15FA-19B5-490A-BBAD-F93D5778912D}"/>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423" name="Picture 2">
          <a:extLst>
            <a:ext uri="{FF2B5EF4-FFF2-40B4-BE49-F238E27FC236}">
              <a16:creationId xmlns:a16="http://schemas.microsoft.com/office/drawing/2014/main" id="{5B23D9FF-9D48-4F41-BC36-2AA4FEAC679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425" name="Picture 2">
          <a:extLst>
            <a:ext uri="{FF2B5EF4-FFF2-40B4-BE49-F238E27FC236}">
              <a16:creationId xmlns:a16="http://schemas.microsoft.com/office/drawing/2014/main" id="{D9A739DF-1B65-45B8-84F4-3F5875C4BAB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257</xdr:row>
      <xdr:rowOff>0</xdr:rowOff>
    </xdr:from>
    <xdr:to>
      <xdr:col>1</xdr:col>
      <xdr:colOff>1110615</xdr:colOff>
      <xdr:row>257</xdr:row>
      <xdr:rowOff>0</xdr:rowOff>
    </xdr:to>
    <xdr:pic>
      <xdr:nvPicPr>
        <xdr:cNvPr id="1426" name="Picture 3" descr="nealuce_parete">
          <a:extLst>
            <a:ext uri="{FF2B5EF4-FFF2-40B4-BE49-F238E27FC236}">
              <a16:creationId xmlns:a16="http://schemas.microsoft.com/office/drawing/2014/main" id="{B077A875-BD4E-4A53-9574-913FA4184B1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427" name="Picture 2">
          <a:extLst>
            <a:ext uri="{FF2B5EF4-FFF2-40B4-BE49-F238E27FC236}">
              <a16:creationId xmlns:a16="http://schemas.microsoft.com/office/drawing/2014/main" id="{9EC21009-E298-487B-8B1D-A20459E3533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428" name="Picture 2">
          <a:extLst>
            <a:ext uri="{FF2B5EF4-FFF2-40B4-BE49-F238E27FC236}">
              <a16:creationId xmlns:a16="http://schemas.microsoft.com/office/drawing/2014/main" id="{1607D976-A259-4313-9B06-AF22C554616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257</xdr:row>
      <xdr:rowOff>0</xdr:rowOff>
    </xdr:from>
    <xdr:to>
      <xdr:col>1</xdr:col>
      <xdr:colOff>1110615</xdr:colOff>
      <xdr:row>257</xdr:row>
      <xdr:rowOff>0</xdr:rowOff>
    </xdr:to>
    <xdr:pic>
      <xdr:nvPicPr>
        <xdr:cNvPr id="1429" name="Picture 3" descr="nealuce_parete">
          <a:extLst>
            <a:ext uri="{FF2B5EF4-FFF2-40B4-BE49-F238E27FC236}">
              <a16:creationId xmlns:a16="http://schemas.microsoft.com/office/drawing/2014/main" id="{43CB348E-F7C9-44F0-A554-E3DB5CD350D3}"/>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430" name="Picture 2">
          <a:extLst>
            <a:ext uri="{FF2B5EF4-FFF2-40B4-BE49-F238E27FC236}">
              <a16:creationId xmlns:a16="http://schemas.microsoft.com/office/drawing/2014/main" id="{5C4E64ED-1BF2-4A3D-A16E-1E0D1E7ADA9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431" name="Picture 2">
          <a:extLst>
            <a:ext uri="{FF2B5EF4-FFF2-40B4-BE49-F238E27FC236}">
              <a16:creationId xmlns:a16="http://schemas.microsoft.com/office/drawing/2014/main" id="{601A7C4D-DCE9-4CB3-A4B7-95F88CA35B5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437" name="Picture 2">
          <a:extLst>
            <a:ext uri="{FF2B5EF4-FFF2-40B4-BE49-F238E27FC236}">
              <a16:creationId xmlns:a16="http://schemas.microsoft.com/office/drawing/2014/main" id="{D43C8101-3078-40C9-8140-F52819EF1CC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257</xdr:row>
      <xdr:rowOff>0</xdr:rowOff>
    </xdr:from>
    <xdr:to>
      <xdr:col>1</xdr:col>
      <xdr:colOff>1110615</xdr:colOff>
      <xdr:row>257</xdr:row>
      <xdr:rowOff>0</xdr:rowOff>
    </xdr:to>
    <xdr:pic>
      <xdr:nvPicPr>
        <xdr:cNvPr id="1438" name="Picture 3" descr="nealuce_parete">
          <a:extLst>
            <a:ext uri="{FF2B5EF4-FFF2-40B4-BE49-F238E27FC236}">
              <a16:creationId xmlns:a16="http://schemas.microsoft.com/office/drawing/2014/main" id="{B5EA0BFC-63D8-41C9-B86F-7E07C80F9F9C}"/>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439" name="Picture 2">
          <a:extLst>
            <a:ext uri="{FF2B5EF4-FFF2-40B4-BE49-F238E27FC236}">
              <a16:creationId xmlns:a16="http://schemas.microsoft.com/office/drawing/2014/main" id="{CACB4528-CFDD-41AB-ADFA-B0EF8D90278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257</xdr:row>
      <xdr:rowOff>0</xdr:rowOff>
    </xdr:from>
    <xdr:to>
      <xdr:col>1</xdr:col>
      <xdr:colOff>1110615</xdr:colOff>
      <xdr:row>257</xdr:row>
      <xdr:rowOff>0</xdr:rowOff>
    </xdr:to>
    <xdr:pic>
      <xdr:nvPicPr>
        <xdr:cNvPr id="1440" name="Picture 3" descr="nealuce_parete">
          <a:extLst>
            <a:ext uri="{FF2B5EF4-FFF2-40B4-BE49-F238E27FC236}">
              <a16:creationId xmlns:a16="http://schemas.microsoft.com/office/drawing/2014/main" id="{56AA3CD7-9A93-4A7F-9304-F092C25CBCFF}"/>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441" name="Picture 2">
          <a:extLst>
            <a:ext uri="{FF2B5EF4-FFF2-40B4-BE49-F238E27FC236}">
              <a16:creationId xmlns:a16="http://schemas.microsoft.com/office/drawing/2014/main" id="{B008FFAD-9558-4D5E-8926-A1FD6A218FB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257</xdr:row>
      <xdr:rowOff>0</xdr:rowOff>
    </xdr:from>
    <xdr:to>
      <xdr:col>1</xdr:col>
      <xdr:colOff>1110615</xdr:colOff>
      <xdr:row>257</xdr:row>
      <xdr:rowOff>0</xdr:rowOff>
    </xdr:to>
    <xdr:pic>
      <xdr:nvPicPr>
        <xdr:cNvPr id="1442" name="Picture 3" descr="nealuce_parete">
          <a:extLst>
            <a:ext uri="{FF2B5EF4-FFF2-40B4-BE49-F238E27FC236}">
              <a16:creationId xmlns:a16="http://schemas.microsoft.com/office/drawing/2014/main" id="{0DC0AE14-2EAB-4A5F-813F-F3045567CC19}"/>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443" name="Picture 2">
          <a:extLst>
            <a:ext uri="{FF2B5EF4-FFF2-40B4-BE49-F238E27FC236}">
              <a16:creationId xmlns:a16="http://schemas.microsoft.com/office/drawing/2014/main" id="{34302462-9964-40B5-830B-B65ACDABA7B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444" name="Picture 2">
          <a:extLst>
            <a:ext uri="{FF2B5EF4-FFF2-40B4-BE49-F238E27FC236}">
              <a16:creationId xmlns:a16="http://schemas.microsoft.com/office/drawing/2014/main" id="{7FBC0319-D139-43D3-A692-07A52801289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257</xdr:row>
      <xdr:rowOff>0</xdr:rowOff>
    </xdr:from>
    <xdr:to>
      <xdr:col>1</xdr:col>
      <xdr:colOff>1110615</xdr:colOff>
      <xdr:row>257</xdr:row>
      <xdr:rowOff>0</xdr:rowOff>
    </xdr:to>
    <xdr:pic>
      <xdr:nvPicPr>
        <xdr:cNvPr id="1445" name="Picture 3" descr="nealuce_parete">
          <a:extLst>
            <a:ext uri="{FF2B5EF4-FFF2-40B4-BE49-F238E27FC236}">
              <a16:creationId xmlns:a16="http://schemas.microsoft.com/office/drawing/2014/main" id="{8E2AFE21-D48D-4B1D-887F-33F96BCD8B4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446" name="Picture 2">
          <a:extLst>
            <a:ext uri="{FF2B5EF4-FFF2-40B4-BE49-F238E27FC236}">
              <a16:creationId xmlns:a16="http://schemas.microsoft.com/office/drawing/2014/main" id="{FAAD92EE-A718-4E25-A6D6-07D23625B15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257</xdr:row>
      <xdr:rowOff>0</xdr:rowOff>
    </xdr:from>
    <xdr:to>
      <xdr:col>1</xdr:col>
      <xdr:colOff>1110615</xdr:colOff>
      <xdr:row>257</xdr:row>
      <xdr:rowOff>0</xdr:rowOff>
    </xdr:to>
    <xdr:pic>
      <xdr:nvPicPr>
        <xdr:cNvPr id="1447" name="Picture 3" descr="nealuce_parete">
          <a:extLst>
            <a:ext uri="{FF2B5EF4-FFF2-40B4-BE49-F238E27FC236}">
              <a16:creationId xmlns:a16="http://schemas.microsoft.com/office/drawing/2014/main" id="{CAC223B0-4024-4623-B1E2-A16D41E63D5A}"/>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448" name="Picture 2">
          <a:extLst>
            <a:ext uri="{FF2B5EF4-FFF2-40B4-BE49-F238E27FC236}">
              <a16:creationId xmlns:a16="http://schemas.microsoft.com/office/drawing/2014/main" id="{648B6046-F05C-4DBC-9C77-827C5C07428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257</xdr:row>
      <xdr:rowOff>0</xdr:rowOff>
    </xdr:from>
    <xdr:to>
      <xdr:col>1</xdr:col>
      <xdr:colOff>1110615</xdr:colOff>
      <xdr:row>257</xdr:row>
      <xdr:rowOff>0</xdr:rowOff>
    </xdr:to>
    <xdr:pic>
      <xdr:nvPicPr>
        <xdr:cNvPr id="1449" name="Picture 3" descr="nealuce_parete">
          <a:extLst>
            <a:ext uri="{FF2B5EF4-FFF2-40B4-BE49-F238E27FC236}">
              <a16:creationId xmlns:a16="http://schemas.microsoft.com/office/drawing/2014/main" id="{91C57BCC-2595-4E25-B102-1CDEEAAC5C3E}"/>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450" name="Picture 2">
          <a:extLst>
            <a:ext uri="{FF2B5EF4-FFF2-40B4-BE49-F238E27FC236}">
              <a16:creationId xmlns:a16="http://schemas.microsoft.com/office/drawing/2014/main" id="{7EC64F74-D14B-4C28-B590-F1D38B5F3EB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257</xdr:row>
      <xdr:rowOff>0</xdr:rowOff>
    </xdr:from>
    <xdr:to>
      <xdr:col>1</xdr:col>
      <xdr:colOff>1110615</xdr:colOff>
      <xdr:row>257</xdr:row>
      <xdr:rowOff>0</xdr:rowOff>
    </xdr:to>
    <xdr:pic>
      <xdr:nvPicPr>
        <xdr:cNvPr id="1451" name="Picture 3" descr="nealuce_parete">
          <a:extLst>
            <a:ext uri="{FF2B5EF4-FFF2-40B4-BE49-F238E27FC236}">
              <a16:creationId xmlns:a16="http://schemas.microsoft.com/office/drawing/2014/main" id="{B277EAF6-3F78-481D-A44C-119F706845C9}"/>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1095375</xdr:colOff>
      <xdr:row>257</xdr:row>
      <xdr:rowOff>0</xdr:rowOff>
    </xdr:from>
    <xdr:to>
      <xdr:col>1</xdr:col>
      <xdr:colOff>1110615</xdr:colOff>
      <xdr:row>257</xdr:row>
      <xdr:rowOff>0</xdr:rowOff>
    </xdr:to>
    <xdr:pic>
      <xdr:nvPicPr>
        <xdr:cNvPr id="1453" name="Picture 3" descr="nealuce_parete">
          <a:extLst>
            <a:ext uri="{FF2B5EF4-FFF2-40B4-BE49-F238E27FC236}">
              <a16:creationId xmlns:a16="http://schemas.microsoft.com/office/drawing/2014/main" id="{B1615C3A-547A-41C6-BAB8-20704DBF95D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1458" name="Picture 2479" descr="Planet 1.1-a.jpg">
          <a:extLst>
            <a:ext uri="{FF2B5EF4-FFF2-40B4-BE49-F238E27FC236}">
              <a16:creationId xmlns:a16="http://schemas.microsoft.com/office/drawing/2014/main" id="{3D73BA09-10B1-419A-AF97-A0C7DDCBBBE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1459" name="Picture 2480" descr="Planet 1.1-a.jpg">
          <a:extLst>
            <a:ext uri="{FF2B5EF4-FFF2-40B4-BE49-F238E27FC236}">
              <a16:creationId xmlns:a16="http://schemas.microsoft.com/office/drawing/2014/main" id="{22F2184F-EFD1-496E-8DE8-5633D8280FB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1460" name="Picture 2481" descr="Planet 1.1-a.jpg">
          <a:extLst>
            <a:ext uri="{FF2B5EF4-FFF2-40B4-BE49-F238E27FC236}">
              <a16:creationId xmlns:a16="http://schemas.microsoft.com/office/drawing/2014/main" id="{AA9873B5-BA5E-45EA-8B40-F12151770F5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1461" name="Picture 2482" descr="Planet 1.1-a.jpg">
          <a:extLst>
            <a:ext uri="{FF2B5EF4-FFF2-40B4-BE49-F238E27FC236}">
              <a16:creationId xmlns:a16="http://schemas.microsoft.com/office/drawing/2014/main" id="{7E8540CE-34E4-4014-9CE6-F808C8F5BCB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1462" name="Picture 2484" descr="Planet 1.1-a.jpg">
          <a:extLst>
            <a:ext uri="{FF2B5EF4-FFF2-40B4-BE49-F238E27FC236}">
              <a16:creationId xmlns:a16="http://schemas.microsoft.com/office/drawing/2014/main" id="{5F8BC0E6-1E31-4EF9-BC48-F73A09B0980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1463" name="Picture 2488" descr="Planet 1.1-a.jpg">
          <a:extLst>
            <a:ext uri="{FF2B5EF4-FFF2-40B4-BE49-F238E27FC236}">
              <a16:creationId xmlns:a16="http://schemas.microsoft.com/office/drawing/2014/main" id="{C90670B1-C1A7-4AD7-A03C-D02D6DB683B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1464" name="Picture 2491" descr="Planet 1.1-a.jpg">
          <a:extLst>
            <a:ext uri="{FF2B5EF4-FFF2-40B4-BE49-F238E27FC236}">
              <a16:creationId xmlns:a16="http://schemas.microsoft.com/office/drawing/2014/main" id="{21EB26DE-2AF8-49D0-BDA5-0CCE8A45F48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1465" name="Picture 2492" descr="Planet 1.1-a.jpg">
          <a:extLst>
            <a:ext uri="{FF2B5EF4-FFF2-40B4-BE49-F238E27FC236}">
              <a16:creationId xmlns:a16="http://schemas.microsoft.com/office/drawing/2014/main" id="{7263BC4E-04DC-4FAB-86E2-4542CB8B1AD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1466" name="Picture 2494" descr="Planet 1.1-a.jpg">
          <a:extLst>
            <a:ext uri="{FF2B5EF4-FFF2-40B4-BE49-F238E27FC236}">
              <a16:creationId xmlns:a16="http://schemas.microsoft.com/office/drawing/2014/main" id="{240EABC2-23EE-4FC3-A198-C0A40E05457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1467" name="Picture 2495" descr="Planet 1.1-a.jpg">
          <a:extLst>
            <a:ext uri="{FF2B5EF4-FFF2-40B4-BE49-F238E27FC236}">
              <a16:creationId xmlns:a16="http://schemas.microsoft.com/office/drawing/2014/main" id="{08B8F504-5035-4902-894C-0F49A19909C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1468" name="Picture 2496" descr="Planet 1.1-a.jpg">
          <a:extLst>
            <a:ext uri="{FF2B5EF4-FFF2-40B4-BE49-F238E27FC236}">
              <a16:creationId xmlns:a16="http://schemas.microsoft.com/office/drawing/2014/main" id="{5D10BE09-C79E-401E-B0A7-06A5D06F1E4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1469" name="Picture 2497" descr="Planet 1.1-a.jpg">
          <a:extLst>
            <a:ext uri="{FF2B5EF4-FFF2-40B4-BE49-F238E27FC236}">
              <a16:creationId xmlns:a16="http://schemas.microsoft.com/office/drawing/2014/main" id="{021D42B3-BC48-4C71-AC6B-F59C606C3E6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1470" name="Picture 2498" descr="Planet 1.1-a.jpg">
          <a:extLst>
            <a:ext uri="{FF2B5EF4-FFF2-40B4-BE49-F238E27FC236}">
              <a16:creationId xmlns:a16="http://schemas.microsoft.com/office/drawing/2014/main" id="{1D5E8566-D662-4C07-867F-06E6204A694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1471" name="Picture 2499" descr="Planet 1.1-a.jpg">
          <a:extLst>
            <a:ext uri="{FF2B5EF4-FFF2-40B4-BE49-F238E27FC236}">
              <a16:creationId xmlns:a16="http://schemas.microsoft.com/office/drawing/2014/main" id="{EDFCFEAE-477B-42B8-B84C-5CBD5C66DE6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1472" name="Picture 2500" descr="Planet 1.1-a.jpg">
          <a:extLst>
            <a:ext uri="{FF2B5EF4-FFF2-40B4-BE49-F238E27FC236}">
              <a16:creationId xmlns:a16="http://schemas.microsoft.com/office/drawing/2014/main" id="{BFE278C8-1454-4FCD-8356-23ED0737010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1473" name="Picture 2501" descr="Planet 1.1-a.jpg">
          <a:extLst>
            <a:ext uri="{FF2B5EF4-FFF2-40B4-BE49-F238E27FC236}">
              <a16:creationId xmlns:a16="http://schemas.microsoft.com/office/drawing/2014/main" id="{1EE61350-0667-4AA8-83AD-A17B00A750D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1474" name="Picture 2502" descr="Planet 1.1-a.jpg">
          <a:extLst>
            <a:ext uri="{FF2B5EF4-FFF2-40B4-BE49-F238E27FC236}">
              <a16:creationId xmlns:a16="http://schemas.microsoft.com/office/drawing/2014/main" id="{6BE5E056-1C54-46C9-BC39-DE4708B1D74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1475" name="Picture 2503" descr="Planet 1.1-a.jpg">
          <a:extLst>
            <a:ext uri="{FF2B5EF4-FFF2-40B4-BE49-F238E27FC236}">
              <a16:creationId xmlns:a16="http://schemas.microsoft.com/office/drawing/2014/main" id="{B661A2B8-644F-492B-AE72-3169427FA04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1476" name="Picture 2504" descr="Planet 1.1-a.jpg">
          <a:extLst>
            <a:ext uri="{FF2B5EF4-FFF2-40B4-BE49-F238E27FC236}">
              <a16:creationId xmlns:a16="http://schemas.microsoft.com/office/drawing/2014/main" id="{DB7D5A44-17E8-4D75-BE96-8E384CD0FE8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1477" name="Picture 2505" descr="Planet 1.1-a.jpg">
          <a:extLst>
            <a:ext uri="{FF2B5EF4-FFF2-40B4-BE49-F238E27FC236}">
              <a16:creationId xmlns:a16="http://schemas.microsoft.com/office/drawing/2014/main" id="{D900E3E4-DE1F-405D-A31A-DD0875C879A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1478" name="Picture 2506" descr="Planet 1.1-a.jpg">
          <a:extLst>
            <a:ext uri="{FF2B5EF4-FFF2-40B4-BE49-F238E27FC236}">
              <a16:creationId xmlns:a16="http://schemas.microsoft.com/office/drawing/2014/main" id="{F2B08C48-C519-4364-AADA-D59649D8194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1479" name="Picture 2507" descr="Planet 1.1-a.jpg">
          <a:extLst>
            <a:ext uri="{FF2B5EF4-FFF2-40B4-BE49-F238E27FC236}">
              <a16:creationId xmlns:a16="http://schemas.microsoft.com/office/drawing/2014/main" id="{14F30657-D77D-4C82-B869-C7B0C8BD36A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1480" name="Picture 2508" descr="Planet 1.1-a.jpg">
          <a:extLst>
            <a:ext uri="{FF2B5EF4-FFF2-40B4-BE49-F238E27FC236}">
              <a16:creationId xmlns:a16="http://schemas.microsoft.com/office/drawing/2014/main" id="{E159067E-F276-4791-ADF8-9B3F05D5BD7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1481" name="Picture 2509" descr="Planet 1.1-a.jpg">
          <a:extLst>
            <a:ext uri="{FF2B5EF4-FFF2-40B4-BE49-F238E27FC236}">
              <a16:creationId xmlns:a16="http://schemas.microsoft.com/office/drawing/2014/main" id="{1CCB5EDB-3A21-4347-82BA-91F6E7E2FA6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1482" name="Picture 2512" descr="Planet 1.1-a.jpg">
          <a:extLst>
            <a:ext uri="{FF2B5EF4-FFF2-40B4-BE49-F238E27FC236}">
              <a16:creationId xmlns:a16="http://schemas.microsoft.com/office/drawing/2014/main" id="{D772AF91-2484-4250-A7A1-8CB9A679EE9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1483" name="Picture 2515" descr="Planet 1.1-a.jpg">
          <a:extLst>
            <a:ext uri="{FF2B5EF4-FFF2-40B4-BE49-F238E27FC236}">
              <a16:creationId xmlns:a16="http://schemas.microsoft.com/office/drawing/2014/main" id="{F1211168-0F54-4058-83D7-0B8BC076212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1484" name="Picture 2516" descr="Planet 1.1-a.jpg">
          <a:extLst>
            <a:ext uri="{FF2B5EF4-FFF2-40B4-BE49-F238E27FC236}">
              <a16:creationId xmlns:a16="http://schemas.microsoft.com/office/drawing/2014/main" id="{38481FA4-9E1F-44F4-B0F1-03FFF2891CC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1485" name="Picture 2517" descr="Planet 1.1-a.jpg">
          <a:extLst>
            <a:ext uri="{FF2B5EF4-FFF2-40B4-BE49-F238E27FC236}">
              <a16:creationId xmlns:a16="http://schemas.microsoft.com/office/drawing/2014/main" id="{33EE13B4-6D9D-47A7-907A-9FB3BD5C2A8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1486" name="Picture 2518" descr="Planet 1.1-a.jpg">
          <a:extLst>
            <a:ext uri="{FF2B5EF4-FFF2-40B4-BE49-F238E27FC236}">
              <a16:creationId xmlns:a16="http://schemas.microsoft.com/office/drawing/2014/main" id="{93F1352F-03B9-43C5-85E7-B2F5E816456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1487" name="Picture 2520" descr="Planet 1.1-a.jpg">
          <a:extLst>
            <a:ext uri="{FF2B5EF4-FFF2-40B4-BE49-F238E27FC236}">
              <a16:creationId xmlns:a16="http://schemas.microsoft.com/office/drawing/2014/main" id="{A269AF0D-1455-44D2-B832-666C4663386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781050</xdr:colOff>
      <xdr:row>266</xdr:row>
      <xdr:rowOff>0</xdr:rowOff>
    </xdr:from>
    <xdr:to>
      <xdr:col>1</xdr:col>
      <xdr:colOff>796290</xdr:colOff>
      <xdr:row>266</xdr:row>
      <xdr:rowOff>66675</xdr:rowOff>
    </xdr:to>
    <xdr:pic>
      <xdr:nvPicPr>
        <xdr:cNvPr id="1491" name="Picture 1">
          <a:extLst>
            <a:ext uri="{FF2B5EF4-FFF2-40B4-BE49-F238E27FC236}">
              <a16:creationId xmlns:a16="http://schemas.microsoft.com/office/drawing/2014/main" id="{7902220D-C15C-435F-A618-8C46B9795D3E}"/>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184910" y="79080360"/>
          <a:ext cx="0" cy="66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781050</xdr:colOff>
      <xdr:row>266</xdr:row>
      <xdr:rowOff>0</xdr:rowOff>
    </xdr:from>
    <xdr:to>
      <xdr:col>1</xdr:col>
      <xdr:colOff>796290</xdr:colOff>
      <xdr:row>266</xdr:row>
      <xdr:rowOff>66675</xdr:rowOff>
    </xdr:to>
    <xdr:pic>
      <xdr:nvPicPr>
        <xdr:cNvPr id="1492" name="Picture 1">
          <a:extLst>
            <a:ext uri="{FF2B5EF4-FFF2-40B4-BE49-F238E27FC236}">
              <a16:creationId xmlns:a16="http://schemas.microsoft.com/office/drawing/2014/main" id="{8EE799A9-A8EC-4CA8-939F-36430050EF28}"/>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184910" y="79080360"/>
          <a:ext cx="0" cy="66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328</xdr:row>
      <xdr:rowOff>0</xdr:rowOff>
    </xdr:from>
    <xdr:to>
      <xdr:col>1</xdr:col>
      <xdr:colOff>962025</xdr:colOff>
      <xdr:row>328</xdr:row>
      <xdr:rowOff>0</xdr:rowOff>
    </xdr:to>
    <xdr:pic>
      <xdr:nvPicPr>
        <xdr:cNvPr id="1493" name="Picture 82">
          <a:extLst>
            <a:ext uri="{FF2B5EF4-FFF2-40B4-BE49-F238E27FC236}">
              <a16:creationId xmlns:a16="http://schemas.microsoft.com/office/drawing/2014/main" id="{EA53466F-A7F6-4C8B-A8D1-5BCFB1C8A5D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981075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328</xdr:row>
      <xdr:rowOff>0</xdr:rowOff>
    </xdr:from>
    <xdr:to>
      <xdr:col>1</xdr:col>
      <xdr:colOff>962025</xdr:colOff>
      <xdr:row>328</xdr:row>
      <xdr:rowOff>0</xdr:rowOff>
    </xdr:to>
    <xdr:pic>
      <xdr:nvPicPr>
        <xdr:cNvPr id="1494" name="Picture 85">
          <a:extLst>
            <a:ext uri="{FF2B5EF4-FFF2-40B4-BE49-F238E27FC236}">
              <a16:creationId xmlns:a16="http://schemas.microsoft.com/office/drawing/2014/main" id="{F60B9B77-5EE6-4A7C-88DD-7B0C7EC1674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981075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328</xdr:row>
      <xdr:rowOff>0</xdr:rowOff>
    </xdr:from>
    <xdr:to>
      <xdr:col>1</xdr:col>
      <xdr:colOff>962025</xdr:colOff>
      <xdr:row>328</xdr:row>
      <xdr:rowOff>0</xdr:rowOff>
    </xdr:to>
    <xdr:pic>
      <xdr:nvPicPr>
        <xdr:cNvPr id="1495" name="Picture 76">
          <a:extLst>
            <a:ext uri="{FF2B5EF4-FFF2-40B4-BE49-F238E27FC236}">
              <a16:creationId xmlns:a16="http://schemas.microsoft.com/office/drawing/2014/main" id="{2196E180-F0AF-44CD-9BEE-A8802F67555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981075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328</xdr:row>
      <xdr:rowOff>0</xdr:rowOff>
    </xdr:from>
    <xdr:to>
      <xdr:col>1</xdr:col>
      <xdr:colOff>962025</xdr:colOff>
      <xdr:row>328</xdr:row>
      <xdr:rowOff>0</xdr:rowOff>
    </xdr:to>
    <xdr:pic>
      <xdr:nvPicPr>
        <xdr:cNvPr id="1496" name="Picture 79">
          <a:extLst>
            <a:ext uri="{FF2B5EF4-FFF2-40B4-BE49-F238E27FC236}">
              <a16:creationId xmlns:a16="http://schemas.microsoft.com/office/drawing/2014/main" id="{7A46F2A3-EEB7-46B0-91C8-F7F8F09FF0A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981075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695325</xdr:colOff>
      <xdr:row>593</xdr:row>
      <xdr:rowOff>0</xdr:rowOff>
    </xdr:from>
    <xdr:to>
      <xdr:col>1</xdr:col>
      <xdr:colOff>695325</xdr:colOff>
      <xdr:row>593</xdr:row>
      <xdr:rowOff>9525</xdr:rowOff>
    </xdr:to>
    <xdr:pic>
      <xdr:nvPicPr>
        <xdr:cNvPr id="1497" name="Picture 218" descr="Izrezak.JPG">
          <a:extLst>
            <a:ext uri="{FF2B5EF4-FFF2-40B4-BE49-F238E27FC236}">
              <a16:creationId xmlns:a16="http://schemas.microsoft.com/office/drawing/2014/main" id="{D0BFCFBC-C9FF-4DA7-9D53-3F1AFFBDB824}"/>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1712214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695325</xdr:colOff>
      <xdr:row>584</xdr:row>
      <xdr:rowOff>0</xdr:rowOff>
    </xdr:from>
    <xdr:to>
      <xdr:col>1</xdr:col>
      <xdr:colOff>695325</xdr:colOff>
      <xdr:row>584</xdr:row>
      <xdr:rowOff>9525</xdr:rowOff>
    </xdr:to>
    <xdr:pic>
      <xdr:nvPicPr>
        <xdr:cNvPr id="1498" name="Picture 218" descr="Izrezak.JPG">
          <a:extLst>
            <a:ext uri="{FF2B5EF4-FFF2-40B4-BE49-F238E27FC236}">
              <a16:creationId xmlns:a16="http://schemas.microsoft.com/office/drawing/2014/main" id="{57592391-5F4F-4FE3-A9AB-7C181D679678}"/>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1641119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1499" name="Picture 2523" descr="Planet 1.1-a.jpg">
          <a:extLst>
            <a:ext uri="{FF2B5EF4-FFF2-40B4-BE49-F238E27FC236}">
              <a16:creationId xmlns:a16="http://schemas.microsoft.com/office/drawing/2014/main" id="{1AEC50D6-20C5-4213-BBFB-884BE0BAC85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1</xdr:col>
      <xdr:colOff>695325</xdr:colOff>
      <xdr:row>243</xdr:row>
      <xdr:rowOff>0</xdr:rowOff>
    </xdr:from>
    <xdr:ext cx="0" cy="9525"/>
    <xdr:pic>
      <xdr:nvPicPr>
        <xdr:cNvPr id="1502" name="Picture 218" descr="Izrezak.JPG">
          <a:extLst>
            <a:ext uri="{FF2B5EF4-FFF2-40B4-BE49-F238E27FC236}">
              <a16:creationId xmlns:a16="http://schemas.microsoft.com/office/drawing/2014/main" id="{841DAB22-AEB3-4D1F-BD5D-ED24F4A544EE}"/>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6395466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695325</xdr:colOff>
      <xdr:row>246</xdr:row>
      <xdr:rowOff>0</xdr:rowOff>
    </xdr:from>
    <xdr:ext cx="0" cy="9525"/>
    <xdr:pic>
      <xdr:nvPicPr>
        <xdr:cNvPr id="1503" name="Picture 218" descr="Izrezak.JPG">
          <a:extLst>
            <a:ext uri="{FF2B5EF4-FFF2-40B4-BE49-F238E27FC236}">
              <a16:creationId xmlns:a16="http://schemas.microsoft.com/office/drawing/2014/main" id="{432A2CEA-F038-4A2A-B3F8-AC000983BA55}"/>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6548628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695325</xdr:colOff>
      <xdr:row>248</xdr:row>
      <xdr:rowOff>0</xdr:rowOff>
    </xdr:from>
    <xdr:ext cx="0" cy="9525"/>
    <xdr:pic>
      <xdr:nvPicPr>
        <xdr:cNvPr id="1504" name="Picture 218" descr="Izrezak.JPG">
          <a:extLst>
            <a:ext uri="{FF2B5EF4-FFF2-40B4-BE49-F238E27FC236}">
              <a16:creationId xmlns:a16="http://schemas.microsoft.com/office/drawing/2014/main" id="{F711BD7E-46C2-499F-8398-9CD0D89F2D60}"/>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668274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695325</xdr:colOff>
      <xdr:row>250</xdr:row>
      <xdr:rowOff>0</xdr:rowOff>
    </xdr:from>
    <xdr:ext cx="0" cy="9525"/>
    <xdr:pic>
      <xdr:nvPicPr>
        <xdr:cNvPr id="1505" name="Picture 218" descr="Izrezak.JPG">
          <a:extLst>
            <a:ext uri="{FF2B5EF4-FFF2-40B4-BE49-F238E27FC236}">
              <a16:creationId xmlns:a16="http://schemas.microsoft.com/office/drawing/2014/main" id="{A2A7D361-87A7-4C40-9C85-2C39601F7601}"/>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683209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695325</xdr:colOff>
      <xdr:row>252</xdr:row>
      <xdr:rowOff>0</xdr:rowOff>
    </xdr:from>
    <xdr:ext cx="0" cy="9525"/>
    <xdr:pic>
      <xdr:nvPicPr>
        <xdr:cNvPr id="1506" name="Picture 218" descr="Izrezak.JPG">
          <a:extLst>
            <a:ext uri="{FF2B5EF4-FFF2-40B4-BE49-F238E27FC236}">
              <a16:creationId xmlns:a16="http://schemas.microsoft.com/office/drawing/2014/main" id="{CD76D844-D414-4519-A354-C15D159DEAB6}"/>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696925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695325</xdr:colOff>
      <xdr:row>254</xdr:row>
      <xdr:rowOff>0</xdr:rowOff>
    </xdr:from>
    <xdr:ext cx="0" cy="9525"/>
    <xdr:pic>
      <xdr:nvPicPr>
        <xdr:cNvPr id="1507" name="Picture 218" descr="Izrezak.JPG">
          <a:extLst>
            <a:ext uri="{FF2B5EF4-FFF2-40B4-BE49-F238E27FC236}">
              <a16:creationId xmlns:a16="http://schemas.microsoft.com/office/drawing/2014/main" id="{4E474ECC-878E-4949-A65B-974308852F4C}"/>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7089648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695325</xdr:colOff>
      <xdr:row>256</xdr:row>
      <xdr:rowOff>0</xdr:rowOff>
    </xdr:from>
    <xdr:ext cx="0" cy="9525"/>
    <xdr:pic>
      <xdr:nvPicPr>
        <xdr:cNvPr id="1508" name="Picture 218" descr="Izrezak.JPG">
          <a:extLst>
            <a:ext uri="{FF2B5EF4-FFF2-40B4-BE49-F238E27FC236}">
              <a16:creationId xmlns:a16="http://schemas.microsoft.com/office/drawing/2014/main" id="{923CE387-915E-470F-9528-6F9845EDC92C}"/>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7226808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0</xdr:col>
      <xdr:colOff>342900</xdr:colOff>
      <xdr:row>0</xdr:row>
      <xdr:rowOff>109220</xdr:rowOff>
    </xdr:from>
    <xdr:to>
      <xdr:col>1</xdr:col>
      <xdr:colOff>1302854</xdr:colOff>
      <xdr:row>2</xdr:row>
      <xdr:rowOff>132502</xdr:rowOff>
    </xdr:to>
    <xdr:pic>
      <xdr:nvPicPr>
        <xdr:cNvPr id="1510" name="Picture 2" descr="Untitled-16">
          <a:extLst>
            <a:ext uri="{FF2B5EF4-FFF2-40B4-BE49-F238E27FC236}">
              <a16:creationId xmlns:a16="http://schemas.microsoft.com/office/drawing/2014/main" id="{319B37B8-392F-4905-B1D6-6ED835AD3C14}"/>
            </a:ext>
          </a:extLst>
        </xdr:cNvPr>
        <xdr:cNvPicPr>
          <a:picLocks noChangeAspect="1" noChangeArrowheads="1"/>
        </xdr:cNvPicPr>
      </xdr:nvPicPr>
      <xdr:blipFill>
        <a:blip xmlns:r="http://schemas.openxmlformats.org/officeDocument/2006/relationships" r:embed="rId14" cstate="print">
          <a:extLst>
            <a:ext uri="{28A0092B-C50C-407E-A947-70E740481C1C}">
              <a14:useLocalDpi xmlns:a14="http://schemas.microsoft.com/office/drawing/2010/main" val="0"/>
            </a:ext>
          </a:extLst>
        </a:blip>
        <a:srcRect/>
        <a:stretch>
          <a:fillRect/>
        </a:stretch>
      </xdr:blipFill>
      <xdr:spPr bwMode="auto">
        <a:xfrm>
          <a:off x="342900" y="109220"/>
          <a:ext cx="1363814" cy="35856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201</xdr:row>
      <xdr:rowOff>0</xdr:rowOff>
    </xdr:from>
    <xdr:to>
      <xdr:col>1</xdr:col>
      <xdr:colOff>962025</xdr:colOff>
      <xdr:row>201</xdr:row>
      <xdr:rowOff>0</xdr:rowOff>
    </xdr:to>
    <xdr:pic>
      <xdr:nvPicPr>
        <xdr:cNvPr id="1488" name="Picture 82">
          <a:extLst>
            <a:ext uri="{FF2B5EF4-FFF2-40B4-BE49-F238E27FC236}">
              <a16:creationId xmlns:a16="http://schemas.microsoft.com/office/drawing/2014/main" id="{465F5FEB-C3F6-4683-8C31-46E333BFB39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547116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201</xdr:row>
      <xdr:rowOff>0</xdr:rowOff>
    </xdr:from>
    <xdr:to>
      <xdr:col>1</xdr:col>
      <xdr:colOff>962025</xdr:colOff>
      <xdr:row>201</xdr:row>
      <xdr:rowOff>0</xdr:rowOff>
    </xdr:to>
    <xdr:pic>
      <xdr:nvPicPr>
        <xdr:cNvPr id="1489" name="Picture 85">
          <a:extLst>
            <a:ext uri="{FF2B5EF4-FFF2-40B4-BE49-F238E27FC236}">
              <a16:creationId xmlns:a16="http://schemas.microsoft.com/office/drawing/2014/main" id="{CBA4ED18-FC50-42C8-BB1D-FE00C168492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547116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201</xdr:row>
      <xdr:rowOff>0</xdr:rowOff>
    </xdr:from>
    <xdr:to>
      <xdr:col>1</xdr:col>
      <xdr:colOff>962025</xdr:colOff>
      <xdr:row>201</xdr:row>
      <xdr:rowOff>0</xdr:rowOff>
    </xdr:to>
    <xdr:pic>
      <xdr:nvPicPr>
        <xdr:cNvPr id="1490" name="Picture 76">
          <a:extLst>
            <a:ext uri="{FF2B5EF4-FFF2-40B4-BE49-F238E27FC236}">
              <a16:creationId xmlns:a16="http://schemas.microsoft.com/office/drawing/2014/main" id="{AA39FB90-83E4-48DA-98B4-299B83F4ADB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547116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201</xdr:row>
      <xdr:rowOff>0</xdr:rowOff>
    </xdr:from>
    <xdr:to>
      <xdr:col>1</xdr:col>
      <xdr:colOff>962025</xdr:colOff>
      <xdr:row>201</xdr:row>
      <xdr:rowOff>0</xdr:rowOff>
    </xdr:to>
    <xdr:pic>
      <xdr:nvPicPr>
        <xdr:cNvPr id="1500" name="Picture 79">
          <a:extLst>
            <a:ext uri="{FF2B5EF4-FFF2-40B4-BE49-F238E27FC236}">
              <a16:creationId xmlns:a16="http://schemas.microsoft.com/office/drawing/2014/main" id="{2F1B5E3D-EBD4-4BBE-8D33-E8EEC79EDB3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547116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781050</xdr:colOff>
      <xdr:row>209</xdr:row>
      <xdr:rowOff>0</xdr:rowOff>
    </xdr:from>
    <xdr:to>
      <xdr:col>1</xdr:col>
      <xdr:colOff>796290</xdr:colOff>
      <xdr:row>209</xdr:row>
      <xdr:rowOff>0</xdr:rowOff>
    </xdr:to>
    <xdr:pic>
      <xdr:nvPicPr>
        <xdr:cNvPr id="1501" name="Picture 1">
          <a:extLst>
            <a:ext uri="{FF2B5EF4-FFF2-40B4-BE49-F238E27FC236}">
              <a16:creationId xmlns:a16="http://schemas.microsoft.com/office/drawing/2014/main" id="{06ECA6FF-A8E5-4A60-B2A6-B0797A26694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4910" y="608990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647700</xdr:colOff>
      <xdr:row>209</xdr:row>
      <xdr:rowOff>0</xdr:rowOff>
    </xdr:from>
    <xdr:to>
      <xdr:col>1</xdr:col>
      <xdr:colOff>647700</xdr:colOff>
      <xdr:row>209</xdr:row>
      <xdr:rowOff>0</xdr:rowOff>
    </xdr:to>
    <xdr:pic>
      <xdr:nvPicPr>
        <xdr:cNvPr id="1509" name="Picture 27" descr="Izrezak.JPG">
          <a:extLst>
            <a:ext uri="{FF2B5EF4-FFF2-40B4-BE49-F238E27FC236}">
              <a16:creationId xmlns:a16="http://schemas.microsoft.com/office/drawing/2014/main" id="{0352C326-F987-492A-9B87-FC29081DCFE8}"/>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051560"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638175</xdr:colOff>
      <xdr:row>209</xdr:row>
      <xdr:rowOff>0</xdr:rowOff>
    </xdr:from>
    <xdr:to>
      <xdr:col>1</xdr:col>
      <xdr:colOff>653415</xdr:colOff>
      <xdr:row>209</xdr:row>
      <xdr:rowOff>0</xdr:rowOff>
    </xdr:to>
    <xdr:pic>
      <xdr:nvPicPr>
        <xdr:cNvPr id="1511" name="Picture 28" descr="philipsfit.JPG">
          <a:extLst>
            <a:ext uri="{FF2B5EF4-FFF2-40B4-BE49-F238E27FC236}">
              <a16:creationId xmlns:a16="http://schemas.microsoft.com/office/drawing/2014/main" id="{AB246F82-3969-4FE3-B368-44F8973314AD}"/>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042035" y="608990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1512" name="Picture 82">
          <a:extLst>
            <a:ext uri="{FF2B5EF4-FFF2-40B4-BE49-F238E27FC236}">
              <a16:creationId xmlns:a16="http://schemas.microsoft.com/office/drawing/2014/main" id="{6E71EFAB-60AF-4842-ADBE-607681C30A1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1513" name="Picture 85">
          <a:extLst>
            <a:ext uri="{FF2B5EF4-FFF2-40B4-BE49-F238E27FC236}">
              <a16:creationId xmlns:a16="http://schemas.microsoft.com/office/drawing/2014/main" id="{F929AC19-3701-492E-B976-84594D5B55D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1514" name="Picture 76">
          <a:extLst>
            <a:ext uri="{FF2B5EF4-FFF2-40B4-BE49-F238E27FC236}">
              <a16:creationId xmlns:a16="http://schemas.microsoft.com/office/drawing/2014/main" id="{6E67EC86-D3D0-4E70-84FA-B6989385A01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1515" name="Picture 79">
          <a:extLst>
            <a:ext uri="{FF2B5EF4-FFF2-40B4-BE49-F238E27FC236}">
              <a16:creationId xmlns:a16="http://schemas.microsoft.com/office/drawing/2014/main" id="{724597AB-DDDA-4DBF-8BEB-8B9BA51BDDB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1516" name="Picture 82">
          <a:extLst>
            <a:ext uri="{FF2B5EF4-FFF2-40B4-BE49-F238E27FC236}">
              <a16:creationId xmlns:a16="http://schemas.microsoft.com/office/drawing/2014/main" id="{94C01C5A-E0FA-47DA-94F4-7954CF59AFA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1517" name="Picture 85">
          <a:extLst>
            <a:ext uri="{FF2B5EF4-FFF2-40B4-BE49-F238E27FC236}">
              <a16:creationId xmlns:a16="http://schemas.microsoft.com/office/drawing/2014/main" id="{A739CF83-6D5E-48F6-A3AF-1F538872E0B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1518" name="Picture 76">
          <a:extLst>
            <a:ext uri="{FF2B5EF4-FFF2-40B4-BE49-F238E27FC236}">
              <a16:creationId xmlns:a16="http://schemas.microsoft.com/office/drawing/2014/main" id="{C0EAFAD9-B481-497F-92CF-28396B188CB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781050</xdr:colOff>
      <xdr:row>209</xdr:row>
      <xdr:rowOff>0</xdr:rowOff>
    </xdr:from>
    <xdr:to>
      <xdr:col>1</xdr:col>
      <xdr:colOff>796290</xdr:colOff>
      <xdr:row>209</xdr:row>
      <xdr:rowOff>0</xdr:rowOff>
    </xdr:to>
    <xdr:pic>
      <xdr:nvPicPr>
        <xdr:cNvPr id="1519" name="Picture 1">
          <a:extLst>
            <a:ext uri="{FF2B5EF4-FFF2-40B4-BE49-F238E27FC236}">
              <a16:creationId xmlns:a16="http://schemas.microsoft.com/office/drawing/2014/main" id="{7C0E2D3C-EA5C-4EBD-99F1-CDC58B3D1C2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4910" y="608990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1520" name="Picture 2">
          <a:extLst>
            <a:ext uri="{FF2B5EF4-FFF2-40B4-BE49-F238E27FC236}">
              <a16:creationId xmlns:a16="http://schemas.microsoft.com/office/drawing/2014/main" id="{9F6888B6-876B-40D7-B38D-50595DA9763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209</xdr:row>
      <xdr:rowOff>0</xdr:rowOff>
    </xdr:from>
    <xdr:to>
      <xdr:col>1</xdr:col>
      <xdr:colOff>1110615</xdr:colOff>
      <xdr:row>209</xdr:row>
      <xdr:rowOff>0</xdr:rowOff>
    </xdr:to>
    <xdr:pic>
      <xdr:nvPicPr>
        <xdr:cNvPr id="1521" name="Picture 3" descr="nealuce_parete">
          <a:extLst>
            <a:ext uri="{FF2B5EF4-FFF2-40B4-BE49-F238E27FC236}">
              <a16:creationId xmlns:a16="http://schemas.microsoft.com/office/drawing/2014/main" id="{FC767F0A-E642-459C-BA65-ADF475B69CC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08990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1522" name="Picture 2">
          <a:extLst>
            <a:ext uri="{FF2B5EF4-FFF2-40B4-BE49-F238E27FC236}">
              <a16:creationId xmlns:a16="http://schemas.microsoft.com/office/drawing/2014/main" id="{C993A334-16C6-4B90-8565-32102875A22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1523" name="Picture 2">
          <a:extLst>
            <a:ext uri="{FF2B5EF4-FFF2-40B4-BE49-F238E27FC236}">
              <a16:creationId xmlns:a16="http://schemas.microsoft.com/office/drawing/2014/main" id="{D0A10885-E2B0-481E-904F-1D7EBD5C530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209</xdr:row>
      <xdr:rowOff>0</xdr:rowOff>
    </xdr:from>
    <xdr:to>
      <xdr:col>1</xdr:col>
      <xdr:colOff>1110615</xdr:colOff>
      <xdr:row>209</xdr:row>
      <xdr:rowOff>0</xdr:rowOff>
    </xdr:to>
    <xdr:pic>
      <xdr:nvPicPr>
        <xdr:cNvPr id="1524" name="Picture 3" descr="nealuce_parete">
          <a:extLst>
            <a:ext uri="{FF2B5EF4-FFF2-40B4-BE49-F238E27FC236}">
              <a16:creationId xmlns:a16="http://schemas.microsoft.com/office/drawing/2014/main" id="{A761201D-7715-4800-9AF1-A5F00A96EEA8}"/>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08990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1525" name="Picture 2">
          <a:extLst>
            <a:ext uri="{FF2B5EF4-FFF2-40B4-BE49-F238E27FC236}">
              <a16:creationId xmlns:a16="http://schemas.microsoft.com/office/drawing/2014/main" id="{2C540B9A-D2FF-481A-892A-983BEB501FF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209</xdr:row>
      <xdr:rowOff>0</xdr:rowOff>
    </xdr:from>
    <xdr:to>
      <xdr:col>1</xdr:col>
      <xdr:colOff>1110615</xdr:colOff>
      <xdr:row>209</xdr:row>
      <xdr:rowOff>0</xdr:rowOff>
    </xdr:to>
    <xdr:pic>
      <xdr:nvPicPr>
        <xdr:cNvPr id="1526" name="Picture 3" descr="nealuce_parete">
          <a:extLst>
            <a:ext uri="{FF2B5EF4-FFF2-40B4-BE49-F238E27FC236}">
              <a16:creationId xmlns:a16="http://schemas.microsoft.com/office/drawing/2014/main" id="{E2B7DEBA-4D69-4DFD-BD9E-CED20EF2E408}"/>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08990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1527" name="Picture 2">
          <a:extLst>
            <a:ext uri="{FF2B5EF4-FFF2-40B4-BE49-F238E27FC236}">
              <a16:creationId xmlns:a16="http://schemas.microsoft.com/office/drawing/2014/main" id="{833CE01D-8039-4AEB-80C7-25F43026029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800100</xdr:colOff>
      <xdr:row>209</xdr:row>
      <xdr:rowOff>0</xdr:rowOff>
    </xdr:from>
    <xdr:to>
      <xdr:col>1</xdr:col>
      <xdr:colOff>800100</xdr:colOff>
      <xdr:row>209</xdr:row>
      <xdr:rowOff>0</xdr:rowOff>
    </xdr:to>
    <xdr:pic>
      <xdr:nvPicPr>
        <xdr:cNvPr id="1528" name="Picture 1">
          <a:extLst>
            <a:ext uri="{FF2B5EF4-FFF2-40B4-BE49-F238E27FC236}">
              <a16:creationId xmlns:a16="http://schemas.microsoft.com/office/drawing/2014/main" id="{D150C129-FE28-4ED9-84A8-E8FC546C99FD}"/>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1203960"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1529" name="Picture 2">
          <a:extLst>
            <a:ext uri="{FF2B5EF4-FFF2-40B4-BE49-F238E27FC236}">
              <a16:creationId xmlns:a16="http://schemas.microsoft.com/office/drawing/2014/main" id="{EB9D63CE-2580-4C7A-8B56-7BFB6093952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209</xdr:row>
      <xdr:rowOff>0</xdr:rowOff>
    </xdr:from>
    <xdr:to>
      <xdr:col>1</xdr:col>
      <xdr:colOff>1110615</xdr:colOff>
      <xdr:row>209</xdr:row>
      <xdr:rowOff>0</xdr:rowOff>
    </xdr:to>
    <xdr:pic>
      <xdr:nvPicPr>
        <xdr:cNvPr id="1530" name="Picture 3" descr="nealuce_parete">
          <a:extLst>
            <a:ext uri="{FF2B5EF4-FFF2-40B4-BE49-F238E27FC236}">
              <a16:creationId xmlns:a16="http://schemas.microsoft.com/office/drawing/2014/main" id="{F1F850AD-D5CE-4A27-A952-F92840A971EE}"/>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08990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1531" name="Picture 2">
          <a:extLst>
            <a:ext uri="{FF2B5EF4-FFF2-40B4-BE49-F238E27FC236}">
              <a16:creationId xmlns:a16="http://schemas.microsoft.com/office/drawing/2014/main" id="{7EDA5482-EC08-436D-A585-BAACACDD9E8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1532" name="Picture 2">
          <a:extLst>
            <a:ext uri="{FF2B5EF4-FFF2-40B4-BE49-F238E27FC236}">
              <a16:creationId xmlns:a16="http://schemas.microsoft.com/office/drawing/2014/main" id="{C06E5B6F-87E4-4DC2-A063-C8B3796F8A1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209</xdr:row>
      <xdr:rowOff>0</xdr:rowOff>
    </xdr:from>
    <xdr:to>
      <xdr:col>1</xdr:col>
      <xdr:colOff>1110615</xdr:colOff>
      <xdr:row>209</xdr:row>
      <xdr:rowOff>0</xdr:rowOff>
    </xdr:to>
    <xdr:pic>
      <xdr:nvPicPr>
        <xdr:cNvPr id="1533" name="Picture 3" descr="nealuce_parete">
          <a:extLst>
            <a:ext uri="{FF2B5EF4-FFF2-40B4-BE49-F238E27FC236}">
              <a16:creationId xmlns:a16="http://schemas.microsoft.com/office/drawing/2014/main" id="{BEB96D0C-8662-432E-977E-E8E116D69A95}"/>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08990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1534" name="Picture 2">
          <a:extLst>
            <a:ext uri="{FF2B5EF4-FFF2-40B4-BE49-F238E27FC236}">
              <a16:creationId xmlns:a16="http://schemas.microsoft.com/office/drawing/2014/main" id="{FEBCD93F-FE8F-4EEC-84F9-FFE4B3CE720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1535" name="Picture 2">
          <a:extLst>
            <a:ext uri="{FF2B5EF4-FFF2-40B4-BE49-F238E27FC236}">
              <a16:creationId xmlns:a16="http://schemas.microsoft.com/office/drawing/2014/main" id="{28BC28FB-46EC-4D76-917C-D7D3DE4D304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800100</xdr:colOff>
      <xdr:row>209</xdr:row>
      <xdr:rowOff>0</xdr:rowOff>
    </xdr:from>
    <xdr:to>
      <xdr:col>1</xdr:col>
      <xdr:colOff>800100</xdr:colOff>
      <xdr:row>209</xdr:row>
      <xdr:rowOff>0</xdr:rowOff>
    </xdr:to>
    <xdr:pic>
      <xdr:nvPicPr>
        <xdr:cNvPr id="1536" name="Picture 1">
          <a:extLst>
            <a:ext uri="{FF2B5EF4-FFF2-40B4-BE49-F238E27FC236}">
              <a16:creationId xmlns:a16="http://schemas.microsoft.com/office/drawing/2014/main" id="{D826F311-932C-4496-98C5-201703BCCEB2}"/>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1203960"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533400</xdr:colOff>
      <xdr:row>225</xdr:row>
      <xdr:rowOff>0</xdr:rowOff>
    </xdr:from>
    <xdr:to>
      <xdr:col>1</xdr:col>
      <xdr:colOff>533400</xdr:colOff>
      <xdr:row>225</xdr:row>
      <xdr:rowOff>0</xdr:rowOff>
    </xdr:to>
    <xdr:pic>
      <xdr:nvPicPr>
        <xdr:cNvPr id="1537" name="Picture 123" descr="Izrezak.JPG">
          <a:extLst>
            <a:ext uri="{FF2B5EF4-FFF2-40B4-BE49-F238E27FC236}">
              <a16:creationId xmlns:a16="http://schemas.microsoft.com/office/drawing/2014/main" id="{081727FC-9E73-41FF-A132-D4FAA0AC2A81}"/>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937260"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533400</xdr:colOff>
      <xdr:row>225</xdr:row>
      <xdr:rowOff>0</xdr:rowOff>
    </xdr:from>
    <xdr:to>
      <xdr:col>1</xdr:col>
      <xdr:colOff>533400</xdr:colOff>
      <xdr:row>225</xdr:row>
      <xdr:rowOff>0</xdr:rowOff>
    </xdr:to>
    <xdr:pic>
      <xdr:nvPicPr>
        <xdr:cNvPr id="1538" name="Picture 133" descr="Izrezak.JPG">
          <a:extLst>
            <a:ext uri="{FF2B5EF4-FFF2-40B4-BE49-F238E27FC236}">
              <a16:creationId xmlns:a16="http://schemas.microsoft.com/office/drawing/2014/main" id="{D368EEF1-9379-4A30-BE25-C696DAE9A387}"/>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937260"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39" name="Picture 2">
          <a:extLst>
            <a:ext uri="{FF2B5EF4-FFF2-40B4-BE49-F238E27FC236}">
              <a16:creationId xmlns:a16="http://schemas.microsoft.com/office/drawing/2014/main" id="{884F19BE-4C22-4085-9A1F-62DEF1A3D18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40" name="Picture 2">
          <a:extLst>
            <a:ext uri="{FF2B5EF4-FFF2-40B4-BE49-F238E27FC236}">
              <a16:creationId xmlns:a16="http://schemas.microsoft.com/office/drawing/2014/main" id="{C2D4D05A-94BA-4648-A3D4-3AFEFC3AE61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41" name="Picture 2">
          <a:extLst>
            <a:ext uri="{FF2B5EF4-FFF2-40B4-BE49-F238E27FC236}">
              <a16:creationId xmlns:a16="http://schemas.microsoft.com/office/drawing/2014/main" id="{C905F869-D0A6-4E35-9AA1-C29B4CEAA0C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42" name="Picture 2">
          <a:extLst>
            <a:ext uri="{FF2B5EF4-FFF2-40B4-BE49-F238E27FC236}">
              <a16:creationId xmlns:a16="http://schemas.microsoft.com/office/drawing/2014/main" id="{D41B31D4-5E31-4E4D-860E-76267471848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800100</xdr:colOff>
      <xdr:row>225</xdr:row>
      <xdr:rowOff>0</xdr:rowOff>
    </xdr:from>
    <xdr:to>
      <xdr:col>1</xdr:col>
      <xdr:colOff>800100</xdr:colOff>
      <xdr:row>225</xdr:row>
      <xdr:rowOff>0</xdr:rowOff>
    </xdr:to>
    <xdr:pic>
      <xdr:nvPicPr>
        <xdr:cNvPr id="1543" name="Picture 1">
          <a:extLst>
            <a:ext uri="{FF2B5EF4-FFF2-40B4-BE49-F238E27FC236}">
              <a16:creationId xmlns:a16="http://schemas.microsoft.com/office/drawing/2014/main" id="{D7B239A5-0F91-4920-93E3-EFE4FF614929}"/>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1203960"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44" name="Picture 2">
          <a:extLst>
            <a:ext uri="{FF2B5EF4-FFF2-40B4-BE49-F238E27FC236}">
              <a16:creationId xmlns:a16="http://schemas.microsoft.com/office/drawing/2014/main" id="{38A39354-2387-41A3-9BDC-89FFC32F43E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225</xdr:row>
      <xdr:rowOff>0</xdr:rowOff>
    </xdr:from>
    <xdr:to>
      <xdr:col>1</xdr:col>
      <xdr:colOff>1110615</xdr:colOff>
      <xdr:row>225</xdr:row>
      <xdr:rowOff>0</xdr:rowOff>
    </xdr:to>
    <xdr:pic>
      <xdr:nvPicPr>
        <xdr:cNvPr id="1545" name="Picture 3" descr="nealuce_parete">
          <a:extLst>
            <a:ext uri="{FF2B5EF4-FFF2-40B4-BE49-F238E27FC236}">
              <a16:creationId xmlns:a16="http://schemas.microsoft.com/office/drawing/2014/main" id="{27D33981-3A1E-4286-B795-6B579B35AE13}"/>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1708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46" name="Picture 2">
          <a:extLst>
            <a:ext uri="{FF2B5EF4-FFF2-40B4-BE49-F238E27FC236}">
              <a16:creationId xmlns:a16="http://schemas.microsoft.com/office/drawing/2014/main" id="{EB1B13DA-E59E-409A-8253-ACE1A634E47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47" name="Picture 2">
          <a:extLst>
            <a:ext uri="{FF2B5EF4-FFF2-40B4-BE49-F238E27FC236}">
              <a16:creationId xmlns:a16="http://schemas.microsoft.com/office/drawing/2014/main" id="{9BC88508-5108-4762-8B85-B533B890AFA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225</xdr:row>
      <xdr:rowOff>0</xdr:rowOff>
    </xdr:from>
    <xdr:to>
      <xdr:col>1</xdr:col>
      <xdr:colOff>1110615</xdr:colOff>
      <xdr:row>225</xdr:row>
      <xdr:rowOff>0</xdr:rowOff>
    </xdr:to>
    <xdr:pic>
      <xdr:nvPicPr>
        <xdr:cNvPr id="1548" name="Picture 3" descr="nealuce_parete">
          <a:extLst>
            <a:ext uri="{FF2B5EF4-FFF2-40B4-BE49-F238E27FC236}">
              <a16:creationId xmlns:a16="http://schemas.microsoft.com/office/drawing/2014/main" id="{55AEC632-802B-427A-B586-895A3032B6CA}"/>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1708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49" name="Picture 2">
          <a:extLst>
            <a:ext uri="{FF2B5EF4-FFF2-40B4-BE49-F238E27FC236}">
              <a16:creationId xmlns:a16="http://schemas.microsoft.com/office/drawing/2014/main" id="{008FD485-24FE-4801-B1AA-DC62225734E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50" name="Picture 2">
          <a:extLst>
            <a:ext uri="{FF2B5EF4-FFF2-40B4-BE49-F238E27FC236}">
              <a16:creationId xmlns:a16="http://schemas.microsoft.com/office/drawing/2014/main" id="{33D72B5C-ED0D-49C6-B2AB-25B71C55561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561975</xdr:colOff>
      <xdr:row>209</xdr:row>
      <xdr:rowOff>0</xdr:rowOff>
    </xdr:from>
    <xdr:to>
      <xdr:col>1</xdr:col>
      <xdr:colOff>561975</xdr:colOff>
      <xdr:row>209</xdr:row>
      <xdr:rowOff>0</xdr:rowOff>
    </xdr:to>
    <xdr:pic>
      <xdr:nvPicPr>
        <xdr:cNvPr id="1551" name="Picture 185" descr="Izrezak.JPG">
          <a:extLst>
            <a:ext uri="{FF2B5EF4-FFF2-40B4-BE49-F238E27FC236}">
              <a16:creationId xmlns:a16="http://schemas.microsoft.com/office/drawing/2014/main" id="{3DDCD8D4-36B7-47F8-8C28-0A180E9E69EB}"/>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Lst>
        </a:blip>
        <a:srcRect t="13013"/>
        <a:stretch>
          <a:fillRect/>
        </a:stretch>
      </xdr:blipFill>
      <xdr:spPr bwMode="auto">
        <a:xfrm>
          <a:off x="965835"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52" name="Picture 2">
          <a:extLst>
            <a:ext uri="{FF2B5EF4-FFF2-40B4-BE49-F238E27FC236}">
              <a16:creationId xmlns:a16="http://schemas.microsoft.com/office/drawing/2014/main" id="{51E982BA-A6F0-461E-91C4-FB02C24DA30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53" name="Picture 2">
          <a:extLst>
            <a:ext uri="{FF2B5EF4-FFF2-40B4-BE49-F238E27FC236}">
              <a16:creationId xmlns:a16="http://schemas.microsoft.com/office/drawing/2014/main" id="{60B7356D-2837-4E7D-8E34-C1B58CB8C28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54" name="Picture 2">
          <a:extLst>
            <a:ext uri="{FF2B5EF4-FFF2-40B4-BE49-F238E27FC236}">
              <a16:creationId xmlns:a16="http://schemas.microsoft.com/office/drawing/2014/main" id="{870A7EF9-4D48-4C10-A2ED-C652431156D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55" name="Picture 2">
          <a:extLst>
            <a:ext uri="{FF2B5EF4-FFF2-40B4-BE49-F238E27FC236}">
              <a16:creationId xmlns:a16="http://schemas.microsoft.com/office/drawing/2014/main" id="{99033D34-FCFD-47C4-A13F-B4DCA812D1F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56" name="Picture 2">
          <a:extLst>
            <a:ext uri="{FF2B5EF4-FFF2-40B4-BE49-F238E27FC236}">
              <a16:creationId xmlns:a16="http://schemas.microsoft.com/office/drawing/2014/main" id="{5F1CD4E7-276D-4556-AF65-7C2DF82FC87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57" name="Picture 82">
          <a:extLst>
            <a:ext uri="{FF2B5EF4-FFF2-40B4-BE49-F238E27FC236}">
              <a16:creationId xmlns:a16="http://schemas.microsoft.com/office/drawing/2014/main" id="{35AA0EEA-815D-4068-97DD-44DD3B95155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58" name="Picture 2">
          <a:extLst>
            <a:ext uri="{FF2B5EF4-FFF2-40B4-BE49-F238E27FC236}">
              <a16:creationId xmlns:a16="http://schemas.microsoft.com/office/drawing/2014/main" id="{ED55374D-15A7-4E01-8653-8CA52DDB6B4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59" name="Picture 85">
          <a:extLst>
            <a:ext uri="{FF2B5EF4-FFF2-40B4-BE49-F238E27FC236}">
              <a16:creationId xmlns:a16="http://schemas.microsoft.com/office/drawing/2014/main" id="{1F6DFB08-3C45-425D-9713-19A2AA1B1AA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60" name="Picture 2">
          <a:extLst>
            <a:ext uri="{FF2B5EF4-FFF2-40B4-BE49-F238E27FC236}">
              <a16:creationId xmlns:a16="http://schemas.microsoft.com/office/drawing/2014/main" id="{0D42FA9B-EA4A-4B45-ACD5-81D6519F5D4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61" name="Picture 76">
          <a:extLst>
            <a:ext uri="{FF2B5EF4-FFF2-40B4-BE49-F238E27FC236}">
              <a16:creationId xmlns:a16="http://schemas.microsoft.com/office/drawing/2014/main" id="{A0400E11-F2BD-4C78-9F9E-2AF39B8633C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62" name="Picture 2">
          <a:extLst>
            <a:ext uri="{FF2B5EF4-FFF2-40B4-BE49-F238E27FC236}">
              <a16:creationId xmlns:a16="http://schemas.microsoft.com/office/drawing/2014/main" id="{347330FF-5462-48A9-BABA-90C6BB3DAB0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63" name="Picture 79">
          <a:extLst>
            <a:ext uri="{FF2B5EF4-FFF2-40B4-BE49-F238E27FC236}">
              <a16:creationId xmlns:a16="http://schemas.microsoft.com/office/drawing/2014/main" id="{F71B8B4C-BD1B-4C0F-A654-00C5232263E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64" name="Picture 2">
          <a:extLst>
            <a:ext uri="{FF2B5EF4-FFF2-40B4-BE49-F238E27FC236}">
              <a16:creationId xmlns:a16="http://schemas.microsoft.com/office/drawing/2014/main" id="{82C1D3EA-78AA-4EB8-95E0-393E09C25B9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695325</xdr:colOff>
      <xdr:row>209</xdr:row>
      <xdr:rowOff>0</xdr:rowOff>
    </xdr:from>
    <xdr:to>
      <xdr:col>1</xdr:col>
      <xdr:colOff>695325</xdr:colOff>
      <xdr:row>209</xdr:row>
      <xdr:rowOff>0</xdr:rowOff>
    </xdr:to>
    <xdr:pic>
      <xdr:nvPicPr>
        <xdr:cNvPr id="1565" name="Picture 218" descr="Izrezak.JPG">
          <a:extLst>
            <a:ext uri="{FF2B5EF4-FFF2-40B4-BE49-F238E27FC236}">
              <a16:creationId xmlns:a16="http://schemas.microsoft.com/office/drawing/2014/main" id="{4C08B865-F1E0-4A8A-8649-5DDF4E4531CB}"/>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66" name="Picture 82">
          <a:extLst>
            <a:ext uri="{FF2B5EF4-FFF2-40B4-BE49-F238E27FC236}">
              <a16:creationId xmlns:a16="http://schemas.microsoft.com/office/drawing/2014/main" id="{8396D449-799A-4084-BE2C-42E21AD97D2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67" name="Picture 85">
          <a:extLst>
            <a:ext uri="{FF2B5EF4-FFF2-40B4-BE49-F238E27FC236}">
              <a16:creationId xmlns:a16="http://schemas.microsoft.com/office/drawing/2014/main" id="{3971E3DD-66BF-4FE6-A4E9-4D5C5E096A7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68" name="Picture 76">
          <a:extLst>
            <a:ext uri="{FF2B5EF4-FFF2-40B4-BE49-F238E27FC236}">
              <a16:creationId xmlns:a16="http://schemas.microsoft.com/office/drawing/2014/main" id="{412B01C0-8C58-4EB3-8E21-6AB7D15BF4C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69" name="Picture 79">
          <a:extLst>
            <a:ext uri="{FF2B5EF4-FFF2-40B4-BE49-F238E27FC236}">
              <a16:creationId xmlns:a16="http://schemas.microsoft.com/office/drawing/2014/main" id="{5EEA7EFE-DE3B-44A7-9028-BF7C9842BBD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70" name="Picture 82">
          <a:extLst>
            <a:ext uri="{FF2B5EF4-FFF2-40B4-BE49-F238E27FC236}">
              <a16:creationId xmlns:a16="http://schemas.microsoft.com/office/drawing/2014/main" id="{2D9F4F0D-C2A2-442E-981F-97F9666D6AF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71" name="Picture 85">
          <a:extLst>
            <a:ext uri="{FF2B5EF4-FFF2-40B4-BE49-F238E27FC236}">
              <a16:creationId xmlns:a16="http://schemas.microsoft.com/office/drawing/2014/main" id="{C2877903-A19E-42C8-AD20-50B4A338D36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72" name="Picture 76">
          <a:extLst>
            <a:ext uri="{FF2B5EF4-FFF2-40B4-BE49-F238E27FC236}">
              <a16:creationId xmlns:a16="http://schemas.microsoft.com/office/drawing/2014/main" id="{D37573C5-A819-4593-A73E-D3D8BF84882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73" name="Picture 79">
          <a:extLst>
            <a:ext uri="{FF2B5EF4-FFF2-40B4-BE49-F238E27FC236}">
              <a16:creationId xmlns:a16="http://schemas.microsoft.com/office/drawing/2014/main" id="{6025F12E-DC1C-4961-BCC0-728CB3EFCA3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74" name="Picture 82">
          <a:extLst>
            <a:ext uri="{FF2B5EF4-FFF2-40B4-BE49-F238E27FC236}">
              <a16:creationId xmlns:a16="http://schemas.microsoft.com/office/drawing/2014/main" id="{978CAD39-CD58-4EC0-A5FB-F303D269B4A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75" name="Picture 85">
          <a:extLst>
            <a:ext uri="{FF2B5EF4-FFF2-40B4-BE49-F238E27FC236}">
              <a16:creationId xmlns:a16="http://schemas.microsoft.com/office/drawing/2014/main" id="{AAD47968-F0AD-4814-A1CE-702FF66800A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76" name="Picture 76">
          <a:extLst>
            <a:ext uri="{FF2B5EF4-FFF2-40B4-BE49-F238E27FC236}">
              <a16:creationId xmlns:a16="http://schemas.microsoft.com/office/drawing/2014/main" id="{AF19ACD9-CCEE-4D88-B1F1-280CD6F5FF6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77" name="Picture 79">
          <a:extLst>
            <a:ext uri="{FF2B5EF4-FFF2-40B4-BE49-F238E27FC236}">
              <a16:creationId xmlns:a16="http://schemas.microsoft.com/office/drawing/2014/main" id="{9FC96959-D4D2-48F5-B155-EF206303327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78" name="Picture 82">
          <a:extLst>
            <a:ext uri="{FF2B5EF4-FFF2-40B4-BE49-F238E27FC236}">
              <a16:creationId xmlns:a16="http://schemas.microsoft.com/office/drawing/2014/main" id="{D8D1D331-475E-44D6-9D7E-B6783AF4378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79" name="Picture 85">
          <a:extLst>
            <a:ext uri="{FF2B5EF4-FFF2-40B4-BE49-F238E27FC236}">
              <a16:creationId xmlns:a16="http://schemas.microsoft.com/office/drawing/2014/main" id="{5BF03221-F8BC-4E90-A679-3C44803CC15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80" name="Picture 76">
          <a:extLst>
            <a:ext uri="{FF2B5EF4-FFF2-40B4-BE49-F238E27FC236}">
              <a16:creationId xmlns:a16="http://schemas.microsoft.com/office/drawing/2014/main" id="{9204B5AF-EFCD-4828-8D51-5CD347A4FD2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81" name="Picture 79">
          <a:extLst>
            <a:ext uri="{FF2B5EF4-FFF2-40B4-BE49-F238E27FC236}">
              <a16:creationId xmlns:a16="http://schemas.microsoft.com/office/drawing/2014/main" id="{FCEAF60C-AD89-4D55-B2BD-B1B19F677D1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82" name="Picture 82">
          <a:extLst>
            <a:ext uri="{FF2B5EF4-FFF2-40B4-BE49-F238E27FC236}">
              <a16:creationId xmlns:a16="http://schemas.microsoft.com/office/drawing/2014/main" id="{896F26A6-C067-471B-88C5-1A6E9AA16B9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83" name="Picture 85">
          <a:extLst>
            <a:ext uri="{FF2B5EF4-FFF2-40B4-BE49-F238E27FC236}">
              <a16:creationId xmlns:a16="http://schemas.microsoft.com/office/drawing/2014/main" id="{420D988F-A159-4BDA-8603-8E70A11876B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84" name="Picture 76">
          <a:extLst>
            <a:ext uri="{FF2B5EF4-FFF2-40B4-BE49-F238E27FC236}">
              <a16:creationId xmlns:a16="http://schemas.microsoft.com/office/drawing/2014/main" id="{98B27559-90AD-4316-BE1D-336D942D6F6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85" name="Picture 79">
          <a:extLst>
            <a:ext uri="{FF2B5EF4-FFF2-40B4-BE49-F238E27FC236}">
              <a16:creationId xmlns:a16="http://schemas.microsoft.com/office/drawing/2014/main" id="{9003D3BC-DA8F-4B76-8034-C4505AD77A2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86" name="Picture 82">
          <a:extLst>
            <a:ext uri="{FF2B5EF4-FFF2-40B4-BE49-F238E27FC236}">
              <a16:creationId xmlns:a16="http://schemas.microsoft.com/office/drawing/2014/main" id="{6C4CF8F2-6A63-4D4A-9C40-A2BA4EB05C2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87" name="Picture 85">
          <a:extLst>
            <a:ext uri="{FF2B5EF4-FFF2-40B4-BE49-F238E27FC236}">
              <a16:creationId xmlns:a16="http://schemas.microsoft.com/office/drawing/2014/main" id="{12886406-B02D-4378-90EC-1FA5B9D4BDC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88" name="Picture 76">
          <a:extLst>
            <a:ext uri="{FF2B5EF4-FFF2-40B4-BE49-F238E27FC236}">
              <a16:creationId xmlns:a16="http://schemas.microsoft.com/office/drawing/2014/main" id="{CE280AE4-C8D8-486A-99C6-E0D64E0BC0F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89" name="Picture 79">
          <a:extLst>
            <a:ext uri="{FF2B5EF4-FFF2-40B4-BE49-F238E27FC236}">
              <a16:creationId xmlns:a16="http://schemas.microsoft.com/office/drawing/2014/main" id="{DC6144DD-EB81-4550-8AF1-639077E1935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90" name="Picture 2">
          <a:extLst>
            <a:ext uri="{FF2B5EF4-FFF2-40B4-BE49-F238E27FC236}">
              <a16:creationId xmlns:a16="http://schemas.microsoft.com/office/drawing/2014/main" id="{9309CE19-C8CF-4387-A3E6-18827D59D27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591" name="Picture 2">
          <a:extLst>
            <a:ext uri="{FF2B5EF4-FFF2-40B4-BE49-F238E27FC236}">
              <a16:creationId xmlns:a16="http://schemas.microsoft.com/office/drawing/2014/main" id="{A6C8D391-F1AB-44EB-A247-A0D634AC40E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592" name="Picture 2">
          <a:extLst>
            <a:ext uri="{FF2B5EF4-FFF2-40B4-BE49-F238E27FC236}">
              <a16:creationId xmlns:a16="http://schemas.microsoft.com/office/drawing/2014/main" id="{90F4A8D1-A246-49C3-B302-2CA23EF5221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593" name="Picture 2">
          <a:extLst>
            <a:ext uri="{FF2B5EF4-FFF2-40B4-BE49-F238E27FC236}">
              <a16:creationId xmlns:a16="http://schemas.microsoft.com/office/drawing/2014/main" id="{D8AC1C16-E89B-4FAE-AF50-96AB4D55DCF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594" name="Picture 2">
          <a:extLst>
            <a:ext uri="{FF2B5EF4-FFF2-40B4-BE49-F238E27FC236}">
              <a16:creationId xmlns:a16="http://schemas.microsoft.com/office/drawing/2014/main" id="{C5C3C75C-ACCF-41D6-AAEF-7BEAA05788A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595" name="Picture 2">
          <a:extLst>
            <a:ext uri="{FF2B5EF4-FFF2-40B4-BE49-F238E27FC236}">
              <a16:creationId xmlns:a16="http://schemas.microsoft.com/office/drawing/2014/main" id="{59DEEDB0-8C93-4086-9916-FDC51A4CA46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596" name="Picture 2">
          <a:extLst>
            <a:ext uri="{FF2B5EF4-FFF2-40B4-BE49-F238E27FC236}">
              <a16:creationId xmlns:a16="http://schemas.microsoft.com/office/drawing/2014/main" id="{914F796C-B3D9-4186-A8A5-7C1D003B287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597" name="Picture 2">
          <a:extLst>
            <a:ext uri="{FF2B5EF4-FFF2-40B4-BE49-F238E27FC236}">
              <a16:creationId xmlns:a16="http://schemas.microsoft.com/office/drawing/2014/main" id="{B662A9A8-DAE6-4935-82A1-F6598421D49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598" name="Picture 2">
          <a:extLst>
            <a:ext uri="{FF2B5EF4-FFF2-40B4-BE49-F238E27FC236}">
              <a16:creationId xmlns:a16="http://schemas.microsoft.com/office/drawing/2014/main" id="{F5672551-3286-4ECD-BE85-CA42B7DFB2C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599" name="Picture 2">
          <a:extLst>
            <a:ext uri="{FF2B5EF4-FFF2-40B4-BE49-F238E27FC236}">
              <a16:creationId xmlns:a16="http://schemas.microsoft.com/office/drawing/2014/main" id="{691CFCC6-8F90-4811-BCE0-651B3560E43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00" name="Picture 2">
          <a:extLst>
            <a:ext uri="{FF2B5EF4-FFF2-40B4-BE49-F238E27FC236}">
              <a16:creationId xmlns:a16="http://schemas.microsoft.com/office/drawing/2014/main" id="{3701A1E2-8F1D-45AA-BFF3-41C71DD311B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01" name="Picture 2">
          <a:extLst>
            <a:ext uri="{FF2B5EF4-FFF2-40B4-BE49-F238E27FC236}">
              <a16:creationId xmlns:a16="http://schemas.microsoft.com/office/drawing/2014/main" id="{CA186353-6D21-4823-979F-D1EC2357585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02" name="Picture 2">
          <a:extLst>
            <a:ext uri="{FF2B5EF4-FFF2-40B4-BE49-F238E27FC236}">
              <a16:creationId xmlns:a16="http://schemas.microsoft.com/office/drawing/2014/main" id="{3B2277A0-1E56-45F2-B739-422A290EB40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03" name="Picture 2">
          <a:extLst>
            <a:ext uri="{FF2B5EF4-FFF2-40B4-BE49-F238E27FC236}">
              <a16:creationId xmlns:a16="http://schemas.microsoft.com/office/drawing/2014/main" id="{C840B7BA-3EE2-47A7-B92D-6A71141AFE3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04" name="Picture 2">
          <a:extLst>
            <a:ext uri="{FF2B5EF4-FFF2-40B4-BE49-F238E27FC236}">
              <a16:creationId xmlns:a16="http://schemas.microsoft.com/office/drawing/2014/main" id="{652F47CF-7489-4E87-97DA-BBB9DF800D7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05" name="Picture 2">
          <a:extLst>
            <a:ext uri="{FF2B5EF4-FFF2-40B4-BE49-F238E27FC236}">
              <a16:creationId xmlns:a16="http://schemas.microsoft.com/office/drawing/2014/main" id="{BDD95455-DB79-46CB-ABB6-115B8ABDC14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06" name="Picture 2">
          <a:extLst>
            <a:ext uri="{FF2B5EF4-FFF2-40B4-BE49-F238E27FC236}">
              <a16:creationId xmlns:a16="http://schemas.microsoft.com/office/drawing/2014/main" id="{704EAA49-66E7-4F14-A8A4-1D4D2ECAF02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07" name="Picture 2">
          <a:extLst>
            <a:ext uri="{FF2B5EF4-FFF2-40B4-BE49-F238E27FC236}">
              <a16:creationId xmlns:a16="http://schemas.microsoft.com/office/drawing/2014/main" id="{B8585BFE-AC56-445F-9D68-9EAD79C1F34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08" name="Picture 82">
          <a:extLst>
            <a:ext uri="{FF2B5EF4-FFF2-40B4-BE49-F238E27FC236}">
              <a16:creationId xmlns:a16="http://schemas.microsoft.com/office/drawing/2014/main" id="{353A573A-06E7-49C7-A6F9-C55943FD42B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09" name="Picture 2">
          <a:extLst>
            <a:ext uri="{FF2B5EF4-FFF2-40B4-BE49-F238E27FC236}">
              <a16:creationId xmlns:a16="http://schemas.microsoft.com/office/drawing/2014/main" id="{51CAB7CC-E42E-4CE6-A355-6474CB68ED2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10" name="Picture 85">
          <a:extLst>
            <a:ext uri="{FF2B5EF4-FFF2-40B4-BE49-F238E27FC236}">
              <a16:creationId xmlns:a16="http://schemas.microsoft.com/office/drawing/2014/main" id="{06086AB6-B785-4F2F-8FF8-D11547D00AC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11" name="Picture 2">
          <a:extLst>
            <a:ext uri="{FF2B5EF4-FFF2-40B4-BE49-F238E27FC236}">
              <a16:creationId xmlns:a16="http://schemas.microsoft.com/office/drawing/2014/main" id="{0179DF35-4177-48EB-9114-38808727EFB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12" name="Picture 76">
          <a:extLst>
            <a:ext uri="{FF2B5EF4-FFF2-40B4-BE49-F238E27FC236}">
              <a16:creationId xmlns:a16="http://schemas.microsoft.com/office/drawing/2014/main" id="{01B52F51-B1F1-4FB5-A0F8-40FF74DA3E2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13" name="Picture 2">
          <a:extLst>
            <a:ext uri="{FF2B5EF4-FFF2-40B4-BE49-F238E27FC236}">
              <a16:creationId xmlns:a16="http://schemas.microsoft.com/office/drawing/2014/main" id="{587677B9-24AE-470B-9B06-31DAF4EE801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14" name="Picture 79">
          <a:extLst>
            <a:ext uri="{FF2B5EF4-FFF2-40B4-BE49-F238E27FC236}">
              <a16:creationId xmlns:a16="http://schemas.microsoft.com/office/drawing/2014/main" id="{2A760885-0223-4E49-BE38-24206E43911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15" name="Picture 2">
          <a:extLst>
            <a:ext uri="{FF2B5EF4-FFF2-40B4-BE49-F238E27FC236}">
              <a16:creationId xmlns:a16="http://schemas.microsoft.com/office/drawing/2014/main" id="{B302631E-8F0F-484E-B88F-51459671F7A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16" name="Picture 2">
          <a:extLst>
            <a:ext uri="{FF2B5EF4-FFF2-40B4-BE49-F238E27FC236}">
              <a16:creationId xmlns:a16="http://schemas.microsoft.com/office/drawing/2014/main" id="{E84312E3-31DA-4DAB-BF58-A1607CE3D53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17" name="Picture 2">
          <a:extLst>
            <a:ext uri="{FF2B5EF4-FFF2-40B4-BE49-F238E27FC236}">
              <a16:creationId xmlns:a16="http://schemas.microsoft.com/office/drawing/2014/main" id="{C1EE755C-814B-4840-B2D3-CAA08CE7718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18" name="Picture 2">
          <a:extLst>
            <a:ext uri="{FF2B5EF4-FFF2-40B4-BE49-F238E27FC236}">
              <a16:creationId xmlns:a16="http://schemas.microsoft.com/office/drawing/2014/main" id="{08E0460C-5709-4645-AFF3-B53AA60A369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19" name="Picture 2">
          <a:extLst>
            <a:ext uri="{FF2B5EF4-FFF2-40B4-BE49-F238E27FC236}">
              <a16:creationId xmlns:a16="http://schemas.microsoft.com/office/drawing/2014/main" id="{DE30A740-93C1-4B2E-9106-185BD2DE2DF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20" name="Picture 2">
          <a:extLst>
            <a:ext uri="{FF2B5EF4-FFF2-40B4-BE49-F238E27FC236}">
              <a16:creationId xmlns:a16="http://schemas.microsoft.com/office/drawing/2014/main" id="{653AE6A7-14B6-40BA-A26D-F4A05AED747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21" name="Picture 2">
          <a:extLst>
            <a:ext uri="{FF2B5EF4-FFF2-40B4-BE49-F238E27FC236}">
              <a16:creationId xmlns:a16="http://schemas.microsoft.com/office/drawing/2014/main" id="{5D603CC3-9BD1-4CEA-9E9B-771F4844606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22" name="Picture 2">
          <a:extLst>
            <a:ext uri="{FF2B5EF4-FFF2-40B4-BE49-F238E27FC236}">
              <a16:creationId xmlns:a16="http://schemas.microsoft.com/office/drawing/2014/main" id="{1EDC288F-77D6-4AB5-BFD3-DA44C4CF397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23" name="Picture 2">
          <a:extLst>
            <a:ext uri="{FF2B5EF4-FFF2-40B4-BE49-F238E27FC236}">
              <a16:creationId xmlns:a16="http://schemas.microsoft.com/office/drawing/2014/main" id="{E1B9DE56-1957-4ED0-B57C-09366E73A15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24" name="Picture 2">
          <a:extLst>
            <a:ext uri="{FF2B5EF4-FFF2-40B4-BE49-F238E27FC236}">
              <a16:creationId xmlns:a16="http://schemas.microsoft.com/office/drawing/2014/main" id="{EB1AF9D2-01B9-45A2-B864-1F755D28197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25" name="Picture 2">
          <a:extLst>
            <a:ext uri="{FF2B5EF4-FFF2-40B4-BE49-F238E27FC236}">
              <a16:creationId xmlns:a16="http://schemas.microsoft.com/office/drawing/2014/main" id="{5DE940AA-4F51-4958-8D32-E5B7A06B335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26" name="Picture 2">
          <a:extLst>
            <a:ext uri="{FF2B5EF4-FFF2-40B4-BE49-F238E27FC236}">
              <a16:creationId xmlns:a16="http://schemas.microsoft.com/office/drawing/2014/main" id="{AEC2CD9E-1B48-4778-A816-24A6D66A88B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27" name="Picture 2">
          <a:extLst>
            <a:ext uri="{FF2B5EF4-FFF2-40B4-BE49-F238E27FC236}">
              <a16:creationId xmlns:a16="http://schemas.microsoft.com/office/drawing/2014/main" id="{CDB0F898-318B-4F43-85FB-A53B27FFBE5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28" name="Picture 2">
          <a:extLst>
            <a:ext uri="{FF2B5EF4-FFF2-40B4-BE49-F238E27FC236}">
              <a16:creationId xmlns:a16="http://schemas.microsoft.com/office/drawing/2014/main" id="{B8496780-FC79-46B9-8783-2DBAC395310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29" name="Picture 2">
          <a:extLst>
            <a:ext uri="{FF2B5EF4-FFF2-40B4-BE49-F238E27FC236}">
              <a16:creationId xmlns:a16="http://schemas.microsoft.com/office/drawing/2014/main" id="{E53B885A-0126-480C-8BB9-DB4E7E34FAC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30" name="Picture 2">
          <a:extLst>
            <a:ext uri="{FF2B5EF4-FFF2-40B4-BE49-F238E27FC236}">
              <a16:creationId xmlns:a16="http://schemas.microsoft.com/office/drawing/2014/main" id="{E421EF75-58EB-4B91-82D5-0376204AD3E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31" name="Picture 2">
          <a:extLst>
            <a:ext uri="{FF2B5EF4-FFF2-40B4-BE49-F238E27FC236}">
              <a16:creationId xmlns:a16="http://schemas.microsoft.com/office/drawing/2014/main" id="{3399955F-877F-43CD-8801-D7764E09959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32" name="Picture 2">
          <a:extLst>
            <a:ext uri="{FF2B5EF4-FFF2-40B4-BE49-F238E27FC236}">
              <a16:creationId xmlns:a16="http://schemas.microsoft.com/office/drawing/2014/main" id="{65AA312D-1EC2-4788-BB94-A70AFA19340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33" name="Picture 2">
          <a:extLst>
            <a:ext uri="{FF2B5EF4-FFF2-40B4-BE49-F238E27FC236}">
              <a16:creationId xmlns:a16="http://schemas.microsoft.com/office/drawing/2014/main" id="{481C1BF7-966B-407F-BB8B-159058E479A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34" name="Picture 2">
          <a:extLst>
            <a:ext uri="{FF2B5EF4-FFF2-40B4-BE49-F238E27FC236}">
              <a16:creationId xmlns:a16="http://schemas.microsoft.com/office/drawing/2014/main" id="{332B2A05-25BC-4F28-8173-260CA276F9E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35" name="Picture 2">
          <a:extLst>
            <a:ext uri="{FF2B5EF4-FFF2-40B4-BE49-F238E27FC236}">
              <a16:creationId xmlns:a16="http://schemas.microsoft.com/office/drawing/2014/main" id="{15788F72-ECE6-4C63-A28F-B8270B97393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36" name="Picture 2">
          <a:extLst>
            <a:ext uri="{FF2B5EF4-FFF2-40B4-BE49-F238E27FC236}">
              <a16:creationId xmlns:a16="http://schemas.microsoft.com/office/drawing/2014/main" id="{D340C8F1-5624-44AB-9DA3-20F84AD3E80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37" name="Picture 2">
          <a:extLst>
            <a:ext uri="{FF2B5EF4-FFF2-40B4-BE49-F238E27FC236}">
              <a16:creationId xmlns:a16="http://schemas.microsoft.com/office/drawing/2014/main" id="{C16B4E98-A16A-408F-9CDE-B662890FCA8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38" name="Picture 2">
          <a:extLst>
            <a:ext uri="{FF2B5EF4-FFF2-40B4-BE49-F238E27FC236}">
              <a16:creationId xmlns:a16="http://schemas.microsoft.com/office/drawing/2014/main" id="{16777A5F-CFC3-48EC-A334-BAC9848AFF1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39" name="Picture 2">
          <a:extLst>
            <a:ext uri="{FF2B5EF4-FFF2-40B4-BE49-F238E27FC236}">
              <a16:creationId xmlns:a16="http://schemas.microsoft.com/office/drawing/2014/main" id="{D1EFDBFD-86BB-4BEC-9D20-9F14CBCB000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40" name="Picture 2">
          <a:extLst>
            <a:ext uri="{FF2B5EF4-FFF2-40B4-BE49-F238E27FC236}">
              <a16:creationId xmlns:a16="http://schemas.microsoft.com/office/drawing/2014/main" id="{CA41683E-0B27-45D8-8640-AACB3776345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41" name="Picture 2">
          <a:extLst>
            <a:ext uri="{FF2B5EF4-FFF2-40B4-BE49-F238E27FC236}">
              <a16:creationId xmlns:a16="http://schemas.microsoft.com/office/drawing/2014/main" id="{608F46DA-3E31-451D-B983-30E1C33745F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42" name="Picture 2">
          <a:extLst>
            <a:ext uri="{FF2B5EF4-FFF2-40B4-BE49-F238E27FC236}">
              <a16:creationId xmlns:a16="http://schemas.microsoft.com/office/drawing/2014/main" id="{697B7BE6-10DB-4791-87AA-82B014CB9C2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43" name="Picture 2">
          <a:extLst>
            <a:ext uri="{FF2B5EF4-FFF2-40B4-BE49-F238E27FC236}">
              <a16:creationId xmlns:a16="http://schemas.microsoft.com/office/drawing/2014/main" id="{8215A541-69CF-431C-96B5-0AEC403D426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44" name="Picture 2">
          <a:extLst>
            <a:ext uri="{FF2B5EF4-FFF2-40B4-BE49-F238E27FC236}">
              <a16:creationId xmlns:a16="http://schemas.microsoft.com/office/drawing/2014/main" id="{2151E089-88BF-4926-8DF5-FC5FFB43F49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45" name="Picture 2">
          <a:extLst>
            <a:ext uri="{FF2B5EF4-FFF2-40B4-BE49-F238E27FC236}">
              <a16:creationId xmlns:a16="http://schemas.microsoft.com/office/drawing/2014/main" id="{DCD4FBC5-2616-40ED-88CA-4A76ED51FDA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46" name="Picture 2">
          <a:extLst>
            <a:ext uri="{FF2B5EF4-FFF2-40B4-BE49-F238E27FC236}">
              <a16:creationId xmlns:a16="http://schemas.microsoft.com/office/drawing/2014/main" id="{9425FD1D-1450-424C-9B9C-0E7E6095972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47" name="Picture 2">
          <a:extLst>
            <a:ext uri="{FF2B5EF4-FFF2-40B4-BE49-F238E27FC236}">
              <a16:creationId xmlns:a16="http://schemas.microsoft.com/office/drawing/2014/main" id="{FF878879-C084-4344-8C4D-070521D7AFF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48" name="Picture 2">
          <a:extLst>
            <a:ext uri="{FF2B5EF4-FFF2-40B4-BE49-F238E27FC236}">
              <a16:creationId xmlns:a16="http://schemas.microsoft.com/office/drawing/2014/main" id="{07F33B97-C170-4E6D-9382-06BCC6F6CED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49" name="Picture 2">
          <a:extLst>
            <a:ext uri="{FF2B5EF4-FFF2-40B4-BE49-F238E27FC236}">
              <a16:creationId xmlns:a16="http://schemas.microsoft.com/office/drawing/2014/main" id="{07E12C59-9B4D-4936-AC1C-939C1E738BC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50" name="Picture 2">
          <a:extLst>
            <a:ext uri="{FF2B5EF4-FFF2-40B4-BE49-F238E27FC236}">
              <a16:creationId xmlns:a16="http://schemas.microsoft.com/office/drawing/2014/main" id="{D6A18C4C-F1D1-4BBC-BE51-582E1A03F3D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51" name="Picture 2">
          <a:extLst>
            <a:ext uri="{FF2B5EF4-FFF2-40B4-BE49-F238E27FC236}">
              <a16:creationId xmlns:a16="http://schemas.microsoft.com/office/drawing/2014/main" id="{532D397E-85F7-4F51-8A14-3C51E64B39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52" name="Picture 2">
          <a:extLst>
            <a:ext uri="{FF2B5EF4-FFF2-40B4-BE49-F238E27FC236}">
              <a16:creationId xmlns:a16="http://schemas.microsoft.com/office/drawing/2014/main" id="{A72E8C61-E51F-48AB-8FD3-8D68520713E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53" name="Picture 2">
          <a:extLst>
            <a:ext uri="{FF2B5EF4-FFF2-40B4-BE49-F238E27FC236}">
              <a16:creationId xmlns:a16="http://schemas.microsoft.com/office/drawing/2014/main" id="{D069C6C3-00CF-4CEF-A96D-C997B4B0795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54" name="Picture 2">
          <a:extLst>
            <a:ext uri="{FF2B5EF4-FFF2-40B4-BE49-F238E27FC236}">
              <a16:creationId xmlns:a16="http://schemas.microsoft.com/office/drawing/2014/main" id="{BE14C2F8-D819-49D4-8091-3B9B2B98364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55" name="Picture 2">
          <a:extLst>
            <a:ext uri="{FF2B5EF4-FFF2-40B4-BE49-F238E27FC236}">
              <a16:creationId xmlns:a16="http://schemas.microsoft.com/office/drawing/2014/main" id="{F96A94CA-D36F-4287-8D94-0D68FD994E3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56" name="Picture 2">
          <a:extLst>
            <a:ext uri="{FF2B5EF4-FFF2-40B4-BE49-F238E27FC236}">
              <a16:creationId xmlns:a16="http://schemas.microsoft.com/office/drawing/2014/main" id="{36852698-3DD8-4862-AC23-A2A47B4386A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57" name="Picture 2">
          <a:extLst>
            <a:ext uri="{FF2B5EF4-FFF2-40B4-BE49-F238E27FC236}">
              <a16:creationId xmlns:a16="http://schemas.microsoft.com/office/drawing/2014/main" id="{6B6184DE-4AAB-4702-9BCA-77CA93F839C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58" name="Picture 2">
          <a:extLst>
            <a:ext uri="{FF2B5EF4-FFF2-40B4-BE49-F238E27FC236}">
              <a16:creationId xmlns:a16="http://schemas.microsoft.com/office/drawing/2014/main" id="{9152E1C0-6084-44FC-AE5B-82D80DB7228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59" name="Picture 2">
          <a:extLst>
            <a:ext uri="{FF2B5EF4-FFF2-40B4-BE49-F238E27FC236}">
              <a16:creationId xmlns:a16="http://schemas.microsoft.com/office/drawing/2014/main" id="{A2691D1D-724E-4BAF-B578-46EFEFC2F77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60" name="Picture 2">
          <a:extLst>
            <a:ext uri="{FF2B5EF4-FFF2-40B4-BE49-F238E27FC236}">
              <a16:creationId xmlns:a16="http://schemas.microsoft.com/office/drawing/2014/main" id="{883EE8BB-1274-40F7-AC43-A591268046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61" name="Picture 2">
          <a:extLst>
            <a:ext uri="{FF2B5EF4-FFF2-40B4-BE49-F238E27FC236}">
              <a16:creationId xmlns:a16="http://schemas.microsoft.com/office/drawing/2014/main" id="{7A9851AB-50C6-4638-A278-58CEBECD6CE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62" name="Picture 82">
          <a:extLst>
            <a:ext uri="{FF2B5EF4-FFF2-40B4-BE49-F238E27FC236}">
              <a16:creationId xmlns:a16="http://schemas.microsoft.com/office/drawing/2014/main" id="{350DBF63-C00E-4ABF-94E0-2A01DDFBC5B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63" name="Picture 85">
          <a:extLst>
            <a:ext uri="{FF2B5EF4-FFF2-40B4-BE49-F238E27FC236}">
              <a16:creationId xmlns:a16="http://schemas.microsoft.com/office/drawing/2014/main" id="{AEA93852-214D-454C-BEF2-49D3170705B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64" name="Picture 76">
          <a:extLst>
            <a:ext uri="{FF2B5EF4-FFF2-40B4-BE49-F238E27FC236}">
              <a16:creationId xmlns:a16="http://schemas.microsoft.com/office/drawing/2014/main" id="{A753B8BF-A935-4DD1-9572-4F68A8DCFFF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65" name="Picture 79">
          <a:extLst>
            <a:ext uri="{FF2B5EF4-FFF2-40B4-BE49-F238E27FC236}">
              <a16:creationId xmlns:a16="http://schemas.microsoft.com/office/drawing/2014/main" id="{23DDC0DF-2A34-4B89-909F-AE5DC54F115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66" name="Picture 2">
          <a:extLst>
            <a:ext uri="{FF2B5EF4-FFF2-40B4-BE49-F238E27FC236}">
              <a16:creationId xmlns:a16="http://schemas.microsoft.com/office/drawing/2014/main" id="{457158F7-8719-4820-A3A9-26D3323345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67" name="Picture 2">
          <a:extLst>
            <a:ext uri="{FF2B5EF4-FFF2-40B4-BE49-F238E27FC236}">
              <a16:creationId xmlns:a16="http://schemas.microsoft.com/office/drawing/2014/main" id="{6585470A-D2D5-422B-A54D-E2D013347C4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68" name="Picture 2">
          <a:extLst>
            <a:ext uri="{FF2B5EF4-FFF2-40B4-BE49-F238E27FC236}">
              <a16:creationId xmlns:a16="http://schemas.microsoft.com/office/drawing/2014/main" id="{2D8987DC-46F3-434B-9DA7-389744202A8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69" name="Picture 2">
          <a:extLst>
            <a:ext uri="{FF2B5EF4-FFF2-40B4-BE49-F238E27FC236}">
              <a16:creationId xmlns:a16="http://schemas.microsoft.com/office/drawing/2014/main" id="{027695CA-1A3A-4218-83A4-91744CF798F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70" name="Picture 2">
          <a:extLst>
            <a:ext uri="{FF2B5EF4-FFF2-40B4-BE49-F238E27FC236}">
              <a16:creationId xmlns:a16="http://schemas.microsoft.com/office/drawing/2014/main" id="{30C431BC-AA51-40FD-B2FB-BFDB88F290E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71" name="Picture 2">
          <a:extLst>
            <a:ext uri="{FF2B5EF4-FFF2-40B4-BE49-F238E27FC236}">
              <a16:creationId xmlns:a16="http://schemas.microsoft.com/office/drawing/2014/main" id="{C463126A-FCA5-4A78-BDA2-F30B2B7E557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72" name="Picture 2">
          <a:extLst>
            <a:ext uri="{FF2B5EF4-FFF2-40B4-BE49-F238E27FC236}">
              <a16:creationId xmlns:a16="http://schemas.microsoft.com/office/drawing/2014/main" id="{5595C9EC-E3B6-4C40-9DE3-5478D684A3A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73" name="Picture 2">
          <a:extLst>
            <a:ext uri="{FF2B5EF4-FFF2-40B4-BE49-F238E27FC236}">
              <a16:creationId xmlns:a16="http://schemas.microsoft.com/office/drawing/2014/main" id="{ED7E2AD5-CBBC-489D-B699-41C0B5F6B85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74" name="Picture 2">
          <a:extLst>
            <a:ext uri="{FF2B5EF4-FFF2-40B4-BE49-F238E27FC236}">
              <a16:creationId xmlns:a16="http://schemas.microsoft.com/office/drawing/2014/main" id="{D0FB85A2-784E-4B93-BD87-7E6D6F3DD57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75" name="Picture 2">
          <a:extLst>
            <a:ext uri="{FF2B5EF4-FFF2-40B4-BE49-F238E27FC236}">
              <a16:creationId xmlns:a16="http://schemas.microsoft.com/office/drawing/2014/main" id="{F791FDFD-97CC-4F42-88F9-B599945B53A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76" name="Picture 2">
          <a:extLst>
            <a:ext uri="{FF2B5EF4-FFF2-40B4-BE49-F238E27FC236}">
              <a16:creationId xmlns:a16="http://schemas.microsoft.com/office/drawing/2014/main" id="{304A1DC6-F69C-4AFE-8CD1-1A9EB77D0AF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77" name="Picture 2">
          <a:extLst>
            <a:ext uri="{FF2B5EF4-FFF2-40B4-BE49-F238E27FC236}">
              <a16:creationId xmlns:a16="http://schemas.microsoft.com/office/drawing/2014/main" id="{B723962D-56CE-4743-926F-62E1A76A936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78" name="Picture 2">
          <a:extLst>
            <a:ext uri="{FF2B5EF4-FFF2-40B4-BE49-F238E27FC236}">
              <a16:creationId xmlns:a16="http://schemas.microsoft.com/office/drawing/2014/main" id="{0D8965EE-6563-4A21-ABE1-B480FBAEA72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79" name="Picture 2">
          <a:extLst>
            <a:ext uri="{FF2B5EF4-FFF2-40B4-BE49-F238E27FC236}">
              <a16:creationId xmlns:a16="http://schemas.microsoft.com/office/drawing/2014/main" id="{7BFF28CD-771D-4515-B3D8-E624247E62C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80" name="Picture 2">
          <a:extLst>
            <a:ext uri="{FF2B5EF4-FFF2-40B4-BE49-F238E27FC236}">
              <a16:creationId xmlns:a16="http://schemas.microsoft.com/office/drawing/2014/main" id="{6632D1D9-2B84-4B97-A704-A6709C285EB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81" name="Picture 2">
          <a:extLst>
            <a:ext uri="{FF2B5EF4-FFF2-40B4-BE49-F238E27FC236}">
              <a16:creationId xmlns:a16="http://schemas.microsoft.com/office/drawing/2014/main" id="{E8DF561C-A634-447A-9DA1-C68A1DA1B63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82" name="Picture 2">
          <a:extLst>
            <a:ext uri="{FF2B5EF4-FFF2-40B4-BE49-F238E27FC236}">
              <a16:creationId xmlns:a16="http://schemas.microsoft.com/office/drawing/2014/main" id="{47A72FD4-9EE6-4BD3-B0EB-D1772267CE4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83" name="Picture 2">
          <a:extLst>
            <a:ext uri="{FF2B5EF4-FFF2-40B4-BE49-F238E27FC236}">
              <a16:creationId xmlns:a16="http://schemas.microsoft.com/office/drawing/2014/main" id="{5FF852A9-DDB9-4E4A-8668-9CA43A90990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84" name="Picture 2">
          <a:extLst>
            <a:ext uri="{FF2B5EF4-FFF2-40B4-BE49-F238E27FC236}">
              <a16:creationId xmlns:a16="http://schemas.microsoft.com/office/drawing/2014/main" id="{9FAFC9B6-57C6-4841-8A47-364299EEE49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85" name="Picture 2">
          <a:extLst>
            <a:ext uri="{FF2B5EF4-FFF2-40B4-BE49-F238E27FC236}">
              <a16:creationId xmlns:a16="http://schemas.microsoft.com/office/drawing/2014/main" id="{58BB5E0F-204E-4385-A92C-A85E6211166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86" name="Picture 2">
          <a:extLst>
            <a:ext uri="{FF2B5EF4-FFF2-40B4-BE49-F238E27FC236}">
              <a16:creationId xmlns:a16="http://schemas.microsoft.com/office/drawing/2014/main" id="{38A92A46-CA75-46A2-ACCC-AA456356847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87" name="Picture 2">
          <a:extLst>
            <a:ext uri="{FF2B5EF4-FFF2-40B4-BE49-F238E27FC236}">
              <a16:creationId xmlns:a16="http://schemas.microsoft.com/office/drawing/2014/main" id="{7A0B57E2-0E58-4D19-BEC8-5E3A4CD6580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88" name="Picture 82">
          <a:extLst>
            <a:ext uri="{FF2B5EF4-FFF2-40B4-BE49-F238E27FC236}">
              <a16:creationId xmlns:a16="http://schemas.microsoft.com/office/drawing/2014/main" id="{A39731E8-8620-4E1A-9C91-223C81ECE3B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89" name="Picture 85">
          <a:extLst>
            <a:ext uri="{FF2B5EF4-FFF2-40B4-BE49-F238E27FC236}">
              <a16:creationId xmlns:a16="http://schemas.microsoft.com/office/drawing/2014/main" id="{6ED180F1-3588-4846-9CB7-86B234F8485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90" name="Picture 76">
          <a:extLst>
            <a:ext uri="{FF2B5EF4-FFF2-40B4-BE49-F238E27FC236}">
              <a16:creationId xmlns:a16="http://schemas.microsoft.com/office/drawing/2014/main" id="{B79F844E-D052-4EF7-B60E-1CD077F39D7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91" name="Picture 79">
          <a:extLst>
            <a:ext uri="{FF2B5EF4-FFF2-40B4-BE49-F238E27FC236}">
              <a16:creationId xmlns:a16="http://schemas.microsoft.com/office/drawing/2014/main" id="{2967E9B1-37DA-41FE-A005-2A145783979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92" name="Picture 2">
          <a:extLst>
            <a:ext uri="{FF2B5EF4-FFF2-40B4-BE49-F238E27FC236}">
              <a16:creationId xmlns:a16="http://schemas.microsoft.com/office/drawing/2014/main" id="{F5989EE0-8DAB-434B-97A8-D31F29226DA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93" name="Picture 2">
          <a:extLst>
            <a:ext uri="{FF2B5EF4-FFF2-40B4-BE49-F238E27FC236}">
              <a16:creationId xmlns:a16="http://schemas.microsoft.com/office/drawing/2014/main" id="{BB58D896-D41C-404A-83A3-7B24AFDA77B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94" name="Picture 2">
          <a:extLst>
            <a:ext uri="{FF2B5EF4-FFF2-40B4-BE49-F238E27FC236}">
              <a16:creationId xmlns:a16="http://schemas.microsoft.com/office/drawing/2014/main" id="{9AEFE9D0-E10E-4693-9790-B769EAEE6DF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95" name="Picture 2">
          <a:extLst>
            <a:ext uri="{FF2B5EF4-FFF2-40B4-BE49-F238E27FC236}">
              <a16:creationId xmlns:a16="http://schemas.microsoft.com/office/drawing/2014/main" id="{AFA770CF-B5DE-48C4-B86C-EC2C86CB562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96" name="Picture 2">
          <a:extLst>
            <a:ext uri="{FF2B5EF4-FFF2-40B4-BE49-F238E27FC236}">
              <a16:creationId xmlns:a16="http://schemas.microsoft.com/office/drawing/2014/main" id="{B01DC675-7341-4782-A9C2-9E5FF1EA8E5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97" name="Picture 2">
          <a:extLst>
            <a:ext uri="{FF2B5EF4-FFF2-40B4-BE49-F238E27FC236}">
              <a16:creationId xmlns:a16="http://schemas.microsoft.com/office/drawing/2014/main" id="{AD56B169-FEB5-4E85-9973-93097941BFF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98" name="Picture 2">
          <a:extLst>
            <a:ext uri="{FF2B5EF4-FFF2-40B4-BE49-F238E27FC236}">
              <a16:creationId xmlns:a16="http://schemas.microsoft.com/office/drawing/2014/main" id="{19A07EE6-5C48-44EE-9BA7-E591AB8A3D2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99" name="Picture 2">
          <a:extLst>
            <a:ext uri="{FF2B5EF4-FFF2-40B4-BE49-F238E27FC236}">
              <a16:creationId xmlns:a16="http://schemas.microsoft.com/office/drawing/2014/main" id="{5A6E2865-D648-4684-AF7C-62DAE8AFAFE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00" name="Picture 2">
          <a:extLst>
            <a:ext uri="{FF2B5EF4-FFF2-40B4-BE49-F238E27FC236}">
              <a16:creationId xmlns:a16="http://schemas.microsoft.com/office/drawing/2014/main" id="{43509415-9C32-435D-B543-3566850590B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01" name="Picture 2">
          <a:extLst>
            <a:ext uri="{FF2B5EF4-FFF2-40B4-BE49-F238E27FC236}">
              <a16:creationId xmlns:a16="http://schemas.microsoft.com/office/drawing/2014/main" id="{EAE94A11-680F-4657-BBA6-A3B1D8AFA3A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02" name="Picture 2">
          <a:extLst>
            <a:ext uri="{FF2B5EF4-FFF2-40B4-BE49-F238E27FC236}">
              <a16:creationId xmlns:a16="http://schemas.microsoft.com/office/drawing/2014/main" id="{E3FFCCDE-532A-4515-A944-ABEAD520AEC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03" name="Picture 2">
          <a:extLst>
            <a:ext uri="{FF2B5EF4-FFF2-40B4-BE49-F238E27FC236}">
              <a16:creationId xmlns:a16="http://schemas.microsoft.com/office/drawing/2014/main" id="{13C02EA6-D63D-49DD-9273-2749193322C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04" name="Picture 2">
          <a:extLst>
            <a:ext uri="{FF2B5EF4-FFF2-40B4-BE49-F238E27FC236}">
              <a16:creationId xmlns:a16="http://schemas.microsoft.com/office/drawing/2014/main" id="{279F1FD1-BFFE-4784-BCD0-F048E4B0C4C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05" name="Picture 2">
          <a:extLst>
            <a:ext uri="{FF2B5EF4-FFF2-40B4-BE49-F238E27FC236}">
              <a16:creationId xmlns:a16="http://schemas.microsoft.com/office/drawing/2014/main" id="{137DDFF4-451E-46FF-8A3F-370171EC3E1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06" name="Picture 2">
          <a:extLst>
            <a:ext uri="{FF2B5EF4-FFF2-40B4-BE49-F238E27FC236}">
              <a16:creationId xmlns:a16="http://schemas.microsoft.com/office/drawing/2014/main" id="{F0A74668-064C-4055-8BBD-D69D88C6716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07" name="Picture 2">
          <a:extLst>
            <a:ext uri="{FF2B5EF4-FFF2-40B4-BE49-F238E27FC236}">
              <a16:creationId xmlns:a16="http://schemas.microsoft.com/office/drawing/2014/main" id="{32B4993B-6348-4C6A-8001-7448E598AE2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08" name="Picture 2">
          <a:extLst>
            <a:ext uri="{FF2B5EF4-FFF2-40B4-BE49-F238E27FC236}">
              <a16:creationId xmlns:a16="http://schemas.microsoft.com/office/drawing/2014/main" id="{0780EDF8-5154-4D50-8309-EE9D44FA826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09" name="Picture 2">
          <a:extLst>
            <a:ext uri="{FF2B5EF4-FFF2-40B4-BE49-F238E27FC236}">
              <a16:creationId xmlns:a16="http://schemas.microsoft.com/office/drawing/2014/main" id="{C9E05FF6-AA68-434E-B028-49EE09AF2BA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10" name="Picture 2">
          <a:extLst>
            <a:ext uri="{FF2B5EF4-FFF2-40B4-BE49-F238E27FC236}">
              <a16:creationId xmlns:a16="http://schemas.microsoft.com/office/drawing/2014/main" id="{9B76B27D-A684-4810-9568-EB64D04250F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11" name="Picture 2">
          <a:extLst>
            <a:ext uri="{FF2B5EF4-FFF2-40B4-BE49-F238E27FC236}">
              <a16:creationId xmlns:a16="http://schemas.microsoft.com/office/drawing/2014/main" id="{0DA45177-34B5-40AD-B4C4-E6140D1A8C5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12" name="Picture 2">
          <a:extLst>
            <a:ext uri="{FF2B5EF4-FFF2-40B4-BE49-F238E27FC236}">
              <a16:creationId xmlns:a16="http://schemas.microsoft.com/office/drawing/2014/main" id="{FD3A2D0E-5432-4894-9A39-D467759B746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13" name="Picture 2">
          <a:extLst>
            <a:ext uri="{FF2B5EF4-FFF2-40B4-BE49-F238E27FC236}">
              <a16:creationId xmlns:a16="http://schemas.microsoft.com/office/drawing/2014/main" id="{FFB893AD-E5EE-461B-BD45-E28FBE6A6FE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14" name="Picture 2">
          <a:extLst>
            <a:ext uri="{FF2B5EF4-FFF2-40B4-BE49-F238E27FC236}">
              <a16:creationId xmlns:a16="http://schemas.microsoft.com/office/drawing/2014/main" id="{2B155D55-6A3E-4D25-856F-C1B3283A300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15" name="Picture 2">
          <a:extLst>
            <a:ext uri="{FF2B5EF4-FFF2-40B4-BE49-F238E27FC236}">
              <a16:creationId xmlns:a16="http://schemas.microsoft.com/office/drawing/2014/main" id="{C11F4EAA-38A1-43C3-9DEC-87D29CB8394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16" name="Picture 2">
          <a:extLst>
            <a:ext uri="{FF2B5EF4-FFF2-40B4-BE49-F238E27FC236}">
              <a16:creationId xmlns:a16="http://schemas.microsoft.com/office/drawing/2014/main" id="{DA1BD2C3-A150-4243-B739-E1DDFE05A73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17" name="Picture 2">
          <a:extLst>
            <a:ext uri="{FF2B5EF4-FFF2-40B4-BE49-F238E27FC236}">
              <a16:creationId xmlns:a16="http://schemas.microsoft.com/office/drawing/2014/main" id="{7F1D369C-8E66-479A-8DEE-6835D5E53E6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18" name="Picture 2">
          <a:extLst>
            <a:ext uri="{FF2B5EF4-FFF2-40B4-BE49-F238E27FC236}">
              <a16:creationId xmlns:a16="http://schemas.microsoft.com/office/drawing/2014/main" id="{7B62F343-5ED3-46EA-A79E-41B94FF6A4F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19" name="Picture 2">
          <a:extLst>
            <a:ext uri="{FF2B5EF4-FFF2-40B4-BE49-F238E27FC236}">
              <a16:creationId xmlns:a16="http://schemas.microsoft.com/office/drawing/2014/main" id="{72C38BBD-F70A-4A38-8580-61F8F9B3ED0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20" name="Picture 2">
          <a:extLst>
            <a:ext uri="{FF2B5EF4-FFF2-40B4-BE49-F238E27FC236}">
              <a16:creationId xmlns:a16="http://schemas.microsoft.com/office/drawing/2014/main" id="{44E4C065-4EBD-4C56-93C1-88031884F9B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21" name="Picture 2">
          <a:extLst>
            <a:ext uri="{FF2B5EF4-FFF2-40B4-BE49-F238E27FC236}">
              <a16:creationId xmlns:a16="http://schemas.microsoft.com/office/drawing/2014/main" id="{F1FA9B6F-5C22-4FFC-9ED5-4C0704001E5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22" name="Picture 2">
          <a:extLst>
            <a:ext uri="{FF2B5EF4-FFF2-40B4-BE49-F238E27FC236}">
              <a16:creationId xmlns:a16="http://schemas.microsoft.com/office/drawing/2014/main" id="{8D2FED21-5A8B-4954-8440-EF465C47A10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23" name="Picture 2">
          <a:extLst>
            <a:ext uri="{FF2B5EF4-FFF2-40B4-BE49-F238E27FC236}">
              <a16:creationId xmlns:a16="http://schemas.microsoft.com/office/drawing/2014/main" id="{CE79D57E-4000-4A55-8917-9C9EC759599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24" name="Picture 2">
          <a:extLst>
            <a:ext uri="{FF2B5EF4-FFF2-40B4-BE49-F238E27FC236}">
              <a16:creationId xmlns:a16="http://schemas.microsoft.com/office/drawing/2014/main" id="{F3016A7E-3574-46C8-AFB2-FA441B58ED3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25" name="Picture 2">
          <a:extLst>
            <a:ext uri="{FF2B5EF4-FFF2-40B4-BE49-F238E27FC236}">
              <a16:creationId xmlns:a16="http://schemas.microsoft.com/office/drawing/2014/main" id="{25C53744-FC1A-434C-85F9-16D89C3F1CA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26" name="Picture 2">
          <a:extLst>
            <a:ext uri="{FF2B5EF4-FFF2-40B4-BE49-F238E27FC236}">
              <a16:creationId xmlns:a16="http://schemas.microsoft.com/office/drawing/2014/main" id="{C1AC4F6F-8262-44CF-BC52-B88D683A1EA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27" name="Picture 2">
          <a:extLst>
            <a:ext uri="{FF2B5EF4-FFF2-40B4-BE49-F238E27FC236}">
              <a16:creationId xmlns:a16="http://schemas.microsoft.com/office/drawing/2014/main" id="{E743DC88-684B-4599-903C-A881465F052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28" name="Picture 2">
          <a:extLst>
            <a:ext uri="{FF2B5EF4-FFF2-40B4-BE49-F238E27FC236}">
              <a16:creationId xmlns:a16="http://schemas.microsoft.com/office/drawing/2014/main" id="{51ED5963-A480-48F7-A068-945CC339A0B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29" name="Picture 2">
          <a:extLst>
            <a:ext uri="{FF2B5EF4-FFF2-40B4-BE49-F238E27FC236}">
              <a16:creationId xmlns:a16="http://schemas.microsoft.com/office/drawing/2014/main" id="{A96F75B8-CA41-47BC-BA2A-A0F4ACD80CC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30" name="Picture 2">
          <a:extLst>
            <a:ext uri="{FF2B5EF4-FFF2-40B4-BE49-F238E27FC236}">
              <a16:creationId xmlns:a16="http://schemas.microsoft.com/office/drawing/2014/main" id="{14DA790C-3FDE-478B-8017-C95682DACD5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31" name="Picture 2">
          <a:extLst>
            <a:ext uri="{FF2B5EF4-FFF2-40B4-BE49-F238E27FC236}">
              <a16:creationId xmlns:a16="http://schemas.microsoft.com/office/drawing/2014/main" id="{EDF02570-391A-4490-B963-878761E8800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32" name="Picture 2">
          <a:extLst>
            <a:ext uri="{FF2B5EF4-FFF2-40B4-BE49-F238E27FC236}">
              <a16:creationId xmlns:a16="http://schemas.microsoft.com/office/drawing/2014/main" id="{1B83E0DB-619E-4D56-AE9C-6632741F779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33" name="Picture 2">
          <a:extLst>
            <a:ext uri="{FF2B5EF4-FFF2-40B4-BE49-F238E27FC236}">
              <a16:creationId xmlns:a16="http://schemas.microsoft.com/office/drawing/2014/main" id="{46A68836-0475-4894-AEDD-0AE250746E8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34" name="Picture 2">
          <a:extLst>
            <a:ext uri="{FF2B5EF4-FFF2-40B4-BE49-F238E27FC236}">
              <a16:creationId xmlns:a16="http://schemas.microsoft.com/office/drawing/2014/main" id="{1EB4137A-078E-498C-AC70-89F5DC6A137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35" name="Picture 2">
          <a:extLst>
            <a:ext uri="{FF2B5EF4-FFF2-40B4-BE49-F238E27FC236}">
              <a16:creationId xmlns:a16="http://schemas.microsoft.com/office/drawing/2014/main" id="{B9448DFC-648F-4A32-A03C-07B9A7F9F1F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36" name="Picture 2">
          <a:extLst>
            <a:ext uri="{FF2B5EF4-FFF2-40B4-BE49-F238E27FC236}">
              <a16:creationId xmlns:a16="http://schemas.microsoft.com/office/drawing/2014/main" id="{11BD5C03-638D-44BD-869E-87F219F9C09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37" name="Picture 2">
          <a:extLst>
            <a:ext uri="{FF2B5EF4-FFF2-40B4-BE49-F238E27FC236}">
              <a16:creationId xmlns:a16="http://schemas.microsoft.com/office/drawing/2014/main" id="{85A18BB4-8C29-4C7B-84E1-E4187165E3E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38" name="Picture 2">
          <a:extLst>
            <a:ext uri="{FF2B5EF4-FFF2-40B4-BE49-F238E27FC236}">
              <a16:creationId xmlns:a16="http://schemas.microsoft.com/office/drawing/2014/main" id="{56866A0B-CC58-43D9-A25B-F369548A55C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39" name="Picture 2">
          <a:extLst>
            <a:ext uri="{FF2B5EF4-FFF2-40B4-BE49-F238E27FC236}">
              <a16:creationId xmlns:a16="http://schemas.microsoft.com/office/drawing/2014/main" id="{EA5D6520-F1E6-4060-AFF5-7481ADDC9A4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40" name="Picture 82">
          <a:extLst>
            <a:ext uri="{FF2B5EF4-FFF2-40B4-BE49-F238E27FC236}">
              <a16:creationId xmlns:a16="http://schemas.microsoft.com/office/drawing/2014/main" id="{BC6044D3-D74A-4E72-A228-E5A808C8D8E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41" name="Picture 2">
          <a:extLst>
            <a:ext uri="{FF2B5EF4-FFF2-40B4-BE49-F238E27FC236}">
              <a16:creationId xmlns:a16="http://schemas.microsoft.com/office/drawing/2014/main" id="{E0752234-D99D-41D0-81C1-917DBE68F66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42" name="Picture 85">
          <a:extLst>
            <a:ext uri="{FF2B5EF4-FFF2-40B4-BE49-F238E27FC236}">
              <a16:creationId xmlns:a16="http://schemas.microsoft.com/office/drawing/2014/main" id="{BA011528-60E4-4D42-87F6-0914AB6601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43" name="Picture 2">
          <a:extLst>
            <a:ext uri="{FF2B5EF4-FFF2-40B4-BE49-F238E27FC236}">
              <a16:creationId xmlns:a16="http://schemas.microsoft.com/office/drawing/2014/main" id="{4E1A27BB-D6DC-4521-92A8-217D46CC508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44" name="Picture 76">
          <a:extLst>
            <a:ext uri="{FF2B5EF4-FFF2-40B4-BE49-F238E27FC236}">
              <a16:creationId xmlns:a16="http://schemas.microsoft.com/office/drawing/2014/main" id="{E5638EF5-8075-410F-BEF2-E94C2DA1278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45" name="Picture 2">
          <a:extLst>
            <a:ext uri="{FF2B5EF4-FFF2-40B4-BE49-F238E27FC236}">
              <a16:creationId xmlns:a16="http://schemas.microsoft.com/office/drawing/2014/main" id="{8E8088AB-5852-47D2-8666-652F69D66D8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46" name="Picture 79">
          <a:extLst>
            <a:ext uri="{FF2B5EF4-FFF2-40B4-BE49-F238E27FC236}">
              <a16:creationId xmlns:a16="http://schemas.microsoft.com/office/drawing/2014/main" id="{70482F50-6C35-40F5-99D7-A1A75907C0F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47" name="Picture 2">
          <a:extLst>
            <a:ext uri="{FF2B5EF4-FFF2-40B4-BE49-F238E27FC236}">
              <a16:creationId xmlns:a16="http://schemas.microsoft.com/office/drawing/2014/main" id="{FEC5AC59-EB0A-440C-819D-80EB9192E11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48" name="Picture 2">
          <a:extLst>
            <a:ext uri="{FF2B5EF4-FFF2-40B4-BE49-F238E27FC236}">
              <a16:creationId xmlns:a16="http://schemas.microsoft.com/office/drawing/2014/main" id="{ED2440AA-41A2-4FC1-840E-279C8C9653E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49" name="Picture 2">
          <a:extLst>
            <a:ext uri="{FF2B5EF4-FFF2-40B4-BE49-F238E27FC236}">
              <a16:creationId xmlns:a16="http://schemas.microsoft.com/office/drawing/2014/main" id="{E815C1AF-788F-4377-A8F0-29BA293180F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50" name="Picture 2">
          <a:extLst>
            <a:ext uri="{FF2B5EF4-FFF2-40B4-BE49-F238E27FC236}">
              <a16:creationId xmlns:a16="http://schemas.microsoft.com/office/drawing/2014/main" id="{35D421F1-B315-4102-B03C-5EA9022A4F0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51" name="Picture 2">
          <a:extLst>
            <a:ext uri="{FF2B5EF4-FFF2-40B4-BE49-F238E27FC236}">
              <a16:creationId xmlns:a16="http://schemas.microsoft.com/office/drawing/2014/main" id="{84AE7F5B-7CEB-4130-B3B3-F9BB18DA69C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52" name="Picture 2">
          <a:extLst>
            <a:ext uri="{FF2B5EF4-FFF2-40B4-BE49-F238E27FC236}">
              <a16:creationId xmlns:a16="http://schemas.microsoft.com/office/drawing/2014/main" id="{2E0042C4-1D52-488A-A438-E5D85873B02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53" name="Picture 2">
          <a:extLst>
            <a:ext uri="{FF2B5EF4-FFF2-40B4-BE49-F238E27FC236}">
              <a16:creationId xmlns:a16="http://schemas.microsoft.com/office/drawing/2014/main" id="{010FD6D0-A8A6-4EEB-B5F6-58430F890C0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54" name="Picture 2">
          <a:extLst>
            <a:ext uri="{FF2B5EF4-FFF2-40B4-BE49-F238E27FC236}">
              <a16:creationId xmlns:a16="http://schemas.microsoft.com/office/drawing/2014/main" id="{CE5F821E-E77A-4F1C-88F7-5C9EA36A9E7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55" name="Picture 2">
          <a:extLst>
            <a:ext uri="{FF2B5EF4-FFF2-40B4-BE49-F238E27FC236}">
              <a16:creationId xmlns:a16="http://schemas.microsoft.com/office/drawing/2014/main" id="{795A4C9C-9D73-4D53-A918-927D83FC3E6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56" name="Picture 2">
          <a:extLst>
            <a:ext uri="{FF2B5EF4-FFF2-40B4-BE49-F238E27FC236}">
              <a16:creationId xmlns:a16="http://schemas.microsoft.com/office/drawing/2014/main" id="{73C3876E-B01B-49B5-8EC4-E450031CDB5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57" name="Picture 2">
          <a:extLst>
            <a:ext uri="{FF2B5EF4-FFF2-40B4-BE49-F238E27FC236}">
              <a16:creationId xmlns:a16="http://schemas.microsoft.com/office/drawing/2014/main" id="{D63620D9-514A-45FE-8385-BC46ACCC77A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58" name="Picture 2">
          <a:extLst>
            <a:ext uri="{FF2B5EF4-FFF2-40B4-BE49-F238E27FC236}">
              <a16:creationId xmlns:a16="http://schemas.microsoft.com/office/drawing/2014/main" id="{ABA09895-9163-48F8-B1AE-C2A72E6F19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59" name="Picture 2">
          <a:extLst>
            <a:ext uri="{FF2B5EF4-FFF2-40B4-BE49-F238E27FC236}">
              <a16:creationId xmlns:a16="http://schemas.microsoft.com/office/drawing/2014/main" id="{B2DABA0D-82E3-4ABC-B2FF-6EF18A75628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60" name="Picture 2">
          <a:extLst>
            <a:ext uri="{FF2B5EF4-FFF2-40B4-BE49-F238E27FC236}">
              <a16:creationId xmlns:a16="http://schemas.microsoft.com/office/drawing/2014/main" id="{72EAE0B9-595D-471F-AE37-D550944BC1A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61" name="Picture 2">
          <a:extLst>
            <a:ext uri="{FF2B5EF4-FFF2-40B4-BE49-F238E27FC236}">
              <a16:creationId xmlns:a16="http://schemas.microsoft.com/office/drawing/2014/main" id="{556FF3CA-6959-462F-81C9-56DF8850E0E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62" name="Picture 2">
          <a:extLst>
            <a:ext uri="{FF2B5EF4-FFF2-40B4-BE49-F238E27FC236}">
              <a16:creationId xmlns:a16="http://schemas.microsoft.com/office/drawing/2014/main" id="{118BA753-299B-47D6-8E34-18693AB5D86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63" name="Picture 2">
          <a:extLst>
            <a:ext uri="{FF2B5EF4-FFF2-40B4-BE49-F238E27FC236}">
              <a16:creationId xmlns:a16="http://schemas.microsoft.com/office/drawing/2014/main" id="{1245EEF5-D8AC-4D5B-A962-AC1D6A90348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64" name="Picture 2">
          <a:extLst>
            <a:ext uri="{FF2B5EF4-FFF2-40B4-BE49-F238E27FC236}">
              <a16:creationId xmlns:a16="http://schemas.microsoft.com/office/drawing/2014/main" id="{4E475425-8F9C-4C48-9067-FBF5545D824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65" name="Picture 2">
          <a:extLst>
            <a:ext uri="{FF2B5EF4-FFF2-40B4-BE49-F238E27FC236}">
              <a16:creationId xmlns:a16="http://schemas.microsoft.com/office/drawing/2014/main" id="{566642B8-F45D-470D-A52D-32D41949FC9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66" name="Picture 2">
          <a:extLst>
            <a:ext uri="{FF2B5EF4-FFF2-40B4-BE49-F238E27FC236}">
              <a16:creationId xmlns:a16="http://schemas.microsoft.com/office/drawing/2014/main" id="{272D6C44-AD58-4B68-B854-08DB1BFB93E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67" name="Picture 2">
          <a:extLst>
            <a:ext uri="{FF2B5EF4-FFF2-40B4-BE49-F238E27FC236}">
              <a16:creationId xmlns:a16="http://schemas.microsoft.com/office/drawing/2014/main" id="{C5541635-34D4-43BB-955D-4C418F54F51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68" name="Picture 2">
          <a:extLst>
            <a:ext uri="{FF2B5EF4-FFF2-40B4-BE49-F238E27FC236}">
              <a16:creationId xmlns:a16="http://schemas.microsoft.com/office/drawing/2014/main" id="{9287F96B-C862-4F85-A3FD-59749986942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69" name="Picture 2">
          <a:extLst>
            <a:ext uri="{FF2B5EF4-FFF2-40B4-BE49-F238E27FC236}">
              <a16:creationId xmlns:a16="http://schemas.microsoft.com/office/drawing/2014/main" id="{398819DA-2366-40C9-B209-E5A01602B92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70" name="Picture 2">
          <a:extLst>
            <a:ext uri="{FF2B5EF4-FFF2-40B4-BE49-F238E27FC236}">
              <a16:creationId xmlns:a16="http://schemas.microsoft.com/office/drawing/2014/main" id="{CBC6CE82-BA26-4E48-93AA-BAC22292FF0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71" name="Picture 2">
          <a:extLst>
            <a:ext uri="{FF2B5EF4-FFF2-40B4-BE49-F238E27FC236}">
              <a16:creationId xmlns:a16="http://schemas.microsoft.com/office/drawing/2014/main" id="{E8D5ED71-48B4-49E2-8CF9-A9DBEE84A62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72" name="Picture 2">
          <a:extLst>
            <a:ext uri="{FF2B5EF4-FFF2-40B4-BE49-F238E27FC236}">
              <a16:creationId xmlns:a16="http://schemas.microsoft.com/office/drawing/2014/main" id="{3788EB29-2250-484C-98CD-7B9431F6E8E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73" name="Picture 2">
          <a:extLst>
            <a:ext uri="{FF2B5EF4-FFF2-40B4-BE49-F238E27FC236}">
              <a16:creationId xmlns:a16="http://schemas.microsoft.com/office/drawing/2014/main" id="{CB6BB798-5561-4696-B43A-20E6666E954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74" name="Picture 2">
          <a:extLst>
            <a:ext uri="{FF2B5EF4-FFF2-40B4-BE49-F238E27FC236}">
              <a16:creationId xmlns:a16="http://schemas.microsoft.com/office/drawing/2014/main" id="{8CD6FF7B-C961-4EE5-B9AC-B52F225BABC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75" name="Picture 2">
          <a:extLst>
            <a:ext uri="{FF2B5EF4-FFF2-40B4-BE49-F238E27FC236}">
              <a16:creationId xmlns:a16="http://schemas.microsoft.com/office/drawing/2014/main" id="{A06D4191-0EBF-47B9-B373-438A7D5FEF3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76" name="Picture 2">
          <a:extLst>
            <a:ext uri="{FF2B5EF4-FFF2-40B4-BE49-F238E27FC236}">
              <a16:creationId xmlns:a16="http://schemas.microsoft.com/office/drawing/2014/main" id="{4D52D4B6-0419-40F4-8FE6-00901D7FC86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77" name="Picture 2">
          <a:extLst>
            <a:ext uri="{FF2B5EF4-FFF2-40B4-BE49-F238E27FC236}">
              <a16:creationId xmlns:a16="http://schemas.microsoft.com/office/drawing/2014/main" id="{8B9CFF5F-5569-4F34-BBB7-EC735C7E8CD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78" name="Picture 2">
          <a:extLst>
            <a:ext uri="{FF2B5EF4-FFF2-40B4-BE49-F238E27FC236}">
              <a16:creationId xmlns:a16="http://schemas.microsoft.com/office/drawing/2014/main" id="{EF1D7353-D528-497B-AACD-61C9CA24F15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79" name="Picture 2">
          <a:extLst>
            <a:ext uri="{FF2B5EF4-FFF2-40B4-BE49-F238E27FC236}">
              <a16:creationId xmlns:a16="http://schemas.microsoft.com/office/drawing/2014/main" id="{26944974-5F05-4C32-BB12-1AB902B43AB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80" name="Picture 2">
          <a:extLst>
            <a:ext uri="{FF2B5EF4-FFF2-40B4-BE49-F238E27FC236}">
              <a16:creationId xmlns:a16="http://schemas.microsoft.com/office/drawing/2014/main" id="{36031D96-616F-4757-B0A0-5B8AD214D78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81" name="Picture 2">
          <a:extLst>
            <a:ext uri="{FF2B5EF4-FFF2-40B4-BE49-F238E27FC236}">
              <a16:creationId xmlns:a16="http://schemas.microsoft.com/office/drawing/2014/main" id="{5B38D017-55C4-4B13-8D00-F8572505B15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82" name="Picture 2">
          <a:extLst>
            <a:ext uri="{FF2B5EF4-FFF2-40B4-BE49-F238E27FC236}">
              <a16:creationId xmlns:a16="http://schemas.microsoft.com/office/drawing/2014/main" id="{6CBF48B2-981B-49F2-97B2-F38BE993BCD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83" name="Picture 2">
          <a:extLst>
            <a:ext uri="{FF2B5EF4-FFF2-40B4-BE49-F238E27FC236}">
              <a16:creationId xmlns:a16="http://schemas.microsoft.com/office/drawing/2014/main" id="{94B8F16C-B16C-4C8B-A930-BA28CDFD718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84" name="Picture 2">
          <a:extLst>
            <a:ext uri="{FF2B5EF4-FFF2-40B4-BE49-F238E27FC236}">
              <a16:creationId xmlns:a16="http://schemas.microsoft.com/office/drawing/2014/main" id="{AB1DF6DF-52A1-47F6-AC40-FD65B32862F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85" name="Picture 2">
          <a:extLst>
            <a:ext uri="{FF2B5EF4-FFF2-40B4-BE49-F238E27FC236}">
              <a16:creationId xmlns:a16="http://schemas.microsoft.com/office/drawing/2014/main" id="{631AE915-177D-43DF-9006-9830333505B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86" name="Picture 2">
          <a:extLst>
            <a:ext uri="{FF2B5EF4-FFF2-40B4-BE49-F238E27FC236}">
              <a16:creationId xmlns:a16="http://schemas.microsoft.com/office/drawing/2014/main" id="{6E499BE4-860F-4345-89A0-40410B442D7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87" name="Picture 2">
          <a:extLst>
            <a:ext uri="{FF2B5EF4-FFF2-40B4-BE49-F238E27FC236}">
              <a16:creationId xmlns:a16="http://schemas.microsoft.com/office/drawing/2014/main" id="{F98A6F5A-0695-4F7F-9A7C-F3B5691DABF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88" name="Picture 2">
          <a:extLst>
            <a:ext uri="{FF2B5EF4-FFF2-40B4-BE49-F238E27FC236}">
              <a16:creationId xmlns:a16="http://schemas.microsoft.com/office/drawing/2014/main" id="{93CEE35C-8201-4E8A-AF4E-F4AEFC6C36E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89" name="Picture 2">
          <a:extLst>
            <a:ext uri="{FF2B5EF4-FFF2-40B4-BE49-F238E27FC236}">
              <a16:creationId xmlns:a16="http://schemas.microsoft.com/office/drawing/2014/main" id="{5B330FA1-8B43-4E61-9C81-93CBF1C31C5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90" name="Picture 2">
          <a:extLst>
            <a:ext uri="{FF2B5EF4-FFF2-40B4-BE49-F238E27FC236}">
              <a16:creationId xmlns:a16="http://schemas.microsoft.com/office/drawing/2014/main" id="{7AABDBEC-DF19-4C16-ACCD-0210CB4B878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91" name="Picture 2">
          <a:extLst>
            <a:ext uri="{FF2B5EF4-FFF2-40B4-BE49-F238E27FC236}">
              <a16:creationId xmlns:a16="http://schemas.microsoft.com/office/drawing/2014/main" id="{88124E48-0E4E-45DF-A232-7ECDD9E0392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92" name="Picture 2">
          <a:extLst>
            <a:ext uri="{FF2B5EF4-FFF2-40B4-BE49-F238E27FC236}">
              <a16:creationId xmlns:a16="http://schemas.microsoft.com/office/drawing/2014/main" id="{65B5A5E0-87ED-4EF1-8877-6EFEDB2CA90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93" name="Picture 2">
          <a:extLst>
            <a:ext uri="{FF2B5EF4-FFF2-40B4-BE49-F238E27FC236}">
              <a16:creationId xmlns:a16="http://schemas.microsoft.com/office/drawing/2014/main" id="{F4C1EB64-3621-4339-9A69-7D0E89988EB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94" name="Picture 2">
          <a:extLst>
            <a:ext uri="{FF2B5EF4-FFF2-40B4-BE49-F238E27FC236}">
              <a16:creationId xmlns:a16="http://schemas.microsoft.com/office/drawing/2014/main" id="{AD304287-7061-4312-B186-B1FD833F23E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95" name="Picture 2">
          <a:extLst>
            <a:ext uri="{FF2B5EF4-FFF2-40B4-BE49-F238E27FC236}">
              <a16:creationId xmlns:a16="http://schemas.microsoft.com/office/drawing/2014/main" id="{37105393-2892-4249-A3BB-0DDA6532F70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96" name="Picture 2">
          <a:extLst>
            <a:ext uri="{FF2B5EF4-FFF2-40B4-BE49-F238E27FC236}">
              <a16:creationId xmlns:a16="http://schemas.microsoft.com/office/drawing/2014/main" id="{8A7101D0-AE98-4A2D-97F3-2611BD28E8B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97" name="Picture 2">
          <a:extLst>
            <a:ext uri="{FF2B5EF4-FFF2-40B4-BE49-F238E27FC236}">
              <a16:creationId xmlns:a16="http://schemas.microsoft.com/office/drawing/2014/main" id="{53C576FE-DC2F-478D-BD5A-345C4ECCDD4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98" name="Picture 2">
          <a:extLst>
            <a:ext uri="{FF2B5EF4-FFF2-40B4-BE49-F238E27FC236}">
              <a16:creationId xmlns:a16="http://schemas.microsoft.com/office/drawing/2014/main" id="{FF8C3F4B-4127-47D3-AACF-DA597134FDE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99" name="Picture 2">
          <a:extLst>
            <a:ext uri="{FF2B5EF4-FFF2-40B4-BE49-F238E27FC236}">
              <a16:creationId xmlns:a16="http://schemas.microsoft.com/office/drawing/2014/main" id="{EA955693-0C1A-4DE8-8F04-94CEC7530CE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800" name="Picture 2">
          <a:extLst>
            <a:ext uri="{FF2B5EF4-FFF2-40B4-BE49-F238E27FC236}">
              <a16:creationId xmlns:a16="http://schemas.microsoft.com/office/drawing/2014/main" id="{88A56CFA-928E-4605-A122-52471AC088A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801" name="Picture 2">
          <a:extLst>
            <a:ext uri="{FF2B5EF4-FFF2-40B4-BE49-F238E27FC236}">
              <a16:creationId xmlns:a16="http://schemas.microsoft.com/office/drawing/2014/main" id="{BC3B0630-A1D2-44DB-8D5F-1D301C2BE96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802" name="Picture 2">
          <a:extLst>
            <a:ext uri="{FF2B5EF4-FFF2-40B4-BE49-F238E27FC236}">
              <a16:creationId xmlns:a16="http://schemas.microsoft.com/office/drawing/2014/main" id="{826750D0-6610-4019-B00B-9CC9EA5FAF5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803" name="Picture 2">
          <a:extLst>
            <a:ext uri="{FF2B5EF4-FFF2-40B4-BE49-F238E27FC236}">
              <a16:creationId xmlns:a16="http://schemas.microsoft.com/office/drawing/2014/main" id="{2A8B6590-DD89-46BD-81E6-90BA9EC24BB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804" name="Picture 2">
          <a:extLst>
            <a:ext uri="{FF2B5EF4-FFF2-40B4-BE49-F238E27FC236}">
              <a16:creationId xmlns:a16="http://schemas.microsoft.com/office/drawing/2014/main" id="{F06DFFF6-5871-4C32-AF66-6DC10F0EBDC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805" name="Picture 2">
          <a:extLst>
            <a:ext uri="{FF2B5EF4-FFF2-40B4-BE49-F238E27FC236}">
              <a16:creationId xmlns:a16="http://schemas.microsoft.com/office/drawing/2014/main" id="{F78C793C-4D3B-468E-919A-981FCA51F33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806" name="Picture 2">
          <a:extLst>
            <a:ext uri="{FF2B5EF4-FFF2-40B4-BE49-F238E27FC236}">
              <a16:creationId xmlns:a16="http://schemas.microsoft.com/office/drawing/2014/main" id="{6FF3D84C-141B-4726-AFC2-2F29D0F17A9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807" name="Picture 2">
          <a:extLst>
            <a:ext uri="{FF2B5EF4-FFF2-40B4-BE49-F238E27FC236}">
              <a16:creationId xmlns:a16="http://schemas.microsoft.com/office/drawing/2014/main" id="{3FEBD8A1-D59B-41D7-91A1-A9DFB4BF094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808" name="Picture 2">
          <a:extLst>
            <a:ext uri="{FF2B5EF4-FFF2-40B4-BE49-F238E27FC236}">
              <a16:creationId xmlns:a16="http://schemas.microsoft.com/office/drawing/2014/main" id="{B713F33D-C5EE-4692-9EB5-E08B01D7812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809" name="Picture 2">
          <a:extLst>
            <a:ext uri="{FF2B5EF4-FFF2-40B4-BE49-F238E27FC236}">
              <a16:creationId xmlns:a16="http://schemas.microsoft.com/office/drawing/2014/main" id="{C3A5ED87-AFFF-4F6B-BAF2-A5432577F5C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847725</xdr:colOff>
      <xdr:row>209</xdr:row>
      <xdr:rowOff>0</xdr:rowOff>
    </xdr:from>
    <xdr:to>
      <xdr:col>1</xdr:col>
      <xdr:colOff>847725</xdr:colOff>
      <xdr:row>209</xdr:row>
      <xdr:rowOff>0</xdr:rowOff>
    </xdr:to>
    <xdr:pic>
      <xdr:nvPicPr>
        <xdr:cNvPr id="1810" name="Picture 1179" descr="Izrezak.JPG">
          <a:extLst>
            <a:ext uri="{FF2B5EF4-FFF2-40B4-BE49-F238E27FC236}">
              <a16:creationId xmlns:a16="http://schemas.microsoft.com/office/drawing/2014/main" id="{264D34A0-85E1-49C2-8E25-DC2D08073A51}"/>
            </a:ext>
          </a:extLst>
        </xdr:cNvPr>
        <xdr:cNvPicPr>
          <a:picLocks noChangeAspect="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1251585"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781050</xdr:colOff>
      <xdr:row>209</xdr:row>
      <xdr:rowOff>0</xdr:rowOff>
    </xdr:from>
    <xdr:to>
      <xdr:col>1</xdr:col>
      <xdr:colOff>796290</xdr:colOff>
      <xdr:row>209</xdr:row>
      <xdr:rowOff>0</xdr:rowOff>
    </xdr:to>
    <xdr:pic>
      <xdr:nvPicPr>
        <xdr:cNvPr id="1811" name="Picture 1">
          <a:extLst>
            <a:ext uri="{FF2B5EF4-FFF2-40B4-BE49-F238E27FC236}">
              <a16:creationId xmlns:a16="http://schemas.microsoft.com/office/drawing/2014/main" id="{208607A2-6F66-49BF-8B25-981EDA027E5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4910" y="608990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1812" name="Picture 82">
          <a:extLst>
            <a:ext uri="{FF2B5EF4-FFF2-40B4-BE49-F238E27FC236}">
              <a16:creationId xmlns:a16="http://schemas.microsoft.com/office/drawing/2014/main" id="{91E58BBA-03C7-4B4B-8C33-32B0AA01AEC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1813" name="Picture 85">
          <a:extLst>
            <a:ext uri="{FF2B5EF4-FFF2-40B4-BE49-F238E27FC236}">
              <a16:creationId xmlns:a16="http://schemas.microsoft.com/office/drawing/2014/main" id="{02C0346B-2E4E-4145-984D-E8C1439BA66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1814" name="Picture 76">
          <a:extLst>
            <a:ext uri="{FF2B5EF4-FFF2-40B4-BE49-F238E27FC236}">
              <a16:creationId xmlns:a16="http://schemas.microsoft.com/office/drawing/2014/main" id="{22F8746A-ED8F-46AF-968E-A6D3D9C1A80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1815" name="Picture 79">
          <a:extLst>
            <a:ext uri="{FF2B5EF4-FFF2-40B4-BE49-F238E27FC236}">
              <a16:creationId xmlns:a16="http://schemas.microsoft.com/office/drawing/2014/main" id="{FF15BF0A-0D3A-480E-8B6C-754A19ED06B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781050</xdr:colOff>
      <xdr:row>231</xdr:row>
      <xdr:rowOff>0</xdr:rowOff>
    </xdr:from>
    <xdr:to>
      <xdr:col>1</xdr:col>
      <xdr:colOff>796290</xdr:colOff>
      <xdr:row>231</xdr:row>
      <xdr:rowOff>66675</xdr:rowOff>
    </xdr:to>
    <xdr:pic>
      <xdr:nvPicPr>
        <xdr:cNvPr id="1816" name="Picture 1">
          <a:extLst>
            <a:ext uri="{FF2B5EF4-FFF2-40B4-BE49-F238E27FC236}">
              <a16:creationId xmlns:a16="http://schemas.microsoft.com/office/drawing/2014/main" id="{3D1F362D-90E8-4C0E-BB9E-E106CD49BC7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184910" y="75994260"/>
          <a:ext cx="15240" cy="66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781050</xdr:colOff>
      <xdr:row>231</xdr:row>
      <xdr:rowOff>0</xdr:rowOff>
    </xdr:from>
    <xdr:to>
      <xdr:col>1</xdr:col>
      <xdr:colOff>796290</xdr:colOff>
      <xdr:row>231</xdr:row>
      <xdr:rowOff>66675</xdr:rowOff>
    </xdr:to>
    <xdr:pic>
      <xdr:nvPicPr>
        <xdr:cNvPr id="1817" name="Picture 1">
          <a:extLst>
            <a:ext uri="{FF2B5EF4-FFF2-40B4-BE49-F238E27FC236}">
              <a16:creationId xmlns:a16="http://schemas.microsoft.com/office/drawing/2014/main" id="{5B6C6E8A-6935-49B5-9217-426C849D6639}"/>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184910" y="75994260"/>
          <a:ext cx="15240" cy="66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781050</xdr:colOff>
      <xdr:row>231</xdr:row>
      <xdr:rowOff>0</xdr:rowOff>
    </xdr:from>
    <xdr:to>
      <xdr:col>1</xdr:col>
      <xdr:colOff>796290</xdr:colOff>
      <xdr:row>231</xdr:row>
      <xdr:rowOff>0</xdr:rowOff>
    </xdr:to>
    <xdr:pic>
      <xdr:nvPicPr>
        <xdr:cNvPr id="1818" name="Picture 1">
          <a:extLst>
            <a:ext uri="{FF2B5EF4-FFF2-40B4-BE49-F238E27FC236}">
              <a16:creationId xmlns:a16="http://schemas.microsoft.com/office/drawing/2014/main" id="{5B4CA4F6-0D56-482B-9894-992C466630C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4910" y="7599426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885825</xdr:colOff>
      <xdr:row>231</xdr:row>
      <xdr:rowOff>0</xdr:rowOff>
    </xdr:from>
    <xdr:to>
      <xdr:col>1</xdr:col>
      <xdr:colOff>885825</xdr:colOff>
      <xdr:row>231</xdr:row>
      <xdr:rowOff>0</xdr:rowOff>
    </xdr:to>
    <xdr:pic>
      <xdr:nvPicPr>
        <xdr:cNvPr id="1819" name="Picture 311" descr="kha.JPG">
          <a:extLst>
            <a:ext uri="{FF2B5EF4-FFF2-40B4-BE49-F238E27FC236}">
              <a16:creationId xmlns:a16="http://schemas.microsoft.com/office/drawing/2014/main" id="{5A0C588C-55C8-482C-B261-11E0D0980B36}"/>
            </a:ext>
          </a:extLst>
        </xdr:cNvPr>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1289685"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1820" name="Picture 82">
          <a:extLst>
            <a:ext uri="{FF2B5EF4-FFF2-40B4-BE49-F238E27FC236}">
              <a16:creationId xmlns:a16="http://schemas.microsoft.com/office/drawing/2014/main" id="{A102D633-F662-4B1A-B415-7154759595C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1821" name="Picture 85">
          <a:extLst>
            <a:ext uri="{FF2B5EF4-FFF2-40B4-BE49-F238E27FC236}">
              <a16:creationId xmlns:a16="http://schemas.microsoft.com/office/drawing/2014/main" id="{A6FAD559-D674-4F3C-B6FB-A5EA7A0D6E2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1822" name="Picture 76">
          <a:extLst>
            <a:ext uri="{FF2B5EF4-FFF2-40B4-BE49-F238E27FC236}">
              <a16:creationId xmlns:a16="http://schemas.microsoft.com/office/drawing/2014/main" id="{1954E4F6-908F-482B-86A7-9EA8DB7506C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1823" name="Picture 79">
          <a:extLst>
            <a:ext uri="{FF2B5EF4-FFF2-40B4-BE49-F238E27FC236}">
              <a16:creationId xmlns:a16="http://schemas.microsoft.com/office/drawing/2014/main" id="{184821B1-ECE8-408F-A269-63A378DB476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1824" name="Picture 82">
          <a:extLst>
            <a:ext uri="{FF2B5EF4-FFF2-40B4-BE49-F238E27FC236}">
              <a16:creationId xmlns:a16="http://schemas.microsoft.com/office/drawing/2014/main" id="{FAA43D06-9437-4432-B262-01DA47C7597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1825" name="Picture 85">
          <a:extLst>
            <a:ext uri="{FF2B5EF4-FFF2-40B4-BE49-F238E27FC236}">
              <a16:creationId xmlns:a16="http://schemas.microsoft.com/office/drawing/2014/main" id="{4EE5C68E-D718-4291-88F4-39F90C23E88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1826" name="Picture 76">
          <a:extLst>
            <a:ext uri="{FF2B5EF4-FFF2-40B4-BE49-F238E27FC236}">
              <a16:creationId xmlns:a16="http://schemas.microsoft.com/office/drawing/2014/main" id="{58F4848B-22A4-4178-A435-99D31C3225B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1827" name="Picture 79">
          <a:extLst>
            <a:ext uri="{FF2B5EF4-FFF2-40B4-BE49-F238E27FC236}">
              <a16:creationId xmlns:a16="http://schemas.microsoft.com/office/drawing/2014/main" id="{24ECE660-0013-49F0-8876-2B083D8E7EA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781050</xdr:colOff>
      <xdr:row>231</xdr:row>
      <xdr:rowOff>0</xdr:rowOff>
    </xdr:from>
    <xdr:to>
      <xdr:col>1</xdr:col>
      <xdr:colOff>796290</xdr:colOff>
      <xdr:row>231</xdr:row>
      <xdr:rowOff>0</xdr:rowOff>
    </xdr:to>
    <xdr:pic>
      <xdr:nvPicPr>
        <xdr:cNvPr id="1828" name="Picture 1">
          <a:extLst>
            <a:ext uri="{FF2B5EF4-FFF2-40B4-BE49-F238E27FC236}">
              <a16:creationId xmlns:a16="http://schemas.microsoft.com/office/drawing/2014/main" id="{845A1445-48B0-4E77-A8B4-3AFF68D862F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4910" y="7599426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1829" name="Picture 82">
          <a:extLst>
            <a:ext uri="{FF2B5EF4-FFF2-40B4-BE49-F238E27FC236}">
              <a16:creationId xmlns:a16="http://schemas.microsoft.com/office/drawing/2014/main" id="{CBB88712-1D0C-4DD0-9537-3257C3D3CDD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1830" name="Picture 85">
          <a:extLst>
            <a:ext uri="{FF2B5EF4-FFF2-40B4-BE49-F238E27FC236}">
              <a16:creationId xmlns:a16="http://schemas.microsoft.com/office/drawing/2014/main" id="{1B9EF4D7-6308-43D9-B26A-54D7D8DF7DC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1831" name="Picture 76">
          <a:extLst>
            <a:ext uri="{FF2B5EF4-FFF2-40B4-BE49-F238E27FC236}">
              <a16:creationId xmlns:a16="http://schemas.microsoft.com/office/drawing/2014/main" id="{02EDF0AC-81B7-4D55-AC91-0A7C2495CA4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1832" name="Picture 79">
          <a:extLst>
            <a:ext uri="{FF2B5EF4-FFF2-40B4-BE49-F238E27FC236}">
              <a16:creationId xmlns:a16="http://schemas.microsoft.com/office/drawing/2014/main" id="{132F6324-570A-4952-9086-AB9B3269986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781050</xdr:colOff>
      <xdr:row>231</xdr:row>
      <xdr:rowOff>0</xdr:rowOff>
    </xdr:from>
    <xdr:to>
      <xdr:col>1</xdr:col>
      <xdr:colOff>796290</xdr:colOff>
      <xdr:row>231</xdr:row>
      <xdr:rowOff>57150</xdr:rowOff>
    </xdr:to>
    <xdr:pic>
      <xdr:nvPicPr>
        <xdr:cNvPr id="1833" name="Picture 1">
          <a:extLst>
            <a:ext uri="{FF2B5EF4-FFF2-40B4-BE49-F238E27FC236}">
              <a16:creationId xmlns:a16="http://schemas.microsoft.com/office/drawing/2014/main" id="{D8C993F1-2DE9-4705-A4F3-10A1AC3CF9DA}"/>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184910" y="75994260"/>
          <a:ext cx="15240" cy="571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1834" name="Picture 82">
          <a:extLst>
            <a:ext uri="{FF2B5EF4-FFF2-40B4-BE49-F238E27FC236}">
              <a16:creationId xmlns:a16="http://schemas.microsoft.com/office/drawing/2014/main" id="{3AF4B426-E5AB-4707-B2D3-4ED0BE618CB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1835" name="Picture 85">
          <a:extLst>
            <a:ext uri="{FF2B5EF4-FFF2-40B4-BE49-F238E27FC236}">
              <a16:creationId xmlns:a16="http://schemas.microsoft.com/office/drawing/2014/main" id="{76700DBF-8597-4762-8901-E23AC7EC804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1836" name="Picture 76">
          <a:extLst>
            <a:ext uri="{FF2B5EF4-FFF2-40B4-BE49-F238E27FC236}">
              <a16:creationId xmlns:a16="http://schemas.microsoft.com/office/drawing/2014/main" id="{5DB3E4CA-7980-4D56-8C02-0E797630D2B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1837" name="Picture 79">
          <a:extLst>
            <a:ext uri="{FF2B5EF4-FFF2-40B4-BE49-F238E27FC236}">
              <a16:creationId xmlns:a16="http://schemas.microsoft.com/office/drawing/2014/main" id="{317DFBB2-F562-4839-8DA6-E15DE18A3CC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781050</xdr:colOff>
      <xdr:row>231</xdr:row>
      <xdr:rowOff>0</xdr:rowOff>
    </xdr:from>
    <xdr:to>
      <xdr:col>1</xdr:col>
      <xdr:colOff>796290</xdr:colOff>
      <xdr:row>231</xdr:row>
      <xdr:rowOff>0</xdr:rowOff>
    </xdr:to>
    <xdr:pic>
      <xdr:nvPicPr>
        <xdr:cNvPr id="1838" name="Picture 1">
          <a:extLst>
            <a:ext uri="{FF2B5EF4-FFF2-40B4-BE49-F238E27FC236}">
              <a16:creationId xmlns:a16="http://schemas.microsoft.com/office/drawing/2014/main" id="{F02A3ADB-6712-4FD3-A0E2-326AF7DA949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4910" y="7599426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838200</xdr:colOff>
      <xdr:row>231</xdr:row>
      <xdr:rowOff>0</xdr:rowOff>
    </xdr:from>
    <xdr:to>
      <xdr:col>1</xdr:col>
      <xdr:colOff>838200</xdr:colOff>
      <xdr:row>231</xdr:row>
      <xdr:rowOff>0</xdr:rowOff>
    </xdr:to>
    <xdr:pic>
      <xdr:nvPicPr>
        <xdr:cNvPr id="1839" name="Picture 3">
          <a:extLst>
            <a:ext uri="{FF2B5EF4-FFF2-40B4-BE49-F238E27FC236}">
              <a16:creationId xmlns:a16="http://schemas.microsoft.com/office/drawing/2014/main" id="{C39316FD-03C0-4FCD-881D-1376FD895665}"/>
            </a:ext>
          </a:extLst>
        </xdr:cNvPr>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1242060"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885825</xdr:colOff>
      <xdr:row>231</xdr:row>
      <xdr:rowOff>0</xdr:rowOff>
    </xdr:from>
    <xdr:to>
      <xdr:col>1</xdr:col>
      <xdr:colOff>885825</xdr:colOff>
      <xdr:row>231</xdr:row>
      <xdr:rowOff>0</xdr:rowOff>
    </xdr:to>
    <xdr:pic>
      <xdr:nvPicPr>
        <xdr:cNvPr id="1840" name="Picture 311" descr="kha.JPG">
          <a:extLst>
            <a:ext uri="{FF2B5EF4-FFF2-40B4-BE49-F238E27FC236}">
              <a16:creationId xmlns:a16="http://schemas.microsoft.com/office/drawing/2014/main" id="{F7945940-F676-45B0-8D64-D55451386A7D}"/>
            </a:ext>
          </a:extLst>
        </xdr:cNvPr>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1289685"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1841" name="Picture 82">
          <a:extLst>
            <a:ext uri="{FF2B5EF4-FFF2-40B4-BE49-F238E27FC236}">
              <a16:creationId xmlns:a16="http://schemas.microsoft.com/office/drawing/2014/main" id="{9D473A7B-589D-481B-AF47-15F2A48B25D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1842" name="Picture 85">
          <a:extLst>
            <a:ext uri="{FF2B5EF4-FFF2-40B4-BE49-F238E27FC236}">
              <a16:creationId xmlns:a16="http://schemas.microsoft.com/office/drawing/2014/main" id="{DC3AF697-33C7-4564-B63A-864F9F3229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1843" name="Picture 76">
          <a:extLst>
            <a:ext uri="{FF2B5EF4-FFF2-40B4-BE49-F238E27FC236}">
              <a16:creationId xmlns:a16="http://schemas.microsoft.com/office/drawing/2014/main" id="{E01AABBF-68FD-48DC-9D96-1A2780C4026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1844" name="Picture 79">
          <a:extLst>
            <a:ext uri="{FF2B5EF4-FFF2-40B4-BE49-F238E27FC236}">
              <a16:creationId xmlns:a16="http://schemas.microsoft.com/office/drawing/2014/main" id="{92E1F010-C5B6-4E85-A3C0-79B4E0469EC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838200</xdr:colOff>
      <xdr:row>231</xdr:row>
      <xdr:rowOff>0</xdr:rowOff>
    </xdr:from>
    <xdr:to>
      <xdr:col>1</xdr:col>
      <xdr:colOff>838200</xdr:colOff>
      <xdr:row>231</xdr:row>
      <xdr:rowOff>0</xdr:rowOff>
    </xdr:to>
    <xdr:pic>
      <xdr:nvPicPr>
        <xdr:cNvPr id="1845" name="Picture 3">
          <a:extLst>
            <a:ext uri="{FF2B5EF4-FFF2-40B4-BE49-F238E27FC236}">
              <a16:creationId xmlns:a16="http://schemas.microsoft.com/office/drawing/2014/main" id="{5AC5F8B8-FC54-4B64-BF2E-7CFBD75E9478}"/>
            </a:ext>
          </a:extLst>
        </xdr:cNvPr>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1242060"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1846" name="Picture 82">
          <a:extLst>
            <a:ext uri="{FF2B5EF4-FFF2-40B4-BE49-F238E27FC236}">
              <a16:creationId xmlns:a16="http://schemas.microsoft.com/office/drawing/2014/main" id="{731E34C6-E92D-4D6D-BF9C-30AD766E68E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1847" name="Picture 85">
          <a:extLst>
            <a:ext uri="{FF2B5EF4-FFF2-40B4-BE49-F238E27FC236}">
              <a16:creationId xmlns:a16="http://schemas.microsoft.com/office/drawing/2014/main" id="{4FAF2A87-BAB9-4614-B117-DE73F55EB78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1848" name="Picture 76">
          <a:extLst>
            <a:ext uri="{FF2B5EF4-FFF2-40B4-BE49-F238E27FC236}">
              <a16:creationId xmlns:a16="http://schemas.microsoft.com/office/drawing/2014/main" id="{D7EF673F-6AAA-42EB-9D75-B87E4398DDF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1849" name="Picture 79">
          <a:extLst>
            <a:ext uri="{FF2B5EF4-FFF2-40B4-BE49-F238E27FC236}">
              <a16:creationId xmlns:a16="http://schemas.microsoft.com/office/drawing/2014/main" id="{36C97B14-3A29-40D1-93DE-046444E407C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781050</xdr:colOff>
      <xdr:row>231</xdr:row>
      <xdr:rowOff>0</xdr:rowOff>
    </xdr:from>
    <xdr:to>
      <xdr:col>1</xdr:col>
      <xdr:colOff>796290</xdr:colOff>
      <xdr:row>231</xdr:row>
      <xdr:rowOff>0</xdr:rowOff>
    </xdr:to>
    <xdr:pic>
      <xdr:nvPicPr>
        <xdr:cNvPr id="1850" name="Picture 1">
          <a:extLst>
            <a:ext uri="{FF2B5EF4-FFF2-40B4-BE49-F238E27FC236}">
              <a16:creationId xmlns:a16="http://schemas.microsoft.com/office/drawing/2014/main" id="{66D26BFE-C2D4-4864-9269-463E16D4C58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4910" y="7599426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1851" name="Picture 2">
          <a:extLst>
            <a:ext uri="{FF2B5EF4-FFF2-40B4-BE49-F238E27FC236}">
              <a16:creationId xmlns:a16="http://schemas.microsoft.com/office/drawing/2014/main" id="{0A66219C-94B6-48CF-9B7A-524CA104185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209</xdr:row>
      <xdr:rowOff>0</xdr:rowOff>
    </xdr:from>
    <xdr:to>
      <xdr:col>1</xdr:col>
      <xdr:colOff>1110615</xdr:colOff>
      <xdr:row>209</xdr:row>
      <xdr:rowOff>0</xdr:rowOff>
    </xdr:to>
    <xdr:pic>
      <xdr:nvPicPr>
        <xdr:cNvPr id="1852" name="Picture 3" descr="nealuce_parete">
          <a:extLst>
            <a:ext uri="{FF2B5EF4-FFF2-40B4-BE49-F238E27FC236}">
              <a16:creationId xmlns:a16="http://schemas.microsoft.com/office/drawing/2014/main" id="{B2C9B0AA-518A-4809-ACD4-8AD16AE1C8B7}"/>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08990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1853" name="Picture 2">
          <a:extLst>
            <a:ext uri="{FF2B5EF4-FFF2-40B4-BE49-F238E27FC236}">
              <a16:creationId xmlns:a16="http://schemas.microsoft.com/office/drawing/2014/main" id="{20028406-147D-4D9F-8167-4C7C8DD14D9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209</xdr:row>
      <xdr:rowOff>0</xdr:rowOff>
    </xdr:from>
    <xdr:to>
      <xdr:col>1</xdr:col>
      <xdr:colOff>1110615</xdr:colOff>
      <xdr:row>209</xdr:row>
      <xdr:rowOff>0</xdr:rowOff>
    </xdr:to>
    <xdr:pic>
      <xdr:nvPicPr>
        <xdr:cNvPr id="1854" name="Picture 3" descr="nealuce_parete">
          <a:extLst>
            <a:ext uri="{FF2B5EF4-FFF2-40B4-BE49-F238E27FC236}">
              <a16:creationId xmlns:a16="http://schemas.microsoft.com/office/drawing/2014/main" id="{109F1A1C-AF61-46A3-9195-887C4453EEE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08990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1855" name="Picture 2">
          <a:extLst>
            <a:ext uri="{FF2B5EF4-FFF2-40B4-BE49-F238E27FC236}">
              <a16:creationId xmlns:a16="http://schemas.microsoft.com/office/drawing/2014/main" id="{154C4628-4D33-46B3-8730-D3125EDB8AF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209</xdr:row>
      <xdr:rowOff>0</xdr:rowOff>
    </xdr:from>
    <xdr:to>
      <xdr:col>1</xdr:col>
      <xdr:colOff>1110615</xdr:colOff>
      <xdr:row>209</xdr:row>
      <xdr:rowOff>0</xdr:rowOff>
    </xdr:to>
    <xdr:pic>
      <xdr:nvPicPr>
        <xdr:cNvPr id="1856" name="Picture 3" descr="nealuce_parete">
          <a:extLst>
            <a:ext uri="{FF2B5EF4-FFF2-40B4-BE49-F238E27FC236}">
              <a16:creationId xmlns:a16="http://schemas.microsoft.com/office/drawing/2014/main" id="{CA32A595-BD7B-42BB-BE6F-74156F0F8D7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08990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1857" name="Picture 2">
          <a:extLst>
            <a:ext uri="{FF2B5EF4-FFF2-40B4-BE49-F238E27FC236}">
              <a16:creationId xmlns:a16="http://schemas.microsoft.com/office/drawing/2014/main" id="{51E77E6A-47EA-4282-AB94-21867648301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1858" name="Picture 2">
          <a:extLst>
            <a:ext uri="{FF2B5EF4-FFF2-40B4-BE49-F238E27FC236}">
              <a16:creationId xmlns:a16="http://schemas.microsoft.com/office/drawing/2014/main" id="{68D9291A-E8B0-4593-A26E-27712F12696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209</xdr:row>
      <xdr:rowOff>0</xdr:rowOff>
    </xdr:from>
    <xdr:to>
      <xdr:col>1</xdr:col>
      <xdr:colOff>1110615</xdr:colOff>
      <xdr:row>209</xdr:row>
      <xdr:rowOff>0</xdr:rowOff>
    </xdr:to>
    <xdr:pic>
      <xdr:nvPicPr>
        <xdr:cNvPr id="1859" name="Picture 3" descr="nealuce_parete">
          <a:extLst>
            <a:ext uri="{FF2B5EF4-FFF2-40B4-BE49-F238E27FC236}">
              <a16:creationId xmlns:a16="http://schemas.microsoft.com/office/drawing/2014/main" id="{11C5740A-9751-49E4-83C6-46CB3236A819}"/>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08990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1860" name="Picture 2">
          <a:extLst>
            <a:ext uri="{FF2B5EF4-FFF2-40B4-BE49-F238E27FC236}">
              <a16:creationId xmlns:a16="http://schemas.microsoft.com/office/drawing/2014/main" id="{C160C635-E59B-4545-999B-E93DB1E5351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209</xdr:row>
      <xdr:rowOff>0</xdr:rowOff>
    </xdr:from>
    <xdr:to>
      <xdr:col>1</xdr:col>
      <xdr:colOff>1110615</xdr:colOff>
      <xdr:row>209</xdr:row>
      <xdr:rowOff>0</xdr:rowOff>
    </xdr:to>
    <xdr:pic>
      <xdr:nvPicPr>
        <xdr:cNvPr id="1861" name="Picture 3" descr="nealuce_parete">
          <a:extLst>
            <a:ext uri="{FF2B5EF4-FFF2-40B4-BE49-F238E27FC236}">
              <a16:creationId xmlns:a16="http://schemas.microsoft.com/office/drawing/2014/main" id="{480865E1-177C-43AD-92BC-2DC7841F00FA}"/>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08990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1862" name="Picture 2">
          <a:extLst>
            <a:ext uri="{FF2B5EF4-FFF2-40B4-BE49-F238E27FC236}">
              <a16:creationId xmlns:a16="http://schemas.microsoft.com/office/drawing/2014/main" id="{4003C7E8-3C37-4F81-A63F-864C8BDF0AF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209</xdr:row>
      <xdr:rowOff>0</xdr:rowOff>
    </xdr:from>
    <xdr:to>
      <xdr:col>1</xdr:col>
      <xdr:colOff>1110615</xdr:colOff>
      <xdr:row>209</xdr:row>
      <xdr:rowOff>0</xdr:rowOff>
    </xdr:to>
    <xdr:pic>
      <xdr:nvPicPr>
        <xdr:cNvPr id="1863" name="Picture 3" descr="nealuce_parete">
          <a:extLst>
            <a:ext uri="{FF2B5EF4-FFF2-40B4-BE49-F238E27FC236}">
              <a16:creationId xmlns:a16="http://schemas.microsoft.com/office/drawing/2014/main" id="{3FA53F0C-A61D-43C1-A153-83756A740A82}"/>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08990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1864" name="Picture 2">
          <a:extLst>
            <a:ext uri="{FF2B5EF4-FFF2-40B4-BE49-F238E27FC236}">
              <a16:creationId xmlns:a16="http://schemas.microsoft.com/office/drawing/2014/main" id="{0C187EF3-530F-4A39-A701-01AD9CF0735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209</xdr:row>
      <xdr:rowOff>0</xdr:rowOff>
    </xdr:from>
    <xdr:to>
      <xdr:col>1</xdr:col>
      <xdr:colOff>1110615</xdr:colOff>
      <xdr:row>209</xdr:row>
      <xdr:rowOff>0</xdr:rowOff>
    </xdr:to>
    <xdr:pic>
      <xdr:nvPicPr>
        <xdr:cNvPr id="1865" name="Picture 3" descr="nealuce_parete">
          <a:extLst>
            <a:ext uri="{FF2B5EF4-FFF2-40B4-BE49-F238E27FC236}">
              <a16:creationId xmlns:a16="http://schemas.microsoft.com/office/drawing/2014/main" id="{2F155D74-267B-4AD1-B07D-CA57D21564BD}"/>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08990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1866" name="Picture 2">
          <a:extLst>
            <a:ext uri="{FF2B5EF4-FFF2-40B4-BE49-F238E27FC236}">
              <a16:creationId xmlns:a16="http://schemas.microsoft.com/office/drawing/2014/main" id="{B93A6898-974D-45DC-891E-7F406F9DDD3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209</xdr:row>
      <xdr:rowOff>0</xdr:rowOff>
    </xdr:from>
    <xdr:to>
      <xdr:col>1</xdr:col>
      <xdr:colOff>1110615</xdr:colOff>
      <xdr:row>209</xdr:row>
      <xdr:rowOff>0</xdr:rowOff>
    </xdr:to>
    <xdr:pic>
      <xdr:nvPicPr>
        <xdr:cNvPr id="1867" name="Picture 3" descr="nealuce_parete">
          <a:extLst>
            <a:ext uri="{FF2B5EF4-FFF2-40B4-BE49-F238E27FC236}">
              <a16:creationId xmlns:a16="http://schemas.microsoft.com/office/drawing/2014/main" id="{DF637D04-FB70-4883-9847-E93F07CA78C7}"/>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08990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1868" name="Picture 2">
          <a:extLst>
            <a:ext uri="{FF2B5EF4-FFF2-40B4-BE49-F238E27FC236}">
              <a16:creationId xmlns:a16="http://schemas.microsoft.com/office/drawing/2014/main" id="{36568717-5E18-4F33-A246-C75C494F017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209</xdr:row>
      <xdr:rowOff>0</xdr:rowOff>
    </xdr:from>
    <xdr:to>
      <xdr:col>1</xdr:col>
      <xdr:colOff>1110615</xdr:colOff>
      <xdr:row>209</xdr:row>
      <xdr:rowOff>0</xdr:rowOff>
    </xdr:to>
    <xdr:pic>
      <xdr:nvPicPr>
        <xdr:cNvPr id="1869" name="Picture 3" descr="nealuce_parete">
          <a:extLst>
            <a:ext uri="{FF2B5EF4-FFF2-40B4-BE49-F238E27FC236}">
              <a16:creationId xmlns:a16="http://schemas.microsoft.com/office/drawing/2014/main" id="{ABFAD1EA-94E5-4840-8E81-758FB1B4C46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08990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1095375</xdr:colOff>
      <xdr:row>209</xdr:row>
      <xdr:rowOff>0</xdr:rowOff>
    </xdr:from>
    <xdr:to>
      <xdr:col>1</xdr:col>
      <xdr:colOff>1110615</xdr:colOff>
      <xdr:row>209</xdr:row>
      <xdr:rowOff>0</xdr:rowOff>
    </xdr:to>
    <xdr:pic>
      <xdr:nvPicPr>
        <xdr:cNvPr id="1870" name="Picture 3" descr="nealuce_parete">
          <a:extLst>
            <a:ext uri="{FF2B5EF4-FFF2-40B4-BE49-F238E27FC236}">
              <a16:creationId xmlns:a16="http://schemas.microsoft.com/office/drawing/2014/main" id="{854BCB24-CCDF-43D4-A0C2-A280BADB973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08990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695325</xdr:colOff>
      <xdr:row>209</xdr:row>
      <xdr:rowOff>0</xdr:rowOff>
    </xdr:from>
    <xdr:to>
      <xdr:col>1</xdr:col>
      <xdr:colOff>695325</xdr:colOff>
      <xdr:row>209</xdr:row>
      <xdr:rowOff>9525</xdr:rowOff>
    </xdr:to>
    <xdr:pic>
      <xdr:nvPicPr>
        <xdr:cNvPr id="1871" name="Picture 218" descr="Izrezak.JPG">
          <a:extLst>
            <a:ext uri="{FF2B5EF4-FFF2-40B4-BE49-F238E27FC236}">
              <a16:creationId xmlns:a16="http://schemas.microsoft.com/office/drawing/2014/main" id="{87FEAB28-A9F0-48C3-A110-BE5236234FD5}"/>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608990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872" name="Picture 2">
          <a:extLst>
            <a:ext uri="{FF2B5EF4-FFF2-40B4-BE49-F238E27FC236}">
              <a16:creationId xmlns:a16="http://schemas.microsoft.com/office/drawing/2014/main" id="{48BF6799-184B-457E-BD20-3A5BAA28284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873" name="Picture 3" descr="nealuce_parete">
          <a:extLst>
            <a:ext uri="{FF2B5EF4-FFF2-40B4-BE49-F238E27FC236}">
              <a16:creationId xmlns:a16="http://schemas.microsoft.com/office/drawing/2014/main" id="{C296D45C-C736-4954-A12B-3200A3B96836}"/>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874" name="Picture 2">
          <a:extLst>
            <a:ext uri="{FF2B5EF4-FFF2-40B4-BE49-F238E27FC236}">
              <a16:creationId xmlns:a16="http://schemas.microsoft.com/office/drawing/2014/main" id="{0CC9F6CF-6B9A-4801-B1ED-5670E972CB6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875" name="Picture 3" descr="nealuce_parete">
          <a:extLst>
            <a:ext uri="{FF2B5EF4-FFF2-40B4-BE49-F238E27FC236}">
              <a16:creationId xmlns:a16="http://schemas.microsoft.com/office/drawing/2014/main" id="{D65C8165-F668-4252-8A27-99D94D4833CE}"/>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876" name="Picture 2">
          <a:extLst>
            <a:ext uri="{FF2B5EF4-FFF2-40B4-BE49-F238E27FC236}">
              <a16:creationId xmlns:a16="http://schemas.microsoft.com/office/drawing/2014/main" id="{B7EBE7E7-BA76-43ED-A3DB-FD2957D3B95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877" name="Picture 3" descr="nealuce_parete">
          <a:extLst>
            <a:ext uri="{FF2B5EF4-FFF2-40B4-BE49-F238E27FC236}">
              <a16:creationId xmlns:a16="http://schemas.microsoft.com/office/drawing/2014/main" id="{4971496B-C54C-4403-B8F1-64928E913AD8}"/>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878" name="Picture 2">
          <a:extLst>
            <a:ext uri="{FF2B5EF4-FFF2-40B4-BE49-F238E27FC236}">
              <a16:creationId xmlns:a16="http://schemas.microsoft.com/office/drawing/2014/main" id="{D63EE41C-1CFA-4DD1-895E-1027D9FE2DE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879" name="Picture 2">
          <a:extLst>
            <a:ext uri="{FF2B5EF4-FFF2-40B4-BE49-F238E27FC236}">
              <a16:creationId xmlns:a16="http://schemas.microsoft.com/office/drawing/2014/main" id="{9706A181-74A1-4F50-A53C-C08B99FA6C5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880" name="Picture 3" descr="nealuce_parete">
          <a:extLst>
            <a:ext uri="{FF2B5EF4-FFF2-40B4-BE49-F238E27FC236}">
              <a16:creationId xmlns:a16="http://schemas.microsoft.com/office/drawing/2014/main" id="{461054F3-9BFC-4448-99CE-17165E25E5C5}"/>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881" name="Picture 2">
          <a:extLst>
            <a:ext uri="{FF2B5EF4-FFF2-40B4-BE49-F238E27FC236}">
              <a16:creationId xmlns:a16="http://schemas.microsoft.com/office/drawing/2014/main" id="{536D6DF2-0F82-4782-9D35-BA2C0927765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882" name="Picture 3" descr="nealuce_parete">
          <a:extLst>
            <a:ext uri="{FF2B5EF4-FFF2-40B4-BE49-F238E27FC236}">
              <a16:creationId xmlns:a16="http://schemas.microsoft.com/office/drawing/2014/main" id="{FFF462FC-1DB9-4189-BB2C-5C6FD06F83A2}"/>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883" name="Picture 2">
          <a:extLst>
            <a:ext uri="{FF2B5EF4-FFF2-40B4-BE49-F238E27FC236}">
              <a16:creationId xmlns:a16="http://schemas.microsoft.com/office/drawing/2014/main" id="{598B8F71-9AC1-4F40-A5F2-65AE27AC4B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884" name="Picture 3" descr="nealuce_parete">
          <a:extLst>
            <a:ext uri="{FF2B5EF4-FFF2-40B4-BE49-F238E27FC236}">
              <a16:creationId xmlns:a16="http://schemas.microsoft.com/office/drawing/2014/main" id="{43A96960-7AA3-4866-BB13-8B6A1DA022B8}"/>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885" name="Picture 2">
          <a:extLst>
            <a:ext uri="{FF2B5EF4-FFF2-40B4-BE49-F238E27FC236}">
              <a16:creationId xmlns:a16="http://schemas.microsoft.com/office/drawing/2014/main" id="{6E4F9332-D942-48C8-9045-A1EA0B2C1E6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886" name="Picture 3" descr="nealuce_parete">
          <a:extLst>
            <a:ext uri="{FF2B5EF4-FFF2-40B4-BE49-F238E27FC236}">
              <a16:creationId xmlns:a16="http://schemas.microsoft.com/office/drawing/2014/main" id="{9C295498-F32A-40EC-9E2A-34F9FC382A99}"/>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781050</xdr:colOff>
      <xdr:row>481</xdr:row>
      <xdr:rowOff>0</xdr:rowOff>
    </xdr:from>
    <xdr:to>
      <xdr:col>1</xdr:col>
      <xdr:colOff>796290</xdr:colOff>
      <xdr:row>481</xdr:row>
      <xdr:rowOff>0</xdr:rowOff>
    </xdr:to>
    <xdr:pic>
      <xdr:nvPicPr>
        <xdr:cNvPr id="1887" name="Picture 1">
          <a:extLst>
            <a:ext uri="{FF2B5EF4-FFF2-40B4-BE49-F238E27FC236}">
              <a16:creationId xmlns:a16="http://schemas.microsoft.com/office/drawing/2014/main" id="{1E11111F-0C9A-4501-9E5B-C9874D22738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4910"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647700</xdr:colOff>
      <xdr:row>481</xdr:row>
      <xdr:rowOff>0</xdr:rowOff>
    </xdr:from>
    <xdr:to>
      <xdr:col>1</xdr:col>
      <xdr:colOff>647700</xdr:colOff>
      <xdr:row>481</xdr:row>
      <xdr:rowOff>0</xdr:rowOff>
    </xdr:to>
    <xdr:pic>
      <xdr:nvPicPr>
        <xdr:cNvPr id="1888" name="Picture 27" descr="Izrezak.JPG">
          <a:extLst>
            <a:ext uri="{FF2B5EF4-FFF2-40B4-BE49-F238E27FC236}">
              <a16:creationId xmlns:a16="http://schemas.microsoft.com/office/drawing/2014/main" id="{1607F102-4463-4C43-BD24-0D4E525CE019}"/>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051560"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889" name="Picture 2">
          <a:extLst>
            <a:ext uri="{FF2B5EF4-FFF2-40B4-BE49-F238E27FC236}">
              <a16:creationId xmlns:a16="http://schemas.microsoft.com/office/drawing/2014/main" id="{59540111-3173-43E4-8FAE-D5A29A7681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890" name="Picture 3" descr="nealuce_parete">
          <a:extLst>
            <a:ext uri="{FF2B5EF4-FFF2-40B4-BE49-F238E27FC236}">
              <a16:creationId xmlns:a16="http://schemas.microsoft.com/office/drawing/2014/main" id="{C0A5D426-3667-4E0C-9A59-FAC53E72B522}"/>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891" name="Picture 2">
          <a:extLst>
            <a:ext uri="{FF2B5EF4-FFF2-40B4-BE49-F238E27FC236}">
              <a16:creationId xmlns:a16="http://schemas.microsoft.com/office/drawing/2014/main" id="{37FF1D51-8FA9-40F1-8E3A-A01E3C5E715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892" name="Picture 3" descr="nealuce_parete">
          <a:extLst>
            <a:ext uri="{FF2B5EF4-FFF2-40B4-BE49-F238E27FC236}">
              <a16:creationId xmlns:a16="http://schemas.microsoft.com/office/drawing/2014/main" id="{7893CC85-29AA-4B74-A49E-BDD2BAE70F63}"/>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893" name="Picture 2">
          <a:extLst>
            <a:ext uri="{FF2B5EF4-FFF2-40B4-BE49-F238E27FC236}">
              <a16:creationId xmlns:a16="http://schemas.microsoft.com/office/drawing/2014/main" id="{384C157E-98AE-4C88-A685-598F1608F76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894" name="Picture 3" descr="nealuce_parete">
          <a:extLst>
            <a:ext uri="{FF2B5EF4-FFF2-40B4-BE49-F238E27FC236}">
              <a16:creationId xmlns:a16="http://schemas.microsoft.com/office/drawing/2014/main" id="{56684F13-D62B-4483-850A-492D10D41859}"/>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895" name="Picture 2">
          <a:extLst>
            <a:ext uri="{FF2B5EF4-FFF2-40B4-BE49-F238E27FC236}">
              <a16:creationId xmlns:a16="http://schemas.microsoft.com/office/drawing/2014/main" id="{C5B713D4-A273-4548-83EC-CBC06B036E3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896" name="Picture 2">
          <a:extLst>
            <a:ext uri="{FF2B5EF4-FFF2-40B4-BE49-F238E27FC236}">
              <a16:creationId xmlns:a16="http://schemas.microsoft.com/office/drawing/2014/main" id="{26D1FD24-2FA9-465A-B247-5D0E693AD93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897" name="Picture 3" descr="nealuce_parete">
          <a:extLst>
            <a:ext uri="{FF2B5EF4-FFF2-40B4-BE49-F238E27FC236}">
              <a16:creationId xmlns:a16="http://schemas.microsoft.com/office/drawing/2014/main" id="{5B977C2E-198C-4AAB-97B8-A5F3E99F173D}"/>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898" name="Picture 2">
          <a:extLst>
            <a:ext uri="{FF2B5EF4-FFF2-40B4-BE49-F238E27FC236}">
              <a16:creationId xmlns:a16="http://schemas.microsoft.com/office/drawing/2014/main" id="{92DBA0FD-E138-41FC-83E8-2FCB7565DC8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899" name="Picture 3" descr="nealuce_parete">
          <a:extLst>
            <a:ext uri="{FF2B5EF4-FFF2-40B4-BE49-F238E27FC236}">
              <a16:creationId xmlns:a16="http://schemas.microsoft.com/office/drawing/2014/main" id="{CB0DC4CF-E68D-46FD-8B9E-39D44011CC8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00" name="Picture 2">
          <a:extLst>
            <a:ext uri="{FF2B5EF4-FFF2-40B4-BE49-F238E27FC236}">
              <a16:creationId xmlns:a16="http://schemas.microsoft.com/office/drawing/2014/main" id="{8468F672-91EA-46FC-87B1-CFC3E7C7208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01" name="Picture 3" descr="nealuce_parete">
          <a:extLst>
            <a:ext uri="{FF2B5EF4-FFF2-40B4-BE49-F238E27FC236}">
              <a16:creationId xmlns:a16="http://schemas.microsoft.com/office/drawing/2014/main" id="{9E4992E1-3FEF-4D6A-AFDB-629A1E27BA89}"/>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02" name="Picture 2">
          <a:extLst>
            <a:ext uri="{FF2B5EF4-FFF2-40B4-BE49-F238E27FC236}">
              <a16:creationId xmlns:a16="http://schemas.microsoft.com/office/drawing/2014/main" id="{C7AEA75E-7B22-4C47-9249-AA87E1CB589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03" name="Picture 3" descr="nealuce_parete">
          <a:extLst>
            <a:ext uri="{FF2B5EF4-FFF2-40B4-BE49-F238E27FC236}">
              <a16:creationId xmlns:a16="http://schemas.microsoft.com/office/drawing/2014/main" id="{51D6126F-74E4-49FC-97F9-BE2E61E6899E}"/>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04" name="Picture 2">
          <a:extLst>
            <a:ext uri="{FF2B5EF4-FFF2-40B4-BE49-F238E27FC236}">
              <a16:creationId xmlns:a16="http://schemas.microsoft.com/office/drawing/2014/main" id="{4327CA45-7980-43C5-9870-1E907EDEE15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05" name="Picture 3" descr="nealuce_parete">
          <a:extLst>
            <a:ext uri="{FF2B5EF4-FFF2-40B4-BE49-F238E27FC236}">
              <a16:creationId xmlns:a16="http://schemas.microsoft.com/office/drawing/2014/main" id="{BF4019FB-EB3D-4631-9AC2-A0499F2F4E66}"/>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06" name="Picture 2">
          <a:extLst>
            <a:ext uri="{FF2B5EF4-FFF2-40B4-BE49-F238E27FC236}">
              <a16:creationId xmlns:a16="http://schemas.microsoft.com/office/drawing/2014/main" id="{35863094-0023-4A0F-AAA3-856B9751884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07" name="Picture 3" descr="nealuce_parete">
          <a:extLst>
            <a:ext uri="{FF2B5EF4-FFF2-40B4-BE49-F238E27FC236}">
              <a16:creationId xmlns:a16="http://schemas.microsoft.com/office/drawing/2014/main" id="{483D7376-542C-4FBF-9BBB-1BA839C89FE1}"/>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08" name="Picture 2">
          <a:extLst>
            <a:ext uri="{FF2B5EF4-FFF2-40B4-BE49-F238E27FC236}">
              <a16:creationId xmlns:a16="http://schemas.microsoft.com/office/drawing/2014/main" id="{C301CFE3-732F-4829-8E93-198D48BE510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09" name="Picture 3" descr="nealuce_parete">
          <a:extLst>
            <a:ext uri="{FF2B5EF4-FFF2-40B4-BE49-F238E27FC236}">
              <a16:creationId xmlns:a16="http://schemas.microsoft.com/office/drawing/2014/main" id="{781B3952-0492-4F03-8F87-0C2FC7E0DF6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10" name="Picture 2">
          <a:extLst>
            <a:ext uri="{FF2B5EF4-FFF2-40B4-BE49-F238E27FC236}">
              <a16:creationId xmlns:a16="http://schemas.microsoft.com/office/drawing/2014/main" id="{BD6934FF-2EF3-4F16-ADFF-F62F9BFF9E7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11" name="Picture 2">
          <a:extLst>
            <a:ext uri="{FF2B5EF4-FFF2-40B4-BE49-F238E27FC236}">
              <a16:creationId xmlns:a16="http://schemas.microsoft.com/office/drawing/2014/main" id="{67335C41-2FD0-4699-8483-57A6BF9D1F3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12" name="Picture 3" descr="nealuce_parete">
          <a:extLst>
            <a:ext uri="{FF2B5EF4-FFF2-40B4-BE49-F238E27FC236}">
              <a16:creationId xmlns:a16="http://schemas.microsoft.com/office/drawing/2014/main" id="{E757E89C-E1E1-4245-8A99-4780C0B7F8AA}"/>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13" name="Picture 2">
          <a:extLst>
            <a:ext uri="{FF2B5EF4-FFF2-40B4-BE49-F238E27FC236}">
              <a16:creationId xmlns:a16="http://schemas.microsoft.com/office/drawing/2014/main" id="{C0818607-F2C7-490E-8366-FFD826DA9CD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14" name="Picture 3" descr="nealuce_parete">
          <a:extLst>
            <a:ext uri="{FF2B5EF4-FFF2-40B4-BE49-F238E27FC236}">
              <a16:creationId xmlns:a16="http://schemas.microsoft.com/office/drawing/2014/main" id="{8C34F1DA-D47A-4CE7-B6A6-4AE03923156F}"/>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15" name="Picture 2">
          <a:extLst>
            <a:ext uri="{FF2B5EF4-FFF2-40B4-BE49-F238E27FC236}">
              <a16:creationId xmlns:a16="http://schemas.microsoft.com/office/drawing/2014/main" id="{B922753C-7621-41B3-B950-0CC69E22B5E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16" name="Picture 3" descr="nealuce_parete">
          <a:extLst>
            <a:ext uri="{FF2B5EF4-FFF2-40B4-BE49-F238E27FC236}">
              <a16:creationId xmlns:a16="http://schemas.microsoft.com/office/drawing/2014/main" id="{55CA84D1-E303-44CD-B24F-D85C24D27BEE}"/>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17" name="Picture 2">
          <a:extLst>
            <a:ext uri="{FF2B5EF4-FFF2-40B4-BE49-F238E27FC236}">
              <a16:creationId xmlns:a16="http://schemas.microsoft.com/office/drawing/2014/main" id="{66C44250-9198-4451-831D-DACF1224D3B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18" name="Picture 3" descr="nealuce_parete">
          <a:extLst>
            <a:ext uri="{FF2B5EF4-FFF2-40B4-BE49-F238E27FC236}">
              <a16:creationId xmlns:a16="http://schemas.microsoft.com/office/drawing/2014/main" id="{504EDF2A-7ABA-4DF9-9C27-F6158546DC27}"/>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19" name="Picture 2">
          <a:extLst>
            <a:ext uri="{FF2B5EF4-FFF2-40B4-BE49-F238E27FC236}">
              <a16:creationId xmlns:a16="http://schemas.microsoft.com/office/drawing/2014/main" id="{52D37746-56EA-43C7-A285-4986E141954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20" name="Picture 3" descr="nealuce_parete">
          <a:extLst>
            <a:ext uri="{FF2B5EF4-FFF2-40B4-BE49-F238E27FC236}">
              <a16:creationId xmlns:a16="http://schemas.microsoft.com/office/drawing/2014/main" id="{6BC835A9-DD79-463E-BDD7-72A12BA06C11}"/>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21" name="Picture 2">
          <a:extLst>
            <a:ext uri="{FF2B5EF4-FFF2-40B4-BE49-F238E27FC236}">
              <a16:creationId xmlns:a16="http://schemas.microsoft.com/office/drawing/2014/main" id="{8206B283-E964-448E-9F0A-C73F7833AAB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22" name="Picture 3" descr="nealuce_parete">
          <a:extLst>
            <a:ext uri="{FF2B5EF4-FFF2-40B4-BE49-F238E27FC236}">
              <a16:creationId xmlns:a16="http://schemas.microsoft.com/office/drawing/2014/main" id="{6633C15B-E95D-4D9F-ACB6-3530A8523973}"/>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23" name="Picture 2">
          <a:extLst>
            <a:ext uri="{FF2B5EF4-FFF2-40B4-BE49-F238E27FC236}">
              <a16:creationId xmlns:a16="http://schemas.microsoft.com/office/drawing/2014/main" id="{4343F2F8-E694-4B42-8B65-3E10D553B12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24" name="Picture 3" descr="nealuce_parete">
          <a:extLst>
            <a:ext uri="{FF2B5EF4-FFF2-40B4-BE49-F238E27FC236}">
              <a16:creationId xmlns:a16="http://schemas.microsoft.com/office/drawing/2014/main" id="{C6D3D37F-34A6-405F-B133-95D88E30AF6C}"/>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25" name="Picture 2">
          <a:extLst>
            <a:ext uri="{FF2B5EF4-FFF2-40B4-BE49-F238E27FC236}">
              <a16:creationId xmlns:a16="http://schemas.microsoft.com/office/drawing/2014/main" id="{7F45C60B-A1D4-48BF-A1A4-6F7552C73EC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26" name="Picture 2">
          <a:extLst>
            <a:ext uri="{FF2B5EF4-FFF2-40B4-BE49-F238E27FC236}">
              <a16:creationId xmlns:a16="http://schemas.microsoft.com/office/drawing/2014/main" id="{856CA038-307F-4603-9020-110141FB31D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27" name="Picture 3" descr="nealuce_parete">
          <a:extLst>
            <a:ext uri="{FF2B5EF4-FFF2-40B4-BE49-F238E27FC236}">
              <a16:creationId xmlns:a16="http://schemas.microsoft.com/office/drawing/2014/main" id="{FAFCEC33-470C-436E-B6D4-BB8C1C07CF4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28" name="Picture 2">
          <a:extLst>
            <a:ext uri="{FF2B5EF4-FFF2-40B4-BE49-F238E27FC236}">
              <a16:creationId xmlns:a16="http://schemas.microsoft.com/office/drawing/2014/main" id="{F4DF7A63-7C82-454E-A947-4BA0784A8D6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29" name="Picture 3" descr="nealuce_parete">
          <a:extLst>
            <a:ext uri="{FF2B5EF4-FFF2-40B4-BE49-F238E27FC236}">
              <a16:creationId xmlns:a16="http://schemas.microsoft.com/office/drawing/2014/main" id="{369930F0-C6FA-4CD8-A7FC-76809A51322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30" name="Picture 2">
          <a:extLst>
            <a:ext uri="{FF2B5EF4-FFF2-40B4-BE49-F238E27FC236}">
              <a16:creationId xmlns:a16="http://schemas.microsoft.com/office/drawing/2014/main" id="{A382F1C7-BEA4-4B9D-BFF6-9ABD63C081F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31" name="Picture 3" descr="nealuce_parete">
          <a:extLst>
            <a:ext uri="{FF2B5EF4-FFF2-40B4-BE49-F238E27FC236}">
              <a16:creationId xmlns:a16="http://schemas.microsoft.com/office/drawing/2014/main" id="{A871A718-6A60-410B-89AD-048B40AE2C82}"/>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32" name="Picture 2">
          <a:extLst>
            <a:ext uri="{FF2B5EF4-FFF2-40B4-BE49-F238E27FC236}">
              <a16:creationId xmlns:a16="http://schemas.microsoft.com/office/drawing/2014/main" id="{51F688AB-3637-4EBF-8CB7-06DEF552A00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33" name="Picture 3" descr="nealuce_parete">
          <a:extLst>
            <a:ext uri="{FF2B5EF4-FFF2-40B4-BE49-F238E27FC236}">
              <a16:creationId xmlns:a16="http://schemas.microsoft.com/office/drawing/2014/main" id="{B7573E48-2B47-48D1-8895-19295887DE26}"/>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34" name="Picture 2">
          <a:extLst>
            <a:ext uri="{FF2B5EF4-FFF2-40B4-BE49-F238E27FC236}">
              <a16:creationId xmlns:a16="http://schemas.microsoft.com/office/drawing/2014/main" id="{0627EEEB-9A91-49AB-B0FD-9A7425A15E5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35" name="Picture 3" descr="nealuce_parete">
          <a:extLst>
            <a:ext uri="{FF2B5EF4-FFF2-40B4-BE49-F238E27FC236}">
              <a16:creationId xmlns:a16="http://schemas.microsoft.com/office/drawing/2014/main" id="{386022BD-7A5C-44BB-8D43-6D4566DD362C}"/>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36" name="Picture 2">
          <a:extLst>
            <a:ext uri="{FF2B5EF4-FFF2-40B4-BE49-F238E27FC236}">
              <a16:creationId xmlns:a16="http://schemas.microsoft.com/office/drawing/2014/main" id="{793F8A45-2D3F-4A9D-A44A-74A32035F83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37" name="Picture 3" descr="nealuce_parete">
          <a:extLst>
            <a:ext uri="{FF2B5EF4-FFF2-40B4-BE49-F238E27FC236}">
              <a16:creationId xmlns:a16="http://schemas.microsoft.com/office/drawing/2014/main" id="{96CA0F40-8540-4BF8-B262-557D181C8C26}"/>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38" name="Picture 2">
          <a:extLst>
            <a:ext uri="{FF2B5EF4-FFF2-40B4-BE49-F238E27FC236}">
              <a16:creationId xmlns:a16="http://schemas.microsoft.com/office/drawing/2014/main" id="{7231460C-FE93-4A25-9295-D17B1ED2A63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39" name="Picture 3" descr="nealuce_parete">
          <a:extLst>
            <a:ext uri="{FF2B5EF4-FFF2-40B4-BE49-F238E27FC236}">
              <a16:creationId xmlns:a16="http://schemas.microsoft.com/office/drawing/2014/main" id="{7A739817-DA30-4190-91E7-763AF012272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40" name="Picture 2">
          <a:extLst>
            <a:ext uri="{FF2B5EF4-FFF2-40B4-BE49-F238E27FC236}">
              <a16:creationId xmlns:a16="http://schemas.microsoft.com/office/drawing/2014/main" id="{DF8308A6-0629-451B-BBD1-6473BC390A1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41" name="Picture 2">
          <a:extLst>
            <a:ext uri="{FF2B5EF4-FFF2-40B4-BE49-F238E27FC236}">
              <a16:creationId xmlns:a16="http://schemas.microsoft.com/office/drawing/2014/main" id="{39D95DD2-E966-4D2A-A4E8-CAD3A8F7654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42" name="Picture 3" descr="nealuce_parete">
          <a:extLst>
            <a:ext uri="{FF2B5EF4-FFF2-40B4-BE49-F238E27FC236}">
              <a16:creationId xmlns:a16="http://schemas.microsoft.com/office/drawing/2014/main" id="{13FE6351-AB2D-4A1B-93A0-B2F06F1FBF1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43" name="Picture 2">
          <a:extLst>
            <a:ext uri="{FF2B5EF4-FFF2-40B4-BE49-F238E27FC236}">
              <a16:creationId xmlns:a16="http://schemas.microsoft.com/office/drawing/2014/main" id="{40A2FFF0-ED6D-434C-86C7-84EE5397CAA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44" name="Picture 3" descr="nealuce_parete">
          <a:extLst>
            <a:ext uri="{FF2B5EF4-FFF2-40B4-BE49-F238E27FC236}">
              <a16:creationId xmlns:a16="http://schemas.microsoft.com/office/drawing/2014/main" id="{BFFC172F-C8E5-49DF-9E23-A74DCBFA21B6}"/>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45" name="Picture 2">
          <a:extLst>
            <a:ext uri="{FF2B5EF4-FFF2-40B4-BE49-F238E27FC236}">
              <a16:creationId xmlns:a16="http://schemas.microsoft.com/office/drawing/2014/main" id="{B7404B07-D81F-49F9-A3E4-8822597FDDE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46" name="Picture 3" descr="nealuce_parete">
          <a:extLst>
            <a:ext uri="{FF2B5EF4-FFF2-40B4-BE49-F238E27FC236}">
              <a16:creationId xmlns:a16="http://schemas.microsoft.com/office/drawing/2014/main" id="{10E14218-A299-46C1-AA8B-FFD1FC6A2EB5}"/>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47" name="Picture 2">
          <a:extLst>
            <a:ext uri="{FF2B5EF4-FFF2-40B4-BE49-F238E27FC236}">
              <a16:creationId xmlns:a16="http://schemas.microsoft.com/office/drawing/2014/main" id="{573A0714-22BE-4ED4-9D98-50ABC8C4148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48" name="Picture 3" descr="nealuce_parete">
          <a:extLst>
            <a:ext uri="{FF2B5EF4-FFF2-40B4-BE49-F238E27FC236}">
              <a16:creationId xmlns:a16="http://schemas.microsoft.com/office/drawing/2014/main" id="{5422890F-065F-4E5F-BCAC-07030054A019}"/>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49" name="Picture 2">
          <a:extLst>
            <a:ext uri="{FF2B5EF4-FFF2-40B4-BE49-F238E27FC236}">
              <a16:creationId xmlns:a16="http://schemas.microsoft.com/office/drawing/2014/main" id="{3D1F6C85-9DE4-47D8-AD0D-87AF78F89E2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50" name="Picture 3" descr="nealuce_parete">
          <a:extLst>
            <a:ext uri="{FF2B5EF4-FFF2-40B4-BE49-F238E27FC236}">
              <a16:creationId xmlns:a16="http://schemas.microsoft.com/office/drawing/2014/main" id="{342A8D21-81A7-4411-B63E-B006B6C27DD2}"/>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51" name="Picture 2">
          <a:extLst>
            <a:ext uri="{FF2B5EF4-FFF2-40B4-BE49-F238E27FC236}">
              <a16:creationId xmlns:a16="http://schemas.microsoft.com/office/drawing/2014/main" id="{6766100A-23C2-4780-88F2-6419770704F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52" name="Picture 3" descr="nealuce_parete">
          <a:extLst>
            <a:ext uri="{FF2B5EF4-FFF2-40B4-BE49-F238E27FC236}">
              <a16:creationId xmlns:a16="http://schemas.microsoft.com/office/drawing/2014/main" id="{CAEF1F53-D0C4-4C0A-84F9-C7E325594907}"/>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53" name="Picture 2">
          <a:extLst>
            <a:ext uri="{FF2B5EF4-FFF2-40B4-BE49-F238E27FC236}">
              <a16:creationId xmlns:a16="http://schemas.microsoft.com/office/drawing/2014/main" id="{8B3E14A7-608E-4232-97D4-5568B384421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54" name="Picture 3" descr="nealuce_parete">
          <a:extLst>
            <a:ext uri="{FF2B5EF4-FFF2-40B4-BE49-F238E27FC236}">
              <a16:creationId xmlns:a16="http://schemas.microsoft.com/office/drawing/2014/main" id="{EFDC91BD-817F-48D8-B875-52182B05936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55" name="Picture 2">
          <a:extLst>
            <a:ext uri="{FF2B5EF4-FFF2-40B4-BE49-F238E27FC236}">
              <a16:creationId xmlns:a16="http://schemas.microsoft.com/office/drawing/2014/main" id="{A6A0B88B-4C1F-44DC-A58A-8A3CA0C517E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56" name="Picture 2">
          <a:extLst>
            <a:ext uri="{FF2B5EF4-FFF2-40B4-BE49-F238E27FC236}">
              <a16:creationId xmlns:a16="http://schemas.microsoft.com/office/drawing/2014/main" id="{3FDCCA62-E380-4A75-8C33-E775923D86B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57" name="Picture 3" descr="nealuce_parete">
          <a:extLst>
            <a:ext uri="{FF2B5EF4-FFF2-40B4-BE49-F238E27FC236}">
              <a16:creationId xmlns:a16="http://schemas.microsoft.com/office/drawing/2014/main" id="{B064A8A9-7BCF-4EA8-ACAF-25BD651804EF}"/>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58" name="Picture 2">
          <a:extLst>
            <a:ext uri="{FF2B5EF4-FFF2-40B4-BE49-F238E27FC236}">
              <a16:creationId xmlns:a16="http://schemas.microsoft.com/office/drawing/2014/main" id="{46A40FDD-F425-4A6C-BC60-99481CADB7E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59" name="Picture 3" descr="nealuce_parete">
          <a:extLst>
            <a:ext uri="{FF2B5EF4-FFF2-40B4-BE49-F238E27FC236}">
              <a16:creationId xmlns:a16="http://schemas.microsoft.com/office/drawing/2014/main" id="{D56BE058-E283-471B-A0AA-D7F61EA6955D}"/>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60" name="Picture 2">
          <a:extLst>
            <a:ext uri="{FF2B5EF4-FFF2-40B4-BE49-F238E27FC236}">
              <a16:creationId xmlns:a16="http://schemas.microsoft.com/office/drawing/2014/main" id="{991F5F68-A701-4554-99DE-61FE28FBC2D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61" name="Picture 3" descr="nealuce_parete">
          <a:extLst>
            <a:ext uri="{FF2B5EF4-FFF2-40B4-BE49-F238E27FC236}">
              <a16:creationId xmlns:a16="http://schemas.microsoft.com/office/drawing/2014/main" id="{91789E4E-C3D1-492A-9A2D-FBA82889FFE9}"/>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62" name="Picture 2">
          <a:extLst>
            <a:ext uri="{FF2B5EF4-FFF2-40B4-BE49-F238E27FC236}">
              <a16:creationId xmlns:a16="http://schemas.microsoft.com/office/drawing/2014/main" id="{D9630069-1600-497C-9210-2F40FADA681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63" name="Picture 3" descr="nealuce_parete">
          <a:extLst>
            <a:ext uri="{FF2B5EF4-FFF2-40B4-BE49-F238E27FC236}">
              <a16:creationId xmlns:a16="http://schemas.microsoft.com/office/drawing/2014/main" id="{72EF385F-D641-4DA4-9171-85351E291776}"/>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64" name="Picture 2">
          <a:extLst>
            <a:ext uri="{FF2B5EF4-FFF2-40B4-BE49-F238E27FC236}">
              <a16:creationId xmlns:a16="http://schemas.microsoft.com/office/drawing/2014/main" id="{A45BF2D6-6D34-4CE0-AAD5-05437DCEFFB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65" name="Picture 3" descr="nealuce_parete">
          <a:extLst>
            <a:ext uri="{FF2B5EF4-FFF2-40B4-BE49-F238E27FC236}">
              <a16:creationId xmlns:a16="http://schemas.microsoft.com/office/drawing/2014/main" id="{089AAFB6-F42B-4291-ADC4-ECB9FCDACAB7}"/>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66" name="Picture 2">
          <a:extLst>
            <a:ext uri="{FF2B5EF4-FFF2-40B4-BE49-F238E27FC236}">
              <a16:creationId xmlns:a16="http://schemas.microsoft.com/office/drawing/2014/main" id="{05C44433-AA7E-42A0-8EC4-2206D09A786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67" name="Picture 2">
          <a:extLst>
            <a:ext uri="{FF2B5EF4-FFF2-40B4-BE49-F238E27FC236}">
              <a16:creationId xmlns:a16="http://schemas.microsoft.com/office/drawing/2014/main" id="{52C6F575-E15D-4F26-9AED-E82BDA9CC95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68" name="Picture 3" descr="nealuce_parete">
          <a:extLst>
            <a:ext uri="{FF2B5EF4-FFF2-40B4-BE49-F238E27FC236}">
              <a16:creationId xmlns:a16="http://schemas.microsoft.com/office/drawing/2014/main" id="{ABACE9B5-6152-4BFF-933C-7BFC5C1F3FA8}"/>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69" name="Picture 2">
          <a:extLst>
            <a:ext uri="{FF2B5EF4-FFF2-40B4-BE49-F238E27FC236}">
              <a16:creationId xmlns:a16="http://schemas.microsoft.com/office/drawing/2014/main" id="{EA0D63E3-2808-44FF-B07D-C0D5F89ACC9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70" name="Picture 3" descr="nealuce_parete">
          <a:extLst>
            <a:ext uri="{FF2B5EF4-FFF2-40B4-BE49-F238E27FC236}">
              <a16:creationId xmlns:a16="http://schemas.microsoft.com/office/drawing/2014/main" id="{749C90C8-B2FC-4413-B5CD-173324DA91F6}"/>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71" name="Picture 2">
          <a:extLst>
            <a:ext uri="{FF2B5EF4-FFF2-40B4-BE49-F238E27FC236}">
              <a16:creationId xmlns:a16="http://schemas.microsoft.com/office/drawing/2014/main" id="{9EEA76C3-BCC4-4A51-BD48-B35FB9413C8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695325</xdr:colOff>
      <xdr:row>481</xdr:row>
      <xdr:rowOff>0</xdr:rowOff>
    </xdr:from>
    <xdr:to>
      <xdr:col>1</xdr:col>
      <xdr:colOff>695325</xdr:colOff>
      <xdr:row>481</xdr:row>
      <xdr:rowOff>9525</xdr:rowOff>
    </xdr:to>
    <xdr:pic>
      <xdr:nvPicPr>
        <xdr:cNvPr id="1972" name="Picture 218" descr="Izrezak.JPG">
          <a:extLst>
            <a:ext uri="{FF2B5EF4-FFF2-40B4-BE49-F238E27FC236}">
              <a16:creationId xmlns:a16="http://schemas.microsoft.com/office/drawing/2014/main" id="{D90DDB46-71AF-4198-9098-AF7D664BFB47}"/>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1490091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73" name="Picture 2">
          <a:extLst>
            <a:ext uri="{FF2B5EF4-FFF2-40B4-BE49-F238E27FC236}">
              <a16:creationId xmlns:a16="http://schemas.microsoft.com/office/drawing/2014/main" id="{A497BDE1-96B2-4FDC-AFFD-A5F4AC51038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74" name="Picture 3" descr="nealuce_parete">
          <a:extLst>
            <a:ext uri="{FF2B5EF4-FFF2-40B4-BE49-F238E27FC236}">
              <a16:creationId xmlns:a16="http://schemas.microsoft.com/office/drawing/2014/main" id="{4BAD1002-2647-40ED-BC70-E2A818CFECB9}"/>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75" name="Picture 2">
          <a:extLst>
            <a:ext uri="{FF2B5EF4-FFF2-40B4-BE49-F238E27FC236}">
              <a16:creationId xmlns:a16="http://schemas.microsoft.com/office/drawing/2014/main" id="{BF4F3745-88CE-4A87-BADC-89AC20DE4F4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76" name="Picture 3" descr="nealuce_parete">
          <a:extLst>
            <a:ext uri="{FF2B5EF4-FFF2-40B4-BE49-F238E27FC236}">
              <a16:creationId xmlns:a16="http://schemas.microsoft.com/office/drawing/2014/main" id="{9EF2B815-CA1C-4689-9439-5A9E3A112496}"/>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77" name="Picture 2">
          <a:extLst>
            <a:ext uri="{FF2B5EF4-FFF2-40B4-BE49-F238E27FC236}">
              <a16:creationId xmlns:a16="http://schemas.microsoft.com/office/drawing/2014/main" id="{D11B6484-BAA9-489A-9F71-B9BB039D6C1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78" name="Picture 3" descr="nealuce_parete">
          <a:extLst>
            <a:ext uri="{FF2B5EF4-FFF2-40B4-BE49-F238E27FC236}">
              <a16:creationId xmlns:a16="http://schemas.microsoft.com/office/drawing/2014/main" id="{078A784C-1D05-4AB8-A038-A0043F4F4E82}"/>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79" name="Picture 2">
          <a:extLst>
            <a:ext uri="{FF2B5EF4-FFF2-40B4-BE49-F238E27FC236}">
              <a16:creationId xmlns:a16="http://schemas.microsoft.com/office/drawing/2014/main" id="{4B26AE5C-0BCE-4FCB-8FDF-49514FA05F9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80" name="Picture 2">
          <a:extLst>
            <a:ext uri="{FF2B5EF4-FFF2-40B4-BE49-F238E27FC236}">
              <a16:creationId xmlns:a16="http://schemas.microsoft.com/office/drawing/2014/main" id="{F6FC3DF1-A1B4-4321-95E6-6AE5B456A04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81" name="Picture 3" descr="nealuce_parete">
          <a:extLst>
            <a:ext uri="{FF2B5EF4-FFF2-40B4-BE49-F238E27FC236}">
              <a16:creationId xmlns:a16="http://schemas.microsoft.com/office/drawing/2014/main" id="{9AE6219F-394B-4600-85B3-311039CD7377}"/>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82" name="Picture 2">
          <a:extLst>
            <a:ext uri="{FF2B5EF4-FFF2-40B4-BE49-F238E27FC236}">
              <a16:creationId xmlns:a16="http://schemas.microsoft.com/office/drawing/2014/main" id="{7E89B616-407B-43AA-82C9-8E28F847492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83" name="Picture 3" descr="nealuce_parete">
          <a:extLst>
            <a:ext uri="{FF2B5EF4-FFF2-40B4-BE49-F238E27FC236}">
              <a16:creationId xmlns:a16="http://schemas.microsoft.com/office/drawing/2014/main" id="{FFF6B875-7775-46EB-B351-31227C72DC7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84" name="Picture 2">
          <a:extLst>
            <a:ext uri="{FF2B5EF4-FFF2-40B4-BE49-F238E27FC236}">
              <a16:creationId xmlns:a16="http://schemas.microsoft.com/office/drawing/2014/main" id="{8FB23DBF-BF9C-4D42-8F52-91C7377D199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85" name="Picture 3" descr="nealuce_parete">
          <a:extLst>
            <a:ext uri="{FF2B5EF4-FFF2-40B4-BE49-F238E27FC236}">
              <a16:creationId xmlns:a16="http://schemas.microsoft.com/office/drawing/2014/main" id="{1E59349B-D57E-447A-AFB1-1404F1F55B43}"/>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86" name="Picture 2">
          <a:extLst>
            <a:ext uri="{FF2B5EF4-FFF2-40B4-BE49-F238E27FC236}">
              <a16:creationId xmlns:a16="http://schemas.microsoft.com/office/drawing/2014/main" id="{F335AC2C-6AB5-4F8B-861F-508BE9D3B8A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87" name="Picture 3" descr="nealuce_parete">
          <a:extLst>
            <a:ext uri="{FF2B5EF4-FFF2-40B4-BE49-F238E27FC236}">
              <a16:creationId xmlns:a16="http://schemas.microsoft.com/office/drawing/2014/main" id="{617AC83C-F493-4AEF-895B-E1552E16459D}"/>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88" name="Picture 2">
          <a:extLst>
            <a:ext uri="{FF2B5EF4-FFF2-40B4-BE49-F238E27FC236}">
              <a16:creationId xmlns:a16="http://schemas.microsoft.com/office/drawing/2014/main" id="{D2BED0FD-6902-405C-9AFE-7733A07ACC2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89" name="Picture 3" descr="nealuce_parete">
          <a:extLst>
            <a:ext uri="{FF2B5EF4-FFF2-40B4-BE49-F238E27FC236}">
              <a16:creationId xmlns:a16="http://schemas.microsoft.com/office/drawing/2014/main" id="{BB9AF4FA-6B14-45F2-A861-0AACB4C468E5}"/>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90" name="Picture 2">
          <a:extLst>
            <a:ext uri="{FF2B5EF4-FFF2-40B4-BE49-F238E27FC236}">
              <a16:creationId xmlns:a16="http://schemas.microsoft.com/office/drawing/2014/main" id="{90D310C3-7109-4AC6-9A44-38C9E47360C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91" name="Picture 3" descr="nealuce_parete">
          <a:extLst>
            <a:ext uri="{FF2B5EF4-FFF2-40B4-BE49-F238E27FC236}">
              <a16:creationId xmlns:a16="http://schemas.microsoft.com/office/drawing/2014/main" id="{7BCBB4F4-AC52-42C5-8C15-19F90F57F6E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92" name="Picture 2">
          <a:extLst>
            <a:ext uri="{FF2B5EF4-FFF2-40B4-BE49-F238E27FC236}">
              <a16:creationId xmlns:a16="http://schemas.microsoft.com/office/drawing/2014/main" id="{F504FDB3-5093-4AB1-8E4E-14159DA844C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93" name="Picture 3" descr="nealuce_parete">
          <a:extLst>
            <a:ext uri="{FF2B5EF4-FFF2-40B4-BE49-F238E27FC236}">
              <a16:creationId xmlns:a16="http://schemas.microsoft.com/office/drawing/2014/main" id="{B3A962F1-080A-48CF-A258-E66B68F24979}"/>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94" name="Picture 2">
          <a:extLst>
            <a:ext uri="{FF2B5EF4-FFF2-40B4-BE49-F238E27FC236}">
              <a16:creationId xmlns:a16="http://schemas.microsoft.com/office/drawing/2014/main" id="{2B1B7642-967A-4026-BBCB-62CC2F9FD63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95" name="Picture 2">
          <a:extLst>
            <a:ext uri="{FF2B5EF4-FFF2-40B4-BE49-F238E27FC236}">
              <a16:creationId xmlns:a16="http://schemas.microsoft.com/office/drawing/2014/main" id="{F309A058-B801-4A9A-8EAB-8812005B4EE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96" name="Picture 3" descr="nealuce_parete">
          <a:extLst>
            <a:ext uri="{FF2B5EF4-FFF2-40B4-BE49-F238E27FC236}">
              <a16:creationId xmlns:a16="http://schemas.microsoft.com/office/drawing/2014/main" id="{5044CE02-A110-4D67-A8A3-B6D3B79A79A6}"/>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97" name="Picture 2">
          <a:extLst>
            <a:ext uri="{FF2B5EF4-FFF2-40B4-BE49-F238E27FC236}">
              <a16:creationId xmlns:a16="http://schemas.microsoft.com/office/drawing/2014/main" id="{0BE3F735-E8D0-4EE3-8CFA-6B64E8D2BB1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98" name="Picture 3" descr="nealuce_parete">
          <a:extLst>
            <a:ext uri="{FF2B5EF4-FFF2-40B4-BE49-F238E27FC236}">
              <a16:creationId xmlns:a16="http://schemas.microsoft.com/office/drawing/2014/main" id="{DEE9C2CA-A1D3-40CE-9F0F-12DF48A66C0E}"/>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99" name="Picture 2">
          <a:extLst>
            <a:ext uri="{FF2B5EF4-FFF2-40B4-BE49-F238E27FC236}">
              <a16:creationId xmlns:a16="http://schemas.microsoft.com/office/drawing/2014/main" id="{9A398DE2-E263-4CD8-854C-A01089577DA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2000" name="Picture 3" descr="nealuce_parete">
          <a:extLst>
            <a:ext uri="{FF2B5EF4-FFF2-40B4-BE49-F238E27FC236}">
              <a16:creationId xmlns:a16="http://schemas.microsoft.com/office/drawing/2014/main" id="{A71020B9-3058-4B88-AD59-CD794D91755F}"/>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2001" name="Picture 2">
          <a:extLst>
            <a:ext uri="{FF2B5EF4-FFF2-40B4-BE49-F238E27FC236}">
              <a16:creationId xmlns:a16="http://schemas.microsoft.com/office/drawing/2014/main" id="{570F0EDB-484F-4248-B40F-8C0B3C2D2E2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2002" name="Picture 3" descr="nealuce_parete">
          <a:extLst>
            <a:ext uri="{FF2B5EF4-FFF2-40B4-BE49-F238E27FC236}">
              <a16:creationId xmlns:a16="http://schemas.microsoft.com/office/drawing/2014/main" id="{E05AAF81-8F27-46AB-B525-7EDBD1BE4272}"/>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2003" name="Picture 2">
          <a:extLst>
            <a:ext uri="{FF2B5EF4-FFF2-40B4-BE49-F238E27FC236}">
              <a16:creationId xmlns:a16="http://schemas.microsoft.com/office/drawing/2014/main" id="{92C56EF9-5D66-40D2-83E6-F69E593E2FF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2004" name="Picture 3" descr="nealuce_parete">
          <a:extLst>
            <a:ext uri="{FF2B5EF4-FFF2-40B4-BE49-F238E27FC236}">
              <a16:creationId xmlns:a16="http://schemas.microsoft.com/office/drawing/2014/main" id="{B75AE974-2378-4888-AAC7-BED4ABE2233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2005" name="Picture 2">
          <a:extLst>
            <a:ext uri="{FF2B5EF4-FFF2-40B4-BE49-F238E27FC236}">
              <a16:creationId xmlns:a16="http://schemas.microsoft.com/office/drawing/2014/main" id="{3807D390-113F-4689-BD6B-7E909D8289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2006" name="Picture 2">
          <a:extLst>
            <a:ext uri="{FF2B5EF4-FFF2-40B4-BE49-F238E27FC236}">
              <a16:creationId xmlns:a16="http://schemas.microsoft.com/office/drawing/2014/main" id="{357D3D2F-300F-430B-B8A6-23463DA1E00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2007" name="Picture 3" descr="nealuce_parete">
          <a:extLst>
            <a:ext uri="{FF2B5EF4-FFF2-40B4-BE49-F238E27FC236}">
              <a16:creationId xmlns:a16="http://schemas.microsoft.com/office/drawing/2014/main" id="{9A48F420-D526-4C7C-8654-7ADD01FA0BB2}"/>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2008" name="Picture 2">
          <a:extLst>
            <a:ext uri="{FF2B5EF4-FFF2-40B4-BE49-F238E27FC236}">
              <a16:creationId xmlns:a16="http://schemas.microsoft.com/office/drawing/2014/main" id="{6E7D9B96-D872-46B7-9296-1E62E94D67D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2009" name="Picture 3" descr="nealuce_parete">
          <a:extLst>
            <a:ext uri="{FF2B5EF4-FFF2-40B4-BE49-F238E27FC236}">
              <a16:creationId xmlns:a16="http://schemas.microsoft.com/office/drawing/2014/main" id="{2825AD83-FC07-49B7-B0FF-632F02873F3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2010" name="Picture 2">
          <a:extLst>
            <a:ext uri="{FF2B5EF4-FFF2-40B4-BE49-F238E27FC236}">
              <a16:creationId xmlns:a16="http://schemas.microsoft.com/office/drawing/2014/main" id="{B01DA296-6368-4DFB-BCFC-60F230537B5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695325</xdr:colOff>
      <xdr:row>481</xdr:row>
      <xdr:rowOff>0</xdr:rowOff>
    </xdr:from>
    <xdr:to>
      <xdr:col>1</xdr:col>
      <xdr:colOff>695325</xdr:colOff>
      <xdr:row>481</xdr:row>
      <xdr:rowOff>9525</xdr:rowOff>
    </xdr:to>
    <xdr:pic>
      <xdr:nvPicPr>
        <xdr:cNvPr id="2011" name="Picture 218" descr="Izrezak.JPG">
          <a:extLst>
            <a:ext uri="{FF2B5EF4-FFF2-40B4-BE49-F238E27FC236}">
              <a16:creationId xmlns:a16="http://schemas.microsoft.com/office/drawing/2014/main" id="{0E926E88-1DF6-4860-ABD4-4ADCBEEE5D14}"/>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1490091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2012" name="Picture 2">
          <a:extLst>
            <a:ext uri="{FF2B5EF4-FFF2-40B4-BE49-F238E27FC236}">
              <a16:creationId xmlns:a16="http://schemas.microsoft.com/office/drawing/2014/main" id="{E354E2FE-1DFB-41E1-9947-B69B3EDADD9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2013" name="Picture 3" descr="nealuce_parete">
          <a:extLst>
            <a:ext uri="{FF2B5EF4-FFF2-40B4-BE49-F238E27FC236}">
              <a16:creationId xmlns:a16="http://schemas.microsoft.com/office/drawing/2014/main" id="{2049A9EB-286B-41DF-B7BB-1DFFBFD69D83}"/>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2014" name="Picture 2">
          <a:extLst>
            <a:ext uri="{FF2B5EF4-FFF2-40B4-BE49-F238E27FC236}">
              <a16:creationId xmlns:a16="http://schemas.microsoft.com/office/drawing/2014/main" id="{C02477A9-11CA-4A84-AC46-C8ED2031D11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2015" name="Picture 3" descr="nealuce_parete">
          <a:extLst>
            <a:ext uri="{FF2B5EF4-FFF2-40B4-BE49-F238E27FC236}">
              <a16:creationId xmlns:a16="http://schemas.microsoft.com/office/drawing/2014/main" id="{42F86C27-DB75-4636-B2A4-33F48CC4494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2016" name="Picture 2">
          <a:extLst>
            <a:ext uri="{FF2B5EF4-FFF2-40B4-BE49-F238E27FC236}">
              <a16:creationId xmlns:a16="http://schemas.microsoft.com/office/drawing/2014/main" id="{5FB317C2-6ADF-491F-AC4F-C843F3A7B06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2017" name="Picture 3" descr="nealuce_parete">
          <a:extLst>
            <a:ext uri="{FF2B5EF4-FFF2-40B4-BE49-F238E27FC236}">
              <a16:creationId xmlns:a16="http://schemas.microsoft.com/office/drawing/2014/main" id="{11DC1403-BECE-474C-A266-61AFAA211E5D}"/>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2018" name="Picture 2">
          <a:extLst>
            <a:ext uri="{FF2B5EF4-FFF2-40B4-BE49-F238E27FC236}">
              <a16:creationId xmlns:a16="http://schemas.microsoft.com/office/drawing/2014/main" id="{BD8F2F43-0B51-4153-B286-971E0C41374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2019" name="Picture 2">
          <a:extLst>
            <a:ext uri="{FF2B5EF4-FFF2-40B4-BE49-F238E27FC236}">
              <a16:creationId xmlns:a16="http://schemas.microsoft.com/office/drawing/2014/main" id="{52503926-DA81-4972-A52A-933ADE008C7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2020" name="Picture 3" descr="nealuce_parete">
          <a:extLst>
            <a:ext uri="{FF2B5EF4-FFF2-40B4-BE49-F238E27FC236}">
              <a16:creationId xmlns:a16="http://schemas.microsoft.com/office/drawing/2014/main" id="{9076199C-1231-4D07-9C02-F1EE6991F781}"/>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2021" name="Picture 2">
          <a:extLst>
            <a:ext uri="{FF2B5EF4-FFF2-40B4-BE49-F238E27FC236}">
              <a16:creationId xmlns:a16="http://schemas.microsoft.com/office/drawing/2014/main" id="{783240C6-1F60-4F16-BF8E-076F79EAA6F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2022" name="Picture 3" descr="nealuce_parete">
          <a:extLst>
            <a:ext uri="{FF2B5EF4-FFF2-40B4-BE49-F238E27FC236}">
              <a16:creationId xmlns:a16="http://schemas.microsoft.com/office/drawing/2014/main" id="{0D1C41C4-EF3D-4A26-A820-AB9D67C2A5AD}"/>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2023" name="Picture 2">
          <a:extLst>
            <a:ext uri="{FF2B5EF4-FFF2-40B4-BE49-F238E27FC236}">
              <a16:creationId xmlns:a16="http://schemas.microsoft.com/office/drawing/2014/main" id="{6D33A841-584C-433E-A1A6-68FAB5EA982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2024" name="Picture 3" descr="nealuce_parete">
          <a:extLst>
            <a:ext uri="{FF2B5EF4-FFF2-40B4-BE49-F238E27FC236}">
              <a16:creationId xmlns:a16="http://schemas.microsoft.com/office/drawing/2014/main" id="{6BFBB2A7-8990-444F-8205-14F0C3F63771}"/>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2025" name="Picture 2">
          <a:extLst>
            <a:ext uri="{FF2B5EF4-FFF2-40B4-BE49-F238E27FC236}">
              <a16:creationId xmlns:a16="http://schemas.microsoft.com/office/drawing/2014/main" id="{EBC60036-92A1-4B10-B50A-1EBB5925C36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2026" name="Picture 3" descr="nealuce_parete">
          <a:extLst>
            <a:ext uri="{FF2B5EF4-FFF2-40B4-BE49-F238E27FC236}">
              <a16:creationId xmlns:a16="http://schemas.microsoft.com/office/drawing/2014/main" id="{BED0564F-8B0C-496A-91EE-0C3F40F0C346}"/>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27" name="Picture 2479" descr="Planet 1.1-a.jpg">
          <a:extLst>
            <a:ext uri="{FF2B5EF4-FFF2-40B4-BE49-F238E27FC236}">
              <a16:creationId xmlns:a16="http://schemas.microsoft.com/office/drawing/2014/main" id="{CB8519C5-3AA7-4CC7-A67B-5D87300A337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28" name="Picture 2480" descr="Planet 1.1-a.jpg">
          <a:extLst>
            <a:ext uri="{FF2B5EF4-FFF2-40B4-BE49-F238E27FC236}">
              <a16:creationId xmlns:a16="http://schemas.microsoft.com/office/drawing/2014/main" id="{A59F93E5-C03A-4068-B3E0-BAB6A9DA909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29" name="Picture 2481" descr="Planet 1.1-a.jpg">
          <a:extLst>
            <a:ext uri="{FF2B5EF4-FFF2-40B4-BE49-F238E27FC236}">
              <a16:creationId xmlns:a16="http://schemas.microsoft.com/office/drawing/2014/main" id="{B77F493E-D167-4839-A9CC-54A9FF9F5E4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30" name="Picture 2482" descr="Planet 1.1-a.jpg">
          <a:extLst>
            <a:ext uri="{FF2B5EF4-FFF2-40B4-BE49-F238E27FC236}">
              <a16:creationId xmlns:a16="http://schemas.microsoft.com/office/drawing/2014/main" id="{4A2A6ED5-B26C-4C2A-8537-797A98096FD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31" name="Picture 2484" descr="Planet 1.1-a.jpg">
          <a:extLst>
            <a:ext uri="{FF2B5EF4-FFF2-40B4-BE49-F238E27FC236}">
              <a16:creationId xmlns:a16="http://schemas.microsoft.com/office/drawing/2014/main" id="{768831AA-88DC-4D5A-8D77-868E7DA892B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32" name="Picture 2488" descr="Planet 1.1-a.jpg">
          <a:extLst>
            <a:ext uri="{FF2B5EF4-FFF2-40B4-BE49-F238E27FC236}">
              <a16:creationId xmlns:a16="http://schemas.microsoft.com/office/drawing/2014/main" id="{7C60613B-E668-4D22-BB5D-0CDB6615104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33" name="Picture 2491" descr="Planet 1.1-a.jpg">
          <a:extLst>
            <a:ext uri="{FF2B5EF4-FFF2-40B4-BE49-F238E27FC236}">
              <a16:creationId xmlns:a16="http://schemas.microsoft.com/office/drawing/2014/main" id="{525C3D47-82F7-4600-A10F-E1A0126C043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34" name="Picture 2492" descr="Planet 1.1-a.jpg">
          <a:extLst>
            <a:ext uri="{FF2B5EF4-FFF2-40B4-BE49-F238E27FC236}">
              <a16:creationId xmlns:a16="http://schemas.microsoft.com/office/drawing/2014/main" id="{4A9D579B-7E81-4066-9A94-5093984C36B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35" name="Picture 2494" descr="Planet 1.1-a.jpg">
          <a:extLst>
            <a:ext uri="{FF2B5EF4-FFF2-40B4-BE49-F238E27FC236}">
              <a16:creationId xmlns:a16="http://schemas.microsoft.com/office/drawing/2014/main" id="{5B87D916-EBF2-4DC5-AF82-3092B1D0F82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36" name="Picture 2495" descr="Planet 1.1-a.jpg">
          <a:extLst>
            <a:ext uri="{FF2B5EF4-FFF2-40B4-BE49-F238E27FC236}">
              <a16:creationId xmlns:a16="http://schemas.microsoft.com/office/drawing/2014/main" id="{3DCFAC6B-8E4D-489E-82AC-9F4138DD77C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37" name="Picture 2496" descr="Planet 1.1-a.jpg">
          <a:extLst>
            <a:ext uri="{FF2B5EF4-FFF2-40B4-BE49-F238E27FC236}">
              <a16:creationId xmlns:a16="http://schemas.microsoft.com/office/drawing/2014/main" id="{ED3D05CD-E9E9-479F-89DD-85DE764FDFF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38" name="Picture 2497" descr="Planet 1.1-a.jpg">
          <a:extLst>
            <a:ext uri="{FF2B5EF4-FFF2-40B4-BE49-F238E27FC236}">
              <a16:creationId xmlns:a16="http://schemas.microsoft.com/office/drawing/2014/main" id="{D3B393D1-7049-4D49-9E63-A8366B3C72D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39" name="Picture 2498" descr="Planet 1.1-a.jpg">
          <a:extLst>
            <a:ext uri="{FF2B5EF4-FFF2-40B4-BE49-F238E27FC236}">
              <a16:creationId xmlns:a16="http://schemas.microsoft.com/office/drawing/2014/main" id="{FA0773BB-654E-4122-8053-155BDB65925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40" name="Picture 2499" descr="Planet 1.1-a.jpg">
          <a:extLst>
            <a:ext uri="{FF2B5EF4-FFF2-40B4-BE49-F238E27FC236}">
              <a16:creationId xmlns:a16="http://schemas.microsoft.com/office/drawing/2014/main" id="{BD709734-ED4A-46B4-B620-EFA04FFDAAA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41" name="Picture 2500" descr="Planet 1.1-a.jpg">
          <a:extLst>
            <a:ext uri="{FF2B5EF4-FFF2-40B4-BE49-F238E27FC236}">
              <a16:creationId xmlns:a16="http://schemas.microsoft.com/office/drawing/2014/main" id="{07346A05-F961-45D6-B902-FF35F2F2F1C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42" name="Picture 2501" descr="Planet 1.1-a.jpg">
          <a:extLst>
            <a:ext uri="{FF2B5EF4-FFF2-40B4-BE49-F238E27FC236}">
              <a16:creationId xmlns:a16="http://schemas.microsoft.com/office/drawing/2014/main" id="{6D6BD96D-8C4C-44A5-A46F-A1FEE243762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43" name="Picture 2502" descr="Planet 1.1-a.jpg">
          <a:extLst>
            <a:ext uri="{FF2B5EF4-FFF2-40B4-BE49-F238E27FC236}">
              <a16:creationId xmlns:a16="http://schemas.microsoft.com/office/drawing/2014/main" id="{842A3C32-4394-4798-8FE9-465E593D65C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44" name="Picture 2503" descr="Planet 1.1-a.jpg">
          <a:extLst>
            <a:ext uri="{FF2B5EF4-FFF2-40B4-BE49-F238E27FC236}">
              <a16:creationId xmlns:a16="http://schemas.microsoft.com/office/drawing/2014/main" id="{0C9530C2-F78C-46F1-AEE4-F82C7417147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45" name="Picture 2504" descr="Planet 1.1-a.jpg">
          <a:extLst>
            <a:ext uri="{FF2B5EF4-FFF2-40B4-BE49-F238E27FC236}">
              <a16:creationId xmlns:a16="http://schemas.microsoft.com/office/drawing/2014/main" id="{C6C47578-173E-4870-8018-4CA06677270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46" name="Picture 2505" descr="Planet 1.1-a.jpg">
          <a:extLst>
            <a:ext uri="{FF2B5EF4-FFF2-40B4-BE49-F238E27FC236}">
              <a16:creationId xmlns:a16="http://schemas.microsoft.com/office/drawing/2014/main" id="{798FC41E-6F1A-4B3A-A434-DB3B0DD198F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47" name="Picture 2506" descr="Planet 1.1-a.jpg">
          <a:extLst>
            <a:ext uri="{FF2B5EF4-FFF2-40B4-BE49-F238E27FC236}">
              <a16:creationId xmlns:a16="http://schemas.microsoft.com/office/drawing/2014/main" id="{C1B0CA73-1ED7-4440-84DB-09EE2FDF103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48" name="Picture 2507" descr="Planet 1.1-a.jpg">
          <a:extLst>
            <a:ext uri="{FF2B5EF4-FFF2-40B4-BE49-F238E27FC236}">
              <a16:creationId xmlns:a16="http://schemas.microsoft.com/office/drawing/2014/main" id="{A6AD04F2-9783-487F-98BE-12FFC280E15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49" name="Picture 2508" descr="Planet 1.1-a.jpg">
          <a:extLst>
            <a:ext uri="{FF2B5EF4-FFF2-40B4-BE49-F238E27FC236}">
              <a16:creationId xmlns:a16="http://schemas.microsoft.com/office/drawing/2014/main" id="{35EB6D74-F6D7-4D29-A46A-E88D126E206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50" name="Picture 2509" descr="Planet 1.1-a.jpg">
          <a:extLst>
            <a:ext uri="{FF2B5EF4-FFF2-40B4-BE49-F238E27FC236}">
              <a16:creationId xmlns:a16="http://schemas.microsoft.com/office/drawing/2014/main" id="{1C9AE888-D7AE-4719-B292-4469EBD864F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51" name="Picture 2512" descr="Planet 1.1-a.jpg">
          <a:extLst>
            <a:ext uri="{FF2B5EF4-FFF2-40B4-BE49-F238E27FC236}">
              <a16:creationId xmlns:a16="http://schemas.microsoft.com/office/drawing/2014/main" id="{85101AF4-32F2-4F8B-9BDE-EF659B32C32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52" name="Picture 2515" descr="Planet 1.1-a.jpg">
          <a:extLst>
            <a:ext uri="{FF2B5EF4-FFF2-40B4-BE49-F238E27FC236}">
              <a16:creationId xmlns:a16="http://schemas.microsoft.com/office/drawing/2014/main" id="{D56826DD-C7B8-4BC0-88D1-A4A9B8370EE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53" name="Picture 2516" descr="Planet 1.1-a.jpg">
          <a:extLst>
            <a:ext uri="{FF2B5EF4-FFF2-40B4-BE49-F238E27FC236}">
              <a16:creationId xmlns:a16="http://schemas.microsoft.com/office/drawing/2014/main" id="{A77F4448-671A-4BCF-98F9-38147F2A542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54" name="Picture 2517" descr="Planet 1.1-a.jpg">
          <a:extLst>
            <a:ext uri="{FF2B5EF4-FFF2-40B4-BE49-F238E27FC236}">
              <a16:creationId xmlns:a16="http://schemas.microsoft.com/office/drawing/2014/main" id="{4AF310F5-B583-436B-A74E-E17703EC35B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55" name="Picture 2518" descr="Planet 1.1-a.jpg">
          <a:extLst>
            <a:ext uri="{FF2B5EF4-FFF2-40B4-BE49-F238E27FC236}">
              <a16:creationId xmlns:a16="http://schemas.microsoft.com/office/drawing/2014/main" id="{2B9D5DB8-BD28-435A-B3AF-00CD395F505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56" name="Picture 2520" descr="Planet 1.1-a.jpg">
          <a:extLst>
            <a:ext uri="{FF2B5EF4-FFF2-40B4-BE49-F238E27FC236}">
              <a16:creationId xmlns:a16="http://schemas.microsoft.com/office/drawing/2014/main" id="{231398CE-EA5F-42B6-8C9C-34A222876F3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57" name="Picture 2521" descr="Planet 1.1-a.jpg">
          <a:extLst>
            <a:ext uri="{FF2B5EF4-FFF2-40B4-BE49-F238E27FC236}">
              <a16:creationId xmlns:a16="http://schemas.microsoft.com/office/drawing/2014/main" id="{B1927F86-2E04-4E39-8BC1-4DA7282FD6A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58" name="Picture 2522" descr="Planet 1.1-a.jpg">
          <a:extLst>
            <a:ext uri="{FF2B5EF4-FFF2-40B4-BE49-F238E27FC236}">
              <a16:creationId xmlns:a16="http://schemas.microsoft.com/office/drawing/2014/main" id="{7BA50D0B-7B58-4F88-866F-7064A842DB6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59" name="Picture 2527" descr="Planet 1.1-a.jpg">
          <a:extLst>
            <a:ext uri="{FF2B5EF4-FFF2-40B4-BE49-F238E27FC236}">
              <a16:creationId xmlns:a16="http://schemas.microsoft.com/office/drawing/2014/main" id="{843EC6AB-94E3-4209-8F3B-5DFFEE2F926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60" name="Picture 2528" descr="Planet 1.1-a.jpg">
          <a:extLst>
            <a:ext uri="{FF2B5EF4-FFF2-40B4-BE49-F238E27FC236}">
              <a16:creationId xmlns:a16="http://schemas.microsoft.com/office/drawing/2014/main" id="{38D78703-DF24-4F85-BE65-8820093C17B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61" name="Picture 2529" descr="Planet 1.1-a.jpg">
          <a:extLst>
            <a:ext uri="{FF2B5EF4-FFF2-40B4-BE49-F238E27FC236}">
              <a16:creationId xmlns:a16="http://schemas.microsoft.com/office/drawing/2014/main" id="{A799C6A0-2663-4591-9672-CF1D9680807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62" name="Picture 2530" descr="Planet 1.1-a.jpg">
          <a:extLst>
            <a:ext uri="{FF2B5EF4-FFF2-40B4-BE49-F238E27FC236}">
              <a16:creationId xmlns:a16="http://schemas.microsoft.com/office/drawing/2014/main" id="{CC17B52F-5BAE-40DB-8FA7-E1584D69BAC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63" name="Picture 2531" descr="Planet 1.1-a.jpg">
          <a:extLst>
            <a:ext uri="{FF2B5EF4-FFF2-40B4-BE49-F238E27FC236}">
              <a16:creationId xmlns:a16="http://schemas.microsoft.com/office/drawing/2014/main" id="{C124358A-A19F-4A17-B7E8-718F9ED585C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64" name="Picture 2532" descr="Planet 1.1-a.jpg">
          <a:extLst>
            <a:ext uri="{FF2B5EF4-FFF2-40B4-BE49-F238E27FC236}">
              <a16:creationId xmlns:a16="http://schemas.microsoft.com/office/drawing/2014/main" id="{1A772AE4-5B74-4C1B-B19E-1802622A8F0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65" name="Picture 2533" descr="Planet 1.1-a.jpg">
          <a:extLst>
            <a:ext uri="{FF2B5EF4-FFF2-40B4-BE49-F238E27FC236}">
              <a16:creationId xmlns:a16="http://schemas.microsoft.com/office/drawing/2014/main" id="{F261EA80-3000-4FB2-940E-5A5B28C7D11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66" name="Picture 2534" descr="Planet 1.1-a.jpg">
          <a:extLst>
            <a:ext uri="{FF2B5EF4-FFF2-40B4-BE49-F238E27FC236}">
              <a16:creationId xmlns:a16="http://schemas.microsoft.com/office/drawing/2014/main" id="{78ABF0A7-D388-4437-B139-AFAAF803521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67" name="Picture 2535" descr="Planet 1.1-a.jpg">
          <a:extLst>
            <a:ext uri="{FF2B5EF4-FFF2-40B4-BE49-F238E27FC236}">
              <a16:creationId xmlns:a16="http://schemas.microsoft.com/office/drawing/2014/main" id="{024D0FB3-FD78-4D36-94CB-C389512123E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68" name="Picture 2536" descr="Planet 1.1-a.jpg">
          <a:extLst>
            <a:ext uri="{FF2B5EF4-FFF2-40B4-BE49-F238E27FC236}">
              <a16:creationId xmlns:a16="http://schemas.microsoft.com/office/drawing/2014/main" id="{DE6E6C3C-0DCC-4103-84FE-4217A49BEC3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69" name="Picture 2537" descr="Planet 1.1-a.jpg">
          <a:extLst>
            <a:ext uri="{FF2B5EF4-FFF2-40B4-BE49-F238E27FC236}">
              <a16:creationId xmlns:a16="http://schemas.microsoft.com/office/drawing/2014/main" id="{3E162AA7-784F-405B-BEAD-2E4F68FB18D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70" name="Picture 2538" descr="Planet 1.1-a.jpg">
          <a:extLst>
            <a:ext uri="{FF2B5EF4-FFF2-40B4-BE49-F238E27FC236}">
              <a16:creationId xmlns:a16="http://schemas.microsoft.com/office/drawing/2014/main" id="{8859C47C-32F2-4417-A997-0070ABA8030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71" name="Picture 2539" descr="Planet 1.1-a.jpg">
          <a:extLst>
            <a:ext uri="{FF2B5EF4-FFF2-40B4-BE49-F238E27FC236}">
              <a16:creationId xmlns:a16="http://schemas.microsoft.com/office/drawing/2014/main" id="{1C1C9601-5079-454E-BE95-EF60A4E1AFB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72" name="Picture 2540" descr="Planet 1.1-a.jpg">
          <a:extLst>
            <a:ext uri="{FF2B5EF4-FFF2-40B4-BE49-F238E27FC236}">
              <a16:creationId xmlns:a16="http://schemas.microsoft.com/office/drawing/2014/main" id="{C5684730-3D47-4AC8-8A9D-0DAB206DCCD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73" name="Picture 2541" descr="Planet 1.1-a.jpg">
          <a:extLst>
            <a:ext uri="{FF2B5EF4-FFF2-40B4-BE49-F238E27FC236}">
              <a16:creationId xmlns:a16="http://schemas.microsoft.com/office/drawing/2014/main" id="{49823F04-6ED2-46EA-B70C-3C421E75620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74" name="Picture 2542" descr="Planet 1.1-a.jpg">
          <a:extLst>
            <a:ext uri="{FF2B5EF4-FFF2-40B4-BE49-F238E27FC236}">
              <a16:creationId xmlns:a16="http://schemas.microsoft.com/office/drawing/2014/main" id="{4BFB5168-A400-4164-A914-73E5A840D4F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75" name="Picture 2543" descr="Planet 1.1-a.jpg">
          <a:extLst>
            <a:ext uri="{FF2B5EF4-FFF2-40B4-BE49-F238E27FC236}">
              <a16:creationId xmlns:a16="http://schemas.microsoft.com/office/drawing/2014/main" id="{65D27763-F99A-49AB-95E0-F6E10E19745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76" name="Picture 2544" descr="Planet 1.1-a.jpg">
          <a:extLst>
            <a:ext uri="{FF2B5EF4-FFF2-40B4-BE49-F238E27FC236}">
              <a16:creationId xmlns:a16="http://schemas.microsoft.com/office/drawing/2014/main" id="{37FF7099-858D-4565-BC26-99FF9721576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77" name="Picture 2545" descr="Planet 1.1-a.jpg">
          <a:extLst>
            <a:ext uri="{FF2B5EF4-FFF2-40B4-BE49-F238E27FC236}">
              <a16:creationId xmlns:a16="http://schemas.microsoft.com/office/drawing/2014/main" id="{9E4CC4F8-B2D9-4EC2-9C23-C268E271DD4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78" name="Picture 2546" descr="Planet 1.1-a.jpg">
          <a:extLst>
            <a:ext uri="{FF2B5EF4-FFF2-40B4-BE49-F238E27FC236}">
              <a16:creationId xmlns:a16="http://schemas.microsoft.com/office/drawing/2014/main" id="{1FEF97D9-14F0-427C-BDB5-E29401ABC1A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79" name="Picture 2547" descr="Planet 1.1-a.jpg">
          <a:extLst>
            <a:ext uri="{FF2B5EF4-FFF2-40B4-BE49-F238E27FC236}">
              <a16:creationId xmlns:a16="http://schemas.microsoft.com/office/drawing/2014/main" id="{48FE09A9-CC7B-4A08-A0E2-6EDDAA328AC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80" name="Picture 2548" descr="Planet 1.1-a.jpg">
          <a:extLst>
            <a:ext uri="{FF2B5EF4-FFF2-40B4-BE49-F238E27FC236}">
              <a16:creationId xmlns:a16="http://schemas.microsoft.com/office/drawing/2014/main" id="{30CAA5BF-898B-4B97-B027-ECDD31E4809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81" name="Picture 2549" descr="Planet 1.1-a.jpg">
          <a:extLst>
            <a:ext uri="{FF2B5EF4-FFF2-40B4-BE49-F238E27FC236}">
              <a16:creationId xmlns:a16="http://schemas.microsoft.com/office/drawing/2014/main" id="{646928B6-AEF3-4331-947E-B78B6F793D7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82" name="Picture 2550" descr="Planet 1.1-a.jpg">
          <a:extLst>
            <a:ext uri="{FF2B5EF4-FFF2-40B4-BE49-F238E27FC236}">
              <a16:creationId xmlns:a16="http://schemas.microsoft.com/office/drawing/2014/main" id="{FBC05F89-7E67-4050-83CD-39EDAC72FFE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83" name="Picture 2551" descr="Planet 1.1-a.jpg">
          <a:extLst>
            <a:ext uri="{FF2B5EF4-FFF2-40B4-BE49-F238E27FC236}">
              <a16:creationId xmlns:a16="http://schemas.microsoft.com/office/drawing/2014/main" id="{0AD014A9-7D66-4FAB-A665-94FAFDD35FC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84" name="Picture 2552" descr="Planet 1.1-a.jpg">
          <a:extLst>
            <a:ext uri="{FF2B5EF4-FFF2-40B4-BE49-F238E27FC236}">
              <a16:creationId xmlns:a16="http://schemas.microsoft.com/office/drawing/2014/main" id="{654BAE54-6A8B-4024-9F2B-6D18FF66320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85" name="Picture 2553" descr="Planet 1.1-a.jpg">
          <a:extLst>
            <a:ext uri="{FF2B5EF4-FFF2-40B4-BE49-F238E27FC236}">
              <a16:creationId xmlns:a16="http://schemas.microsoft.com/office/drawing/2014/main" id="{0B15782E-456D-4C70-83E2-B21D51D6866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86" name="Picture 2554" descr="Planet 1.1-a.jpg">
          <a:extLst>
            <a:ext uri="{FF2B5EF4-FFF2-40B4-BE49-F238E27FC236}">
              <a16:creationId xmlns:a16="http://schemas.microsoft.com/office/drawing/2014/main" id="{C927D5A9-28B6-4DAB-894C-BDB06EBB14B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87" name="Picture 2555" descr="Planet 1.1-a.jpg">
          <a:extLst>
            <a:ext uri="{FF2B5EF4-FFF2-40B4-BE49-F238E27FC236}">
              <a16:creationId xmlns:a16="http://schemas.microsoft.com/office/drawing/2014/main" id="{8D593414-57E1-40B5-9541-5A5964D6DAD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88" name="Picture 2556" descr="Planet 1.1-a.jpg">
          <a:extLst>
            <a:ext uri="{FF2B5EF4-FFF2-40B4-BE49-F238E27FC236}">
              <a16:creationId xmlns:a16="http://schemas.microsoft.com/office/drawing/2014/main" id="{AB20D8A5-5EA9-4E42-B3C2-E6B44C8136A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89" name="Picture 2557" descr="Planet 1.1-a.jpg">
          <a:extLst>
            <a:ext uri="{FF2B5EF4-FFF2-40B4-BE49-F238E27FC236}">
              <a16:creationId xmlns:a16="http://schemas.microsoft.com/office/drawing/2014/main" id="{17C06F1D-A137-467D-BD5C-7069FE285DC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90" name="Picture 2558" descr="Planet 1.1-a.jpg">
          <a:extLst>
            <a:ext uri="{FF2B5EF4-FFF2-40B4-BE49-F238E27FC236}">
              <a16:creationId xmlns:a16="http://schemas.microsoft.com/office/drawing/2014/main" id="{A9DEE32C-8EBC-4596-A39D-AE308683390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91" name="Picture 2559" descr="Planet 1.1-a.jpg">
          <a:extLst>
            <a:ext uri="{FF2B5EF4-FFF2-40B4-BE49-F238E27FC236}">
              <a16:creationId xmlns:a16="http://schemas.microsoft.com/office/drawing/2014/main" id="{CA80131C-40D2-4494-BA58-FA3DB8B1409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92" name="Picture 2560" descr="Planet 1.1-a.jpg">
          <a:extLst>
            <a:ext uri="{FF2B5EF4-FFF2-40B4-BE49-F238E27FC236}">
              <a16:creationId xmlns:a16="http://schemas.microsoft.com/office/drawing/2014/main" id="{2AE1ED3B-C07A-4EF7-9739-6A34EB38727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93" name="Picture 2561" descr="Planet 1.1-a.jpg">
          <a:extLst>
            <a:ext uri="{FF2B5EF4-FFF2-40B4-BE49-F238E27FC236}">
              <a16:creationId xmlns:a16="http://schemas.microsoft.com/office/drawing/2014/main" id="{E8D90B06-82F3-4B04-AC91-BD4F5C542D1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94" name="Picture 2562" descr="Planet 1.1-a.jpg">
          <a:extLst>
            <a:ext uri="{FF2B5EF4-FFF2-40B4-BE49-F238E27FC236}">
              <a16:creationId xmlns:a16="http://schemas.microsoft.com/office/drawing/2014/main" id="{BEE47C56-C3A8-4B4B-8BA5-88CB87CF01B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95" name="Picture 2563" descr="Planet 1.1-a.jpg">
          <a:extLst>
            <a:ext uri="{FF2B5EF4-FFF2-40B4-BE49-F238E27FC236}">
              <a16:creationId xmlns:a16="http://schemas.microsoft.com/office/drawing/2014/main" id="{0DDB6017-CF0B-498A-A9D1-2EB995CCB8E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96" name="Picture 2564" descr="Planet 1.1-a.jpg">
          <a:extLst>
            <a:ext uri="{FF2B5EF4-FFF2-40B4-BE49-F238E27FC236}">
              <a16:creationId xmlns:a16="http://schemas.microsoft.com/office/drawing/2014/main" id="{E91E260B-0B0C-4619-B41D-DEE10C2530A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97" name="Picture 2565" descr="Planet 1.1-a.jpg">
          <a:extLst>
            <a:ext uri="{FF2B5EF4-FFF2-40B4-BE49-F238E27FC236}">
              <a16:creationId xmlns:a16="http://schemas.microsoft.com/office/drawing/2014/main" id="{B1B5409C-4672-4744-BF87-91B9F0E47BB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98" name="Picture 2566" descr="Planet 1.1-a.jpg">
          <a:extLst>
            <a:ext uri="{FF2B5EF4-FFF2-40B4-BE49-F238E27FC236}">
              <a16:creationId xmlns:a16="http://schemas.microsoft.com/office/drawing/2014/main" id="{CD18BBE4-693C-4B16-95B3-3BDA8A65AF3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99" name="Picture 2567" descr="Planet 1.1-a.jpg">
          <a:extLst>
            <a:ext uri="{FF2B5EF4-FFF2-40B4-BE49-F238E27FC236}">
              <a16:creationId xmlns:a16="http://schemas.microsoft.com/office/drawing/2014/main" id="{148F2CE1-DA9D-4E71-999A-DDEA023E6DE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00" name="Picture 2568" descr="Planet 1.1-a.jpg">
          <a:extLst>
            <a:ext uri="{FF2B5EF4-FFF2-40B4-BE49-F238E27FC236}">
              <a16:creationId xmlns:a16="http://schemas.microsoft.com/office/drawing/2014/main" id="{3BE23D56-5E01-48B4-8C8A-E7A60B11FB6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01" name="Picture 2569" descr="Planet 1.1-a.jpg">
          <a:extLst>
            <a:ext uri="{FF2B5EF4-FFF2-40B4-BE49-F238E27FC236}">
              <a16:creationId xmlns:a16="http://schemas.microsoft.com/office/drawing/2014/main" id="{7B8C6F53-F855-4824-AA2D-F3D040EE505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02" name="Picture 2570" descr="Planet 1.1-a.jpg">
          <a:extLst>
            <a:ext uri="{FF2B5EF4-FFF2-40B4-BE49-F238E27FC236}">
              <a16:creationId xmlns:a16="http://schemas.microsoft.com/office/drawing/2014/main" id="{6408F744-35EE-4AE8-A940-513AFB2FCED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03" name="Picture 2571" descr="Planet 1.1-a.jpg">
          <a:extLst>
            <a:ext uri="{FF2B5EF4-FFF2-40B4-BE49-F238E27FC236}">
              <a16:creationId xmlns:a16="http://schemas.microsoft.com/office/drawing/2014/main" id="{C5F387D0-FE9E-4D4B-9F94-FC92ABC4D65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04" name="Picture 2572" descr="Planet 1.1-a.jpg">
          <a:extLst>
            <a:ext uri="{FF2B5EF4-FFF2-40B4-BE49-F238E27FC236}">
              <a16:creationId xmlns:a16="http://schemas.microsoft.com/office/drawing/2014/main" id="{2531E962-1EC5-4F54-800C-7EC1C221A91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05" name="Picture 2573" descr="Planet 1.1-a.jpg">
          <a:extLst>
            <a:ext uri="{FF2B5EF4-FFF2-40B4-BE49-F238E27FC236}">
              <a16:creationId xmlns:a16="http://schemas.microsoft.com/office/drawing/2014/main" id="{A202FE42-7687-46B9-912D-B1EB68285A9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06" name="Picture 2574" descr="Planet 1.1-a.jpg">
          <a:extLst>
            <a:ext uri="{FF2B5EF4-FFF2-40B4-BE49-F238E27FC236}">
              <a16:creationId xmlns:a16="http://schemas.microsoft.com/office/drawing/2014/main" id="{084D12E4-B1EA-4BE0-8262-A027143A14F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07" name="Picture 2575" descr="Planet 1.1-a.jpg">
          <a:extLst>
            <a:ext uri="{FF2B5EF4-FFF2-40B4-BE49-F238E27FC236}">
              <a16:creationId xmlns:a16="http://schemas.microsoft.com/office/drawing/2014/main" id="{525412BB-E7FA-4466-BA6A-19E7BD7F9ED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08" name="Picture 2576" descr="Planet 1.1-a.jpg">
          <a:extLst>
            <a:ext uri="{FF2B5EF4-FFF2-40B4-BE49-F238E27FC236}">
              <a16:creationId xmlns:a16="http://schemas.microsoft.com/office/drawing/2014/main" id="{4DB0BBC7-0160-407D-9335-AF0DF7B3ED3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09" name="Picture 2577" descr="Planet 1.1-a.jpg">
          <a:extLst>
            <a:ext uri="{FF2B5EF4-FFF2-40B4-BE49-F238E27FC236}">
              <a16:creationId xmlns:a16="http://schemas.microsoft.com/office/drawing/2014/main" id="{DC7CC90D-D7C4-419C-A045-71BBB1F6112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10" name="Picture 2578" descr="Planet 1.1-a.jpg">
          <a:extLst>
            <a:ext uri="{FF2B5EF4-FFF2-40B4-BE49-F238E27FC236}">
              <a16:creationId xmlns:a16="http://schemas.microsoft.com/office/drawing/2014/main" id="{39C74E09-EB14-4701-B324-33E459527D4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11" name="Picture 2579" descr="Planet 1.1-a.jpg">
          <a:extLst>
            <a:ext uri="{FF2B5EF4-FFF2-40B4-BE49-F238E27FC236}">
              <a16:creationId xmlns:a16="http://schemas.microsoft.com/office/drawing/2014/main" id="{DF08D418-5297-4120-A107-2BD65B13E98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12" name="Picture 2580" descr="Planet 1.1-a.jpg">
          <a:extLst>
            <a:ext uri="{FF2B5EF4-FFF2-40B4-BE49-F238E27FC236}">
              <a16:creationId xmlns:a16="http://schemas.microsoft.com/office/drawing/2014/main" id="{3A91FC73-660B-4C79-876A-6E33866AF9F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13" name="Picture 2581" descr="Planet 1.1-a.jpg">
          <a:extLst>
            <a:ext uri="{FF2B5EF4-FFF2-40B4-BE49-F238E27FC236}">
              <a16:creationId xmlns:a16="http://schemas.microsoft.com/office/drawing/2014/main" id="{BC33C340-BE15-40B2-9D3B-9C3BB3149B7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14" name="Picture 2582" descr="Planet 1.1-a.jpg">
          <a:extLst>
            <a:ext uri="{FF2B5EF4-FFF2-40B4-BE49-F238E27FC236}">
              <a16:creationId xmlns:a16="http://schemas.microsoft.com/office/drawing/2014/main" id="{7F5A93F3-987C-456D-AA70-7F8A8E59B43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15" name="Picture 2583" descr="Planet 1.1-a.jpg">
          <a:extLst>
            <a:ext uri="{FF2B5EF4-FFF2-40B4-BE49-F238E27FC236}">
              <a16:creationId xmlns:a16="http://schemas.microsoft.com/office/drawing/2014/main" id="{F83F6E4F-12AA-4C4E-A0DF-12EB53B8B00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16" name="Picture 2584" descr="Planet 1.1-a.jpg">
          <a:extLst>
            <a:ext uri="{FF2B5EF4-FFF2-40B4-BE49-F238E27FC236}">
              <a16:creationId xmlns:a16="http://schemas.microsoft.com/office/drawing/2014/main" id="{36CEAA1D-FF12-43E4-86B6-8FAC1D73555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17" name="Picture 2585" descr="Planet 1.1-a.jpg">
          <a:extLst>
            <a:ext uri="{FF2B5EF4-FFF2-40B4-BE49-F238E27FC236}">
              <a16:creationId xmlns:a16="http://schemas.microsoft.com/office/drawing/2014/main" id="{936EC4E1-9ADE-42C1-B559-D75926EA196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18" name="Picture 2586" descr="Planet 1.1-a.jpg">
          <a:extLst>
            <a:ext uri="{FF2B5EF4-FFF2-40B4-BE49-F238E27FC236}">
              <a16:creationId xmlns:a16="http://schemas.microsoft.com/office/drawing/2014/main" id="{D1B09487-102F-4DF4-9A0A-4B3F9A2694C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19" name="Picture 2587" descr="Planet 1.1-a.jpg">
          <a:extLst>
            <a:ext uri="{FF2B5EF4-FFF2-40B4-BE49-F238E27FC236}">
              <a16:creationId xmlns:a16="http://schemas.microsoft.com/office/drawing/2014/main" id="{9D46A0EE-F300-4EEB-A5D8-527DD9537D7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20" name="Picture 2588" descr="Planet 1.1-a.jpg">
          <a:extLst>
            <a:ext uri="{FF2B5EF4-FFF2-40B4-BE49-F238E27FC236}">
              <a16:creationId xmlns:a16="http://schemas.microsoft.com/office/drawing/2014/main" id="{5E91572A-12B3-4CD4-BC0C-EA635786473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21" name="Picture 2589" descr="Planet 1.1-a.jpg">
          <a:extLst>
            <a:ext uri="{FF2B5EF4-FFF2-40B4-BE49-F238E27FC236}">
              <a16:creationId xmlns:a16="http://schemas.microsoft.com/office/drawing/2014/main" id="{20BFA13D-9347-4EEC-9364-592FC17A147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22" name="Picture 2590" descr="Planet 1.1-a.jpg">
          <a:extLst>
            <a:ext uri="{FF2B5EF4-FFF2-40B4-BE49-F238E27FC236}">
              <a16:creationId xmlns:a16="http://schemas.microsoft.com/office/drawing/2014/main" id="{5912018C-FC20-4896-AEAE-45D9B292FDE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23" name="Picture 2591" descr="Planet 1.1-a.jpg">
          <a:extLst>
            <a:ext uri="{FF2B5EF4-FFF2-40B4-BE49-F238E27FC236}">
              <a16:creationId xmlns:a16="http://schemas.microsoft.com/office/drawing/2014/main" id="{8DB668BF-F61B-42FD-8A87-66F88BE2ECA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24" name="Picture 2592" descr="Planet 1.1-a.jpg">
          <a:extLst>
            <a:ext uri="{FF2B5EF4-FFF2-40B4-BE49-F238E27FC236}">
              <a16:creationId xmlns:a16="http://schemas.microsoft.com/office/drawing/2014/main" id="{04420FCA-9BA4-4FE8-97FD-8295501ED07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25" name="Picture 2593" descr="Planet 1.1-a.jpg">
          <a:extLst>
            <a:ext uri="{FF2B5EF4-FFF2-40B4-BE49-F238E27FC236}">
              <a16:creationId xmlns:a16="http://schemas.microsoft.com/office/drawing/2014/main" id="{EF90C104-2C50-4DF3-B72C-BE7327269F0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26" name="Picture 2594" descr="Planet 1.1-a.jpg">
          <a:extLst>
            <a:ext uri="{FF2B5EF4-FFF2-40B4-BE49-F238E27FC236}">
              <a16:creationId xmlns:a16="http://schemas.microsoft.com/office/drawing/2014/main" id="{22062496-A4D0-4C36-AADF-321B37A3AFE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27" name="Picture 2595" descr="Planet 1.1-a.jpg">
          <a:extLst>
            <a:ext uri="{FF2B5EF4-FFF2-40B4-BE49-F238E27FC236}">
              <a16:creationId xmlns:a16="http://schemas.microsoft.com/office/drawing/2014/main" id="{69DD58A8-7782-4D5E-84D8-4791C41C42F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28" name="Picture 2596" descr="Planet 1.1-a.jpg">
          <a:extLst>
            <a:ext uri="{FF2B5EF4-FFF2-40B4-BE49-F238E27FC236}">
              <a16:creationId xmlns:a16="http://schemas.microsoft.com/office/drawing/2014/main" id="{02A6F8E6-7CA6-479D-A61A-68B98CDA6AD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29" name="Picture 2597" descr="Planet 1.1-a.jpg">
          <a:extLst>
            <a:ext uri="{FF2B5EF4-FFF2-40B4-BE49-F238E27FC236}">
              <a16:creationId xmlns:a16="http://schemas.microsoft.com/office/drawing/2014/main" id="{5F4795B8-0BB7-4E6C-8698-FD13D1B1703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30" name="Picture 2598" descr="Planet 1.1-a.jpg">
          <a:extLst>
            <a:ext uri="{FF2B5EF4-FFF2-40B4-BE49-F238E27FC236}">
              <a16:creationId xmlns:a16="http://schemas.microsoft.com/office/drawing/2014/main" id="{3501AD49-72E2-477B-A0DC-B3759ADD2E0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31" name="Picture 2600" descr="Planet 1.1-a.jpg">
          <a:extLst>
            <a:ext uri="{FF2B5EF4-FFF2-40B4-BE49-F238E27FC236}">
              <a16:creationId xmlns:a16="http://schemas.microsoft.com/office/drawing/2014/main" id="{EC362466-2DD8-485C-9FCF-AAF5972D170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32" name="Picture 2601" descr="Planet 1.1-a.jpg">
          <a:extLst>
            <a:ext uri="{FF2B5EF4-FFF2-40B4-BE49-F238E27FC236}">
              <a16:creationId xmlns:a16="http://schemas.microsoft.com/office/drawing/2014/main" id="{284EDA07-A6AC-4D95-90AA-DEC23D618DB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33" name="Picture 2602" descr="Planet 1.1-a.jpg">
          <a:extLst>
            <a:ext uri="{FF2B5EF4-FFF2-40B4-BE49-F238E27FC236}">
              <a16:creationId xmlns:a16="http://schemas.microsoft.com/office/drawing/2014/main" id="{FD57183E-FCE1-423A-A4BB-270FF54A6DC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34" name="Picture 2603" descr="Planet 1.1-a.jpg">
          <a:extLst>
            <a:ext uri="{FF2B5EF4-FFF2-40B4-BE49-F238E27FC236}">
              <a16:creationId xmlns:a16="http://schemas.microsoft.com/office/drawing/2014/main" id="{BCB67B9F-C07E-4D1F-B415-9ABE736B3BE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35" name="Picture 2604" descr="Planet 1.1-a.jpg">
          <a:extLst>
            <a:ext uri="{FF2B5EF4-FFF2-40B4-BE49-F238E27FC236}">
              <a16:creationId xmlns:a16="http://schemas.microsoft.com/office/drawing/2014/main" id="{DA60DC2C-5C4B-4DBE-88C3-C5FD5DF04BB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36" name="Picture 2605" descr="Planet 1.1-a.jpg">
          <a:extLst>
            <a:ext uri="{FF2B5EF4-FFF2-40B4-BE49-F238E27FC236}">
              <a16:creationId xmlns:a16="http://schemas.microsoft.com/office/drawing/2014/main" id="{019888F1-4129-4B2C-B296-CB91F4702B6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37" name="Picture 2606" descr="Planet 1.1-a.jpg">
          <a:extLst>
            <a:ext uri="{FF2B5EF4-FFF2-40B4-BE49-F238E27FC236}">
              <a16:creationId xmlns:a16="http://schemas.microsoft.com/office/drawing/2014/main" id="{2D05937C-2382-454A-9F71-823E0AC53D6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38" name="Picture 2607" descr="Planet 1.1-a.jpg">
          <a:extLst>
            <a:ext uri="{FF2B5EF4-FFF2-40B4-BE49-F238E27FC236}">
              <a16:creationId xmlns:a16="http://schemas.microsoft.com/office/drawing/2014/main" id="{16F0AF42-1FC7-4392-B57F-ECB3FA98A97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39" name="Picture 2608" descr="Planet 1.1-a.jpg">
          <a:extLst>
            <a:ext uri="{FF2B5EF4-FFF2-40B4-BE49-F238E27FC236}">
              <a16:creationId xmlns:a16="http://schemas.microsoft.com/office/drawing/2014/main" id="{148ECB44-A91A-477A-A1D0-48A1B5825BB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40" name="Picture 2609" descr="Planet 1.1-a.jpg">
          <a:extLst>
            <a:ext uri="{FF2B5EF4-FFF2-40B4-BE49-F238E27FC236}">
              <a16:creationId xmlns:a16="http://schemas.microsoft.com/office/drawing/2014/main" id="{78F7F644-CCED-476A-8DDD-CD155EF4B7E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41" name="Picture 2610" descr="Planet 1.1-a.jpg">
          <a:extLst>
            <a:ext uri="{FF2B5EF4-FFF2-40B4-BE49-F238E27FC236}">
              <a16:creationId xmlns:a16="http://schemas.microsoft.com/office/drawing/2014/main" id="{469BCF5A-34E9-4AFB-9E10-FC8340DAC28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42" name="Picture 2611" descr="Planet 1.1-a.jpg">
          <a:extLst>
            <a:ext uri="{FF2B5EF4-FFF2-40B4-BE49-F238E27FC236}">
              <a16:creationId xmlns:a16="http://schemas.microsoft.com/office/drawing/2014/main" id="{184AABA3-27E0-46A4-86DC-F9AB586CE55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43" name="Picture 2680" descr="Planet 1.1-a.jpg">
          <a:extLst>
            <a:ext uri="{FF2B5EF4-FFF2-40B4-BE49-F238E27FC236}">
              <a16:creationId xmlns:a16="http://schemas.microsoft.com/office/drawing/2014/main" id="{A0347084-4A4C-431C-BA3E-A8CF0F76868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44" name="Picture 2681" descr="Planet 1.1-a.jpg">
          <a:extLst>
            <a:ext uri="{FF2B5EF4-FFF2-40B4-BE49-F238E27FC236}">
              <a16:creationId xmlns:a16="http://schemas.microsoft.com/office/drawing/2014/main" id="{F7885B02-7FDA-486F-ADE9-2BAA7CEC23A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45" name="Picture 2682" descr="Planet 1.1-a.jpg">
          <a:extLst>
            <a:ext uri="{FF2B5EF4-FFF2-40B4-BE49-F238E27FC236}">
              <a16:creationId xmlns:a16="http://schemas.microsoft.com/office/drawing/2014/main" id="{9985577B-F2A3-4EBF-89B5-8B714619017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46" name="Picture 2683" descr="Planet 1.1-a.jpg">
          <a:extLst>
            <a:ext uri="{FF2B5EF4-FFF2-40B4-BE49-F238E27FC236}">
              <a16:creationId xmlns:a16="http://schemas.microsoft.com/office/drawing/2014/main" id="{D6328F7E-14BB-487C-84CE-CE2F2922632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47" name="Picture 2684" descr="Planet 1.1-a.jpg">
          <a:extLst>
            <a:ext uri="{FF2B5EF4-FFF2-40B4-BE49-F238E27FC236}">
              <a16:creationId xmlns:a16="http://schemas.microsoft.com/office/drawing/2014/main" id="{BF81DC46-E1B3-4B70-91EA-FFD0D41E0D5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48" name="Picture 2685" descr="Planet 1.1-a.jpg">
          <a:extLst>
            <a:ext uri="{FF2B5EF4-FFF2-40B4-BE49-F238E27FC236}">
              <a16:creationId xmlns:a16="http://schemas.microsoft.com/office/drawing/2014/main" id="{3C59E4F7-4799-41A6-97B6-F0177FD4E95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49" name="Picture 2686" descr="Planet 1.1-a.jpg">
          <a:extLst>
            <a:ext uri="{FF2B5EF4-FFF2-40B4-BE49-F238E27FC236}">
              <a16:creationId xmlns:a16="http://schemas.microsoft.com/office/drawing/2014/main" id="{C8080F94-6998-4964-B087-8E29D45961C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50" name="Picture 2687" descr="Planet 1.1-a.jpg">
          <a:extLst>
            <a:ext uri="{FF2B5EF4-FFF2-40B4-BE49-F238E27FC236}">
              <a16:creationId xmlns:a16="http://schemas.microsoft.com/office/drawing/2014/main" id="{F875EB86-1D76-4105-B9BF-5B3B3BFEA80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51" name="Picture 2688" descr="Planet 1.1-a.jpg">
          <a:extLst>
            <a:ext uri="{FF2B5EF4-FFF2-40B4-BE49-F238E27FC236}">
              <a16:creationId xmlns:a16="http://schemas.microsoft.com/office/drawing/2014/main" id="{CC21A4E7-FEBC-4418-95CF-505F9B33292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52" name="Picture 2689" descr="Planet 1.1-a.jpg">
          <a:extLst>
            <a:ext uri="{FF2B5EF4-FFF2-40B4-BE49-F238E27FC236}">
              <a16:creationId xmlns:a16="http://schemas.microsoft.com/office/drawing/2014/main" id="{162CB210-CC3C-4AFE-9B04-1C3EAC5F772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53" name="Picture 2690" descr="Planet 1.1-a.jpg">
          <a:extLst>
            <a:ext uri="{FF2B5EF4-FFF2-40B4-BE49-F238E27FC236}">
              <a16:creationId xmlns:a16="http://schemas.microsoft.com/office/drawing/2014/main" id="{F73E5209-8C70-4036-8432-42D23C83B7C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54" name="Picture 2691" descr="Planet 1.1-a.jpg">
          <a:extLst>
            <a:ext uri="{FF2B5EF4-FFF2-40B4-BE49-F238E27FC236}">
              <a16:creationId xmlns:a16="http://schemas.microsoft.com/office/drawing/2014/main" id="{3D745DAA-B1A0-43E6-8A59-54D4B16C6D9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55" name="Picture 2692" descr="Planet 1.1-a.jpg">
          <a:extLst>
            <a:ext uri="{FF2B5EF4-FFF2-40B4-BE49-F238E27FC236}">
              <a16:creationId xmlns:a16="http://schemas.microsoft.com/office/drawing/2014/main" id="{1C5B21BD-865B-487F-987B-F4182B230F7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56" name="Picture 2693" descr="Planet 1.1-a.jpg">
          <a:extLst>
            <a:ext uri="{FF2B5EF4-FFF2-40B4-BE49-F238E27FC236}">
              <a16:creationId xmlns:a16="http://schemas.microsoft.com/office/drawing/2014/main" id="{54D2FBFA-1D65-4320-A501-875BA71B8B5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57" name="Picture 2694" descr="Planet 1.1-a.jpg">
          <a:extLst>
            <a:ext uri="{FF2B5EF4-FFF2-40B4-BE49-F238E27FC236}">
              <a16:creationId xmlns:a16="http://schemas.microsoft.com/office/drawing/2014/main" id="{E5724733-2BE7-47D3-9FDB-E58240C37DF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58" name="Picture 2695" descr="Planet 1.1-a.jpg">
          <a:extLst>
            <a:ext uri="{FF2B5EF4-FFF2-40B4-BE49-F238E27FC236}">
              <a16:creationId xmlns:a16="http://schemas.microsoft.com/office/drawing/2014/main" id="{3371D905-5576-4071-B286-3257310D62B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59" name="Picture 2696" descr="Planet 1.1-a.jpg">
          <a:extLst>
            <a:ext uri="{FF2B5EF4-FFF2-40B4-BE49-F238E27FC236}">
              <a16:creationId xmlns:a16="http://schemas.microsoft.com/office/drawing/2014/main" id="{76A3C613-6857-4F2D-9E70-60EF4CF06B1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60" name="Picture 2697" descr="Planet 1.1-a.jpg">
          <a:extLst>
            <a:ext uri="{FF2B5EF4-FFF2-40B4-BE49-F238E27FC236}">
              <a16:creationId xmlns:a16="http://schemas.microsoft.com/office/drawing/2014/main" id="{CA5E6C40-CD55-402B-AF82-4BAA592B795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61" name="Picture 2698" descr="Planet 1.1-a.jpg">
          <a:extLst>
            <a:ext uri="{FF2B5EF4-FFF2-40B4-BE49-F238E27FC236}">
              <a16:creationId xmlns:a16="http://schemas.microsoft.com/office/drawing/2014/main" id="{29840F97-5247-4FE9-8750-3E5D458F041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62" name="Picture 2699" descr="Planet 1.1-a.jpg">
          <a:extLst>
            <a:ext uri="{FF2B5EF4-FFF2-40B4-BE49-F238E27FC236}">
              <a16:creationId xmlns:a16="http://schemas.microsoft.com/office/drawing/2014/main" id="{2B4442FD-DE59-432F-98C9-3D2D7409074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63" name="Picture 2700" descr="Planet 1.1-a.jpg">
          <a:extLst>
            <a:ext uri="{FF2B5EF4-FFF2-40B4-BE49-F238E27FC236}">
              <a16:creationId xmlns:a16="http://schemas.microsoft.com/office/drawing/2014/main" id="{BFA291B5-51D2-40C9-983E-822A0EE76B7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64" name="Picture 2701" descr="Planet 1.1-a.jpg">
          <a:extLst>
            <a:ext uri="{FF2B5EF4-FFF2-40B4-BE49-F238E27FC236}">
              <a16:creationId xmlns:a16="http://schemas.microsoft.com/office/drawing/2014/main" id="{8DDE05C8-F5EF-4539-A9CA-C1704C6F7C2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65" name="Picture 2702" descr="Planet 1.1-a.jpg">
          <a:extLst>
            <a:ext uri="{FF2B5EF4-FFF2-40B4-BE49-F238E27FC236}">
              <a16:creationId xmlns:a16="http://schemas.microsoft.com/office/drawing/2014/main" id="{4C40B9B5-88BB-4106-B8BA-820A3705D0E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66" name="Picture 2703" descr="Planet 1.1-a.jpg">
          <a:extLst>
            <a:ext uri="{FF2B5EF4-FFF2-40B4-BE49-F238E27FC236}">
              <a16:creationId xmlns:a16="http://schemas.microsoft.com/office/drawing/2014/main" id="{0D0271E2-8773-45C2-A8A3-BA5E7CDF3BD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67" name="Picture 2704" descr="Planet 1.1-a.jpg">
          <a:extLst>
            <a:ext uri="{FF2B5EF4-FFF2-40B4-BE49-F238E27FC236}">
              <a16:creationId xmlns:a16="http://schemas.microsoft.com/office/drawing/2014/main" id="{C1D10E6D-3047-4F35-8AE5-FF1108631F1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68" name="Picture 2705" descr="Planet 1.1-a.jpg">
          <a:extLst>
            <a:ext uri="{FF2B5EF4-FFF2-40B4-BE49-F238E27FC236}">
              <a16:creationId xmlns:a16="http://schemas.microsoft.com/office/drawing/2014/main" id="{0687B489-42C1-4CF9-BC36-82DFE76EDAA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69" name="Picture 2706" descr="Planet 1.1-a.jpg">
          <a:extLst>
            <a:ext uri="{FF2B5EF4-FFF2-40B4-BE49-F238E27FC236}">
              <a16:creationId xmlns:a16="http://schemas.microsoft.com/office/drawing/2014/main" id="{8C5CE9F0-44BE-4763-A6E8-45AC91B91E4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70" name="Picture 2707" descr="Planet 1.1-a.jpg">
          <a:extLst>
            <a:ext uri="{FF2B5EF4-FFF2-40B4-BE49-F238E27FC236}">
              <a16:creationId xmlns:a16="http://schemas.microsoft.com/office/drawing/2014/main" id="{133363CE-A347-4E3A-9FDE-F1DA04690AC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71" name="Picture 2708" descr="Planet 1.1-a.jpg">
          <a:extLst>
            <a:ext uri="{FF2B5EF4-FFF2-40B4-BE49-F238E27FC236}">
              <a16:creationId xmlns:a16="http://schemas.microsoft.com/office/drawing/2014/main" id="{192A6D77-1961-4144-A710-B2F275F35AE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72" name="Picture 2709" descr="Planet 1.1-a.jpg">
          <a:extLst>
            <a:ext uri="{FF2B5EF4-FFF2-40B4-BE49-F238E27FC236}">
              <a16:creationId xmlns:a16="http://schemas.microsoft.com/office/drawing/2014/main" id="{2ACA413D-F110-4720-BB72-2D5F9B5366B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73" name="Picture 2710" descr="Planet 1.1-a.jpg">
          <a:extLst>
            <a:ext uri="{FF2B5EF4-FFF2-40B4-BE49-F238E27FC236}">
              <a16:creationId xmlns:a16="http://schemas.microsoft.com/office/drawing/2014/main" id="{8383BDEA-ABE3-4F23-B2AC-2A0748B71DB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74" name="Picture 2711" descr="Planet 1.1-a.jpg">
          <a:extLst>
            <a:ext uri="{FF2B5EF4-FFF2-40B4-BE49-F238E27FC236}">
              <a16:creationId xmlns:a16="http://schemas.microsoft.com/office/drawing/2014/main" id="{E7B15460-2CC4-4F44-A276-37B553065E6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75" name="Picture 2712" descr="Planet 1.1-a.jpg">
          <a:extLst>
            <a:ext uri="{FF2B5EF4-FFF2-40B4-BE49-F238E27FC236}">
              <a16:creationId xmlns:a16="http://schemas.microsoft.com/office/drawing/2014/main" id="{6A302CC6-3958-4FCF-A771-ED4E11957BC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76" name="Picture 2713" descr="Planet 1.1-a.jpg">
          <a:extLst>
            <a:ext uri="{FF2B5EF4-FFF2-40B4-BE49-F238E27FC236}">
              <a16:creationId xmlns:a16="http://schemas.microsoft.com/office/drawing/2014/main" id="{B0DD5169-053A-4F6E-BF82-894FB11F1BC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77" name="Picture 2714" descr="Planet 1.1-a.jpg">
          <a:extLst>
            <a:ext uri="{FF2B5EF4-FFF2-40B4-BE49-F238E27FC236}">
              <a16:creationId xmlns:a16="http://schemas.microsoft.com/office/drawing/2014/main" id="{1E555BEF-3F7E-4D8B-AB4F-72AABD0205E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78" name="Picture 2715" descr="Planet 1.1-a.jpg">
          <a:extLst>
            <a:ext uri="{FF2B5EF4-FFF2-40B4-BE49-F238E27FC236}">
              <a16:creationId xmlns:a16="http://schemas.microsoft.com/office/drawing/2014/main" id="{43BDC361-26FB-43F1-9B4D-D7DE6A2DC52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79" name="Picture 2716" descr="Planet 1.1-a.jpg">
          <a:extLst>
            <a:ext uri="{FF2B5EF4-FFF2-40B4-BE49-F238E27FC236}">
              <a16:creationId xmlns:a16="http://schemas.microsoft.com/office/drawing/2014/main" id="{8B2FB929-4955-4624-8F87-C55CE740BB5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80" name="Picture 2717" descr="Planet 1.1-a.jpg">
          <a:extLst>
            <a:ext uri="{FF2B5EF4-FFF2-40B4-BE49-F238E27FC236}">
              <a16:creationId xmlns:a16="http://schemas.microsoft.com/office/drawing/2014/main" id="{79CEEAED-9177-492B-A9C4-CCC293B9762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81" name="Picture 2718" descr="Planet 1.1-a.jpg">
          <a:extLst>
            <a:ext uri="{FF2B5EF4-FFF2-40B4-BE49-F238E27FC236}">
              <a16:creationId xmlns:a16="http://schemas.microsoft.com/office/drawing/2014/main" id="{D972CE4B-11FE-482C-A1AB-EEC069E62D1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82" name="Picture 2719" descr="Planet 1.1-a.jpg">
          <a:extLst>
            <a:ext uri="{FF2B5EF4-FFF2-40B4-BE49-F238E27FC236}">
              <a16:creationId xmlns:a16="http://schemas.microsoft.com/office/drawing/2014/main" id="{5959A9FB-9514-4F65-A280-E92BE607501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83" name="Picture 2720" descr="Planet 1.1-a.jpg">
          <a:extLst>
            <a:ext uri="{FF2B5EF4-FFF2-40B4-BE49-F238E27FC236}">
              <a16:creationId xmlns:a16="http://schemas.microsoft.com/office/drawing/2014/main" id="{51AB85BF-B0A3-41C6-89DD-32D99CD48F4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84" name="Picture 2721" descr="Planet 1.1-a.jpg">
          <a:extLst>
            <a:ext uri="{FF2B5EF4-FFF2-40B4-BE49-F238E27FC236}">
              <a16:creationId xmlns:a16="http://schemas.microsoft.com/office/drawing/2014/main" id="{E3D09610-028E-48C4-BFAE-1C56BD8ECE3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85" name="Picture 2722" descr="Planet 1.1-a.jpg">
          <a:extLst>
            <a:ext uri="{FF2B5EF4-FFF2-40B4-BE49-F238E27FC236}">
              <a16:creationId xmlns:a16="http://schemas.microsoft.com/office/drawing/2014/main" id="{232B42A6-751D-40B9-8F34-007F05E2C09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86" name="Picture 2723" descr="Planet 1.1-a.jpg">
          <a:extLst>
            <a:ext uri="{FF2B5EF4-FFF2-40B4-BE49-F238E27FC236}">
              <a16:creationId xmlns:a16="http://schemas.microsoft.com/office/drawing/2014/main" id="{A2418138-97F9-43E4-8D7B-0570A105189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87" name="Picture 2724" descr="Planet 1.1-a.jpg">
          <a:extLst>
            <a:ext uri="{FF2B5EF4-FFF2-40B4-BE49-F238E27FC236}">
              <a16:creationId xmlns:a16="http://schemas.microsoft.com/office/drawing/2014/main" id="{D8B1CBB7-30FC-4B33-96DC-E61A6FCD253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88" name="Picture 2725" descr="Planet 1.1-a.jpg">
          <a:extLst>
            <a:ext uri="{FF2B5EF4-FFF2-40B4-BE49-F238E27FC236}">
              <a16:creationId xmlns:a16="http://schemas.microsoft.com/office/drawing/2014/main" id="{4818335B-56F5-4146-84E5-1DA91DDE01B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89" name="Picture 2726" descr="Planet 1.1-a.jpg">
          <a:extLst>
            <a:ext uri="{FF2B5EF4-FFF2-40B4-BE49-F238E27FC236}">
              <a16:creationId xmlns:a16="http://schemas.microsoft.com/office/drawing/2014/main" id="{31FCA1A7-CBE5-492A-9C5B-4B9316992C6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90" name="Picture 2727" descr="Planet 1.1-a.jpg">
          <a:extLst>
            <a:ext uri="{FF2B5EF4-FFF2-40B4-BE49-F238E27FC236}">
              <a16:creationId xmlns:a16="http://schemas.microsoft.com/office/drawing/2014/main" id="{ABA6DB3D-F11B-4DE0-BCFA-0DD2F6EE6F5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91" name="Picture 2728" descr="Planet 1.1-a.jpg">
          <a:extLst>
            <a:ext uri="{FF2B5EF4-FFF2-40B4-BE49-F238E27FC236}">
              <a16:creationId xmlns:a16="http://schemas.microsoft.com/office/drawing/2014/main" id="{CA97779C-B2EE-49A7-99A6-DD391C89CD9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92" name="Picture 2729" descr="Planet 1.1-a.jpg">
          <a:extLst>
            <a:ext uri="{FF2B5EF4-FFF2-40B4-BE49-F238E27FC236}">
              <a16:creationId xmlns:a16="http://schemas.microsoft.com/office/drawing/2014/main" id="{F50C47B7-9ED1-422F-BD3C-82FB1B8BA8B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93" name="Picture 2730" descr="Planet 1.1-a.jpg">
          <a:extLst>
            <a:ext uri="{FF2B5EF4-FFF2-40B4-BE49-F238E27FC236}">
              <a16:creationId xmlns:a16="http://schemas.microsoft.com/office/drawing/2014/main" id="{EF96683F-D501-44A8-9AC6-E698E654762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94" name="Picture 2731" descr="Planet 1.1-a.jpg">
          <a:extLst>
            <a:ext uri="{FF2B5EF4-FFF2-40B4-BE49-F238E27FC236}">
              <a16:creationId xmlns:a16="http://schemas.microsoft.com/office/drawing/2014/main" id="{9097E8A2-8F53-42C2-820D-41BEF147CB3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95" name="Picture 2732" descr="Planet 1.1-a.jpg">
          <a:extLst>
            <a:ext uri="{FF2B5EF4-FFF2-40B4-BE49-F238E27FC236}">
              <a16:creationId xmlns:a16="http://schemas.microsoft.com/office/drawing/2014/main" id="{D967BB27-6DBC-400C-AFC7-53137E61ECA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96" name="Picture 2733" descr="Planet 1.1-a.jpg">
          <a:extLst>
            <a:ext uri="{FF2B5EF4-FFF2-40B4-BE49-F238E27FC236}">
              <a16:creationId xmlns:a16="http://schemas.microsoft.com/office/drawing/2014/main" id="{73ACED5D-9442-4938-954F-DC073269B5F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97" name="Picture 2734" descr="Planet 1.1-a.jpg">
          <a:extLst>
            <a:ext uri="{FF2B5EF4-FFF2-40B4-BE49-F238E27FC236}">
              <a16:creationId xmlns:a16="http://schemas.microsoft.com/office/drawing/2014/main" id="{21273E35-5640-4175-A558-A4BCD1C183F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98" name="Picture 2735" descr="Planet 1.1-a.jpg">
          <a:extLst>
            <a:ext uri="{FF2B5EF4-FFF2-40B4-BE49-F238E27FC236}">
              <a16:creationId xmlns:a16="http://schemas.microsoft.com/office/drawing/2014/main" id="{109B5F6A-E77D-43D6-8523-722B3D7D12D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99" name="Picture 2736" descr="Planet 1.1-a.jpg">
          <a:extLst>
            <a:ext uri="{FF2B5EF4-FFF2-40B4-BE49-F238E27FC236}">
              <a16:creationId xmlns:a16="http://schemas.microsoft.com/office/drawing/2014/main" id="{1B4787F6-064E-4E11-94A3-F09C79CB52C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200" name="Picture 2737" descr="Planet 1.1-a.jpg">
          <a:extLst>
            <a:ext uri="{FF2B5EF4-FFF2-40B4-BE49-F238E27FC236}">
              <a16:creationId xmlns:a16="http://schemas.microsoft.com/office/drawing/2014/main" id="{3762A942-8B70-40A0-8E09-580A06AEA8D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201" name="Picture 2738" descr="Planet 1.1-a.jpg">
          <a:extLst>
            <a:ext uri="{FF2B5EF4-FFF2-40B4-BE49-F238E27FC236}">
              <a16:creationId xmlns:a16="http://schemas.microsoft.com/office/drawing/2014/main" id="{9AF55DBB-7BB8-4C9D-9AF4-C695E551F52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202" name="Picture 2739" descr="Planet 1.1-a.jpg">
          <a:extLst>
            <a:ext uri="{FF2B5EF4-FFF2-40B4-BE49-F238E27FC236}">
              <a16:creationId xmlns:a16="http://schemas.microsoft.com/office/drawing/2014/main" id="{A745D254-B0F3-40A1-A1A7-4E94D7D625B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203" name="Picture 2740" descr="Planet 1.1-a.jpg">
          <a:extLst>
            <a:ext uri="{FF2B5EF4-FFF2-40B4-BE49-F238E27FC236}">
              <a16:creationId xmlns:a16="http://schemas.microsoft.com/office/drawing/2014/main" id="{3C884C6E-A5F7-4B77-884A-6BB86CDE128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204" name="Picture 2741" descr="Planet 1.1-a.jpg">
          <a:extLst>
            <a:ext uri="{FF2B5EF4-FFF2-40B4-BE49-F238E27FC236}">
              <a16:creationId xmlns:a16="http://schemas.microsoft.com/office/drawing/2014/main" id="{977E0DD0-2470-4C0C-96CE-5231B354BDD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205" name="Picture 2742" descr="Planet 1.1-a.jpg">
          <a:extLst>
            <a:ext uri="{FF2B5EF4-FFF2-40B4-BE49-F238E27FC236}">
              <a16:creationId xmlns:a16="http://schemas.microsoft.com/office/drawing/2014/main" id="{817C1C16-76F4-4FBD-955F-21000CAA7B6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206" name="Picture 2743" descr="Planet 1.1-a.jpg">
          <a:extLst>
            <a:ext uri="{FF2B5EF4-FFF2-40B4-BE49-F238E27FC236}">
              <a16:creationId xmlns:a16="http://schemas.microsoft.com/office/drawing/2014/main" id="{4B074C95-C0D9-4959-80E7-959CDC7157A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207" name="Picture 2744" descr="Planet 1.1-a.jpg">
          <a:extLst>
            <a:ext uri="{FF2B5EF4-FFF2-40B4-BE49-F238E27FC236}">
              <a16:creationId xmlns:a16="http://schemas.microsoft.com/office/drawing/2014/main" id="{74B6AD75-423A-4A4E-B5D1-FAA824D7ABD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208" name="Picture 2745" descr="Planet 1.1-a.jpg">
          <a:extLst>
            <a:ext uri="{FF2B5EF4-FFF2-40B4-BE49-F238E27FC236}">
              <a16:creationId xmlns:a16="http://schemas.microsoft.com/office/drawing/2014/main" id="{ABFA41C6-BDB1-4DAE-A315-7250466481B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209" name="Picture 2746" descr="Planet 1.1-a.jpg">
          <a:extLst>
            <a:ext uri="{FF2B5EF4-FFF2-40B4-BE49-F238E27FC236}">
              <a16:creationId xmlns:a16="http://schemas.microsoft.com/office/drawing/2014/main" id="{69D04C5B-776D-44B6-A7AC-F9183AD3B1B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10" name="Picture 3436" descr="Planet 1.1-a.jpg">
          <a:extLst>
            <a:ext uri="{FF2B5EF4-FFF2-40B4-BE49-F238E27FC236}">
              <a16:creationId xmlns:a16="http://schemas.microsoft.com/office/drawing/2014/main" id="{F51289EB-E307-4A49-973C-7E268F6EA31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11" name="Picture 3437" descr="Planet 1.1-a.jpg">
          <a:extLst>
            <a:ext uri="{FF2B5EF4-FFF2-40B4-BE49-F238E27FC236}">
              <a16:creationId xmlns:a16="http://schemas.microsoft.com/office/drawing/2014/main" id="{40D87DF8-1D47-415B-B05F-8128186C18C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12" name="Picture 3438" descr="Planet 1.1-a.jpg">
          <a:extLst>
            <a:ext uri="{FF2B5EF4-FFF2-40B4-BE49-F238E27FC236}">
              <a16:creationId xmlns:a16="http://schemas.microsoft.com/office/drawing/2014/main" id="{7547F447-331A-484D-9F76-9E0C59CE2AF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13" name="Picture 3439" descr="Planet 1.1-a.jpg">
          <a:extLst>
            <a:ext uri="{FF2B5EF4-FFF2-40B4-BE49-F238E27FC236}">
              <a16:creationId xmlns:a16="http://schemas.microsoft.com/office/drawing/2014/main" id="{38B4E7E2-7C1C-415A-95F1-1C019904130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14" name="Picture 3440" descr="Planet 1.1-a.jpg">
          <a:extLst>
            <a:ext uri="{FF2B5EF4-FFF2-40B4-BE49-F238E27FC236}">
              <a16:creationId xmlns:a16="http://schemas.microsoft.com/office/drawing/2014/main" id="{723EE2B3-FA06-49E5-84DA-2989CEF7007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15" name="Picture 3441" descr="Planet 1.1-a.jpg">
          <a:extLst>
            <a:ext uri="{FF2B5EF4-FFF2-40B4-BE49-F238E27FC236}">
              <a16:creationId xmlns:a16="http://schemas.microsoft.com/office/drawing/2014/main" id="{D811CC30-13EF-43F2-B193-ABE1A226A5A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16" name="Picture 3442" descr="Planet 1.1-a.jpg">
          <a:extLst>
            <a:ext uri="{FF2B5EF4-FFF2-40B4-BE49-F238E27FC236}">
              <a16:creationId xmlns:a16="http://schemas.microsoft.com/office/drawing/2014/main" id="{58A07015-47DF-463F-A350-3C860DB00B2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17" name="Picture 3443" descr="Planet 1.1-a.jpg">
          <a:extLst>
            <a:ext uri="{FF2B5EF4-FFF2-40B4-BE49-F238E27FC236}">
              <a16:creationId xmlns:a16="http://schemas.microsoft.com/office/drawing/2014/main" id="{3C7EC728-388C-424B-ACDF-AA6BFA3D512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18" name="Picture 3444" descr="Planet 1.1-a.jpg">
          <a:extLst>
            <a:ext uri="{FF2B5EF4-FFF2-40B4-BE49-F238E27FC236}">
              <a16:creationId xmlns:a16="http://schemas.microsoft.com/office/drawing/2014/main" id="{84E7C656-BECC-45E5-BE7A-D4D9D9D4165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19" name="Picture 3445" descr="Planet 1.1-a.jpg">
          <a:extLst>
            <a:ext uri="{FF2B5EF4-FFF2-40B4-BE49-F238E27FC236}">
              <a16:creationId xmlns:a16="http://schemas.microsoft.com/office/drawing/2014/main" id="{429D7AE7-1026-4A6E-984A-8A7655B94D6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20" name="Picture 3446" descr="Planet 1.1-a.jpg">
          <a:extLst>
            <a:ext uri="{FF2B5EF4-FFF2-40B4-BE49-F238E27FC236}">
              <a16:creationId xmlns:a16="http://schemas.microsoft.com/office/drawing/2014/main" id="{2DC0AA46-B152-4FA8-BC58-DEB191CEA7B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21" name="Picture 3447" descr="Planet 1.1-a.jpg">
          <a:extLst>
            <a:ext uri="{FF2B5EF4-FFF2-40B4-BE49-F238E27FC236}">
              <a16:creationId xmlns:a16="http://schemas.microsoft.com/office/drawing/2014/main" id="{5BBB4D19-8417-4AE0-81C5-B3754082FEB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22" name="Picture 3448" descr="Planet 1.1-a.jpg">
          <a:extLst>
            <a:ext uri="{FF2B5EF4-FFF2-40B4-BE49-F238E27FC236}">
              <a16:creationId xmlns:a16="http://schemas.microsoft.com/office/drawing/2014/main" id="{B1DBD47F-8B69-49E1-8BD8-C52D991CCF2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23" name="Picture 3449" descr="Planet 1.1-a.jpg">
          <a:extLst>
            <a:ext uri="{FF2B5EF4-FFF2-40B4-BE49-F238E27FC236}">
              <a16:creationId xmlns:a16="http://schemas.microsoft.com/office/drawing/2014/main" id="{6EEA0993-2DB2-4996-B676-C5A0F1C9F46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24" name="Picture 3450" descr="Planet 1.1-a.jpg">
          <a:extLst>
            <a:ext uri="{FF2B5EF4-FFF2-40B4-BE49-F238E27FC236}">
              <a16:creationId xmlns:a16="http://schemas.microsoft.com/office/drawing/2014/main" id="{67B61E8C-A6F5-469C-A030-E9865BF893E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25" name="Picture 3451" descr="Planet 1.1-a.jpg">
          <a:extLst>
            <a:ext uri="{FF2B5EF4-FFF2-40B4-BE49-F238E27FC236}">
              <a16:creationId xmlns:a16="http://schemas.microsoft.com/office/drawing/2014/main" id="{1A393588-6AA5-437B-B643-A5D36FA3CA8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26" name="Picture 3452" descr="Planet 1.1-a.jpg">
          <a:extLst>
            <a:ext uri="{FF2B5EF4-FFF2-40B4-BE49-F238E27FC236}">
              <a16:creationId xmlns:a16="http://schemas.microsoft.com/office/drawing/2014/main" id="{D3F12328-57D9-450C-B988-68EB0927181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27" name="Picture 3453" descr="Planet 1.1-a.jpg">
          <a:extLst>
            <a:ext uri="{FF2B5EF4-FFF2-40B4-BE49-F238E27FC236}">
              <a16:creationId xmlns:a16="http://schemas.microsoft.com/office/drawing/2014/main" id="{C0E1E5D9-FC8F-4B21-BB8B-DEDE850A448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28" name="Picture 3454" descr="Planet 1.1-a.jpg">
          <a:extLst>
            <a:ext uri="{FF2B5EF4-FFF2-40B4-BE49-F238E27FC236}">
              <a16:creationId xmlns:a16="http://schemas.microsoft.com/office/drawing/2014/main" id="{471A7F0D-7058-42F5-8C41-B66E3905972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29" name="Picture 3455" descr="Planet 1.1-a.jpg">
          <a:extLst>
            <a:ext uri="{FF2B5EF4-FFF2-40B4-BE49-F238E27FC236}">
              <a16:creationId xmlns:a16="http://schemas.microsoft.com/office/drawing/2014/main" id="{9C5EE31E-5CDC-4730-AE40-3A5CD8551AC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30" name="Picture 3456" descr="Planet 1.1-a.jpg">
          <a:extLst>
            <a:ext uri="{FF2B5EF4-FFF2-40B4-BE49-F238E27FC236}">
              <a16:creationId xmlns:a16="http://schemas.microsoft.com/office/drawing/2014/main" id="{B92C78D7-15E8-466F-A302-77EFF1E9BDB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31" name="Picture 3457" descr="Planet 1.1-a.jpg">
          <a:extLst>
            <a:ext uri="{FF2B5EF4-FFF2-40B4-BE49-F238E27FC236}">
              <a16:creationId xmlns:a16="http://schemas.microsoft.com/office/drawing/2014/main" id="{440A34BA-C538-414A-8869-96D6BE286A8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32" name="Picture 3458" descr="Planet 1.1-a.jpg">
          <a:extLst>
            <a:ext uri="{FF2B5EF4-FFF2-40B4-BE49-F238E27FC236}">
              <a16:creationId xmlns:a16="http://schemas.microsoft.com/office/drawing/2014/main" id="{D450C951-03CA-442F-9139-78D24C3C423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33" name="Picture 3459" descr="Planet 1.1-a.jpg">
          <a:extLst>
            <a:ext uri="{FF2B5EF4-FFF2-40B4-BE49-F238E27FC236}">
              <a16:creationId xmlns:a16="http://schemas.microsoft.com/office/drawing/2014/main" id="{0DAE8EDA-8AEC-455D-B1E9-E6409067A96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34" name="Picture 3460" descr="Planet 1.1-a.jpg">
          <a:extLst>
            <a:ext uri="{FF2B5EF4-FFF2-40B4-BE49-F238E27FC236}">
              <a16:creationId xmlns:a16="http://schemas.microsoft.com/office/drawing/2014/main" id="{69740745-08E4-4662-ACF6-55C2C53BCDF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35" name="Picture 3461" descr="Planet 1.1-a.jpg">
          <a:extLst>
            <a:ext uri="{FF2B5EF4-FFF2-40B4-BE49-F238E27FC236}">
              <a16:creationId xmlns:a16="http://schemas.microsoft.com/office/drawing/2014/main" id="{2E9D6E41-A2B5-4B0D-A82E-9FC9230F1C4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36" name="Picture 3462" descr="Planet 1.1-a.jpg">
          <a:extLst>
            <a:ext uri="{FF2B5EF4-FFF2-40B4-BE49-F238E27FC236}">
              <a16:creationId xmlns:a16="http://schemas.microsoft.com/office/drawing/2014/main" id="{209C1AA6-BAEB-4D23-A64E-646ABC32B5F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37" name="Picture 3463" descr="Planet 1.1-a.jpg">
          <a:extLst>
            <a:ext uri="{FF2B5EF4-FFF2-40B4-BE49-F238E27FC236}">
              <a16:creationId xmlns:a16="http://schemas.microsoft.com/office/drawing/2014/main" id="{CDA3021A-92B3-4774-9915-9407A018187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38" name="Picture 3464" descr="Planet 1.1-a.jpg">
          <a:extLst>
            <a:ext uri="{FF2B5EF4-FFF2-40B4-BE49-F238E27FC236}">
              <a16:creationId xmlns:a16="http://schemas.microsoft.com/office/drawing/2014/main" id="{B9E9A197-D439-437A-B003-E69B8D01D7E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39" name="Picture 3465" descr="Planet 1.1-a.jpg">
          <a:extLst>
            <a:ext uri="{FF2B5EF4-FFF2-40B4-BE49-F238E27FC236}">
              <a16:creationId xmlns:a16="http://schemas.microsoft.com/office/drawing/2014/main" id="{E278AA42-B8E1-4E88-B8C5-2C6A7C07D54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40" name="Picture 3466" descr="Planet 1.1-a.jpg">
          <a:extLst>
            <a:ext uri="{FF2B5EF4-FFF2-40B4-BE49-F238E27FC236}">
              <a16:creationId xmlns:a16="http://schemas.microsoft.com/office/drawing/2014/main" id="{B46C2B30-5D40-4797-B2BF-C69595A28F5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41" name="Picture 3467" descr="Planet 1.1-a.jpg">
          <a:extLst>
            <a:ext uri="{FF2B5EF4-FFF2-40B4-BE49-F238E27FC236}">
              <a16:creationId xmlns:a16="http://schemas.microsoft.com/office/drawing/2014/main" id="{145D0BF4-27F6-49A0-894A-9DA15E6EE0A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42" name="Picture 3468" descr="Planet 1.1-a.jpg">
          <a:extLst>
            <a:ext uri="{FF2B5EF4-FFF2-40B4-BE49-F238E27FC236}">
              <a16:creationId xmlns:a16="http://schemas.microsoft.com/office/drawing/2014/main" id="{6D96690B-115B-4A5B-BFC8-1913031F713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43" name="Picture 3469" descr="Planet 1.1-a.jpg">
          <a:extLst>
            <a:ext uri="{FF2B5EF4-FFF2-40B4-BE49-F238E27FC236}">
              <a16:creationId xmlns:a16="http://schemas.microsoft.com/office/drawing/2014/main" id="{F70EEB89-9988-4F45-AF8F-2A7A4D4C6AE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44" name="Picture 3470" descr="Planet 1.1-a.jpg">
          <a:extLst>
            <a:ext uri="{FF2B5EF4-FFF2-40B4-BE49-F238E27FC236}">
              <a16:creationId xmlns:a16="http://schemas.microsoft.com/office/drawing/2014/main" id="{19B2A8F4-DE21-4163-A009-8F08A1570C2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45" name="Picture 3471" descr="Planet 1.1-a.jpg">
          <a:extLst>
            <a:ext uri="{FF2B5EF4-FFF2-40B4-BE49-F238E27FC236}">
              <a16:creationId xmlns:a16="http://schemas.microsoft.com/office/drawing/2014/main" id="{BF85CC17-0CE2-4D78-8F83-907EC2234D1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46" name="Picture 3472" descr="Planet 1.1-a.jpg">
          <a:extLst>
            <a:ext uri="{FF2B5EF4-FFF2-40B4-BE49-F238E27FC236}">
              <a16:creationId xmlns:a16="http://schemas.microsoft.com/office/drawing/2014/main" id="{A5C283B4-741A-47E2-98D4-FFA004B1C5F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47" name="Picture 3473" descr="Planet 1.1-a.jpg">
          <a:extLst>
            <a:ext uri="{FF2B5EF4-FFF2-40B4-BE49-F238E27FC236}">
              <a16:creationId xmlns:a16="http://schemas.microsoft.com/office/drawing/2014/main" id="{6829A3F8-B4D8-4BAD-8812-55FCACDB9D0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48" name="Picture 3474" descr="Planet 1.1-a.jpg">
          <a:extLst>
            <a:ext uri="{FF2B5EF4-FFF2-40B4-BE49-F238E27FC236}">
              <a16:creationId xmlns:a16="http://schemas.microsoft.com/office/drawing/2014/main" id="{2D8B1156-40B9-4C7D-83D5-5F3C03480A8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49" name="Picture 3475" descr="Planet 1.1-a.jpg">
          <a:extLst>
            <a:ext uri="{FF2B5EF4-FFF2-40B4-BE49-F238E27FC236}">
              <a16:creationId xmlns:a16="http://schemas.microsoft.com/office/drawing/2014/main" id="{1C983A23-8F46-4517-96A2-C9E6FCA823D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50" name="Picture 3476" descr="Planet 1.1-a.jpg">
          <a:extLst>
            <a:ext uri="{FF2B5EF4-FFF2-40B4-BE49-F238E27FC236}">
              <a16:creationId xmlns:a16="http://schemas.microsoft.com/office/drawing/2014/main" id="{23F86AA3-E0A9-40EA-AB46-0D0E4F706B8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51" name="Picture 3477" descr="Planet 1.1-a.jpg">
          <a:extLst>
            <a:ext uri="{FF2B5EF4-FFF2-40B4-BE49-F238E27FC236}">
              <a16:creationId xmlns:a16="http://schemas.microsoft.com/office/drawing/2014/main" id="{EF52F8DA-92D3-46C5-819E-466777014F8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52" name="Picture 3478" descr="Planet 1.1-a.jpg">
          <a:extLst>
            <a:ext uri="{FF2B5EF4-FFF2-40B4-BE49-F238E27FC236}">
              <a16:creationId xmlns:a16="http://schemas.microsoft.com/office/drawing/2014/main" id="{3DF4D0DD-5904-46CE-8F62-1842F369AA4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53" name="Picture 3479" descr="Planet 1.1-a.jpg">
          <a:extLst>
            <a:ext uri="{FF2B5EF4-FFF2-40B4-BE49-F238E27FC236}">
              <a16:creationId xmlns:a16="http://schemas.microsoft.com/office/drawing/2014/main" id="{6627DFC3-6EAF-4167-9673-80C70E17105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54" name="Picture 3480" descr="Planet 1.1-a.jpg">
          <a:extLst>
            <a:ext uri="{FF2B5EF4-FFF2-40B4-BE49-F238E27FC236}">
              <a16:creationId xmlns:a16="http://schemas.microsoft.com/office/drawing/2014/main" id="{8E098A95-0BA8-449F-84A8-78B27D3A847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55" name="Picture 3481" descr="Planet 1.1-a.jpg">
          <a:extLst>
            <a:ext uri="{FF2B5EF4-FFF2-40B4-BE49-F238E27FC236}">
              <a16:creationId xmlns:a16="http://schemas.microsoft.com/office/drawing/2014/main" id="{B2479093-5FD1-4B87-B31C-031E58468FC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56" name="Picture 3482" descr="Planet 1.1-a.jpg">
          <a:extLst>
            <a:ext uri="{FF2B5EF4-FFF2-40B4-BE49-F238E27FC236}">
              <a16:creationId xmlns:a16="http://schemas.microsoft.com/office/drawing/2014/main" id="{623390C4-C594-457A-9548-1EF4BCCDACF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57" name="Picture 3483" descr="Planet 1.1-a.jpg">
          <a:extLst>
            <a:ext uri="{FF2B5EF4-FFF2-40B4-BE49-F238E27FC236}">
              <a16:creationId xmlns:a16="http://schemas.microsoft.com/office/drawing/2014/main" id="{7917D215-DC87-4AFD-AED7-EE0841EEC58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58" name="Picture 3484" descr="Planet 1.1-a.jpg">
          <a:extLst>
            <a:ext uri="{FF2B5EF4-FFF2-40B4-BE49-F238E27FC236}">
              <a16:creationId xmlns:a16="http://schemas.microsoft.com/office/drawing/2014/main" id="{8AFC6731-FE2C-49E3-8939-AE66267C9D7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59" name="Picture 3485" descr="Planet 1.1-a.jpg">
          <a:extLst>
            <a:ext uri="{FF2B5EF4-FFF2-40B4-BE49-F238E27FC236}">
              <a16:creationId xmlns:a16="http://schemas.microsoft.com/office/drawing/2014/main" id="{B756D0CF-F623-40FB-AC97-444483258C7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60" name="Picture 3486" descr="Planet 1.1-a.jpg">
          <a:extLst>
            <a:ext uri="{FF2B5EF4-FFF2-40B4-BE49-F238E27FC236}">
              <a16:creationId xmlns:a16="http://schemas.microsoft.com/office/drawing/2014/main" id="{5B90E68D-70AC-4B34-8036-A453C6C5DE4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61" name="Picture 3487" descr="Planet 1.1-a.jpg">
          <a:extLst>
            <a:ext uri="{FF2B5EF4-FFF2-40B4-BE49-F238E27FC236}">
              <a16:creationId xmlns:a16="http://schemas.microsoft.com/office/drawing/2014/main" id="{35C0B8D8-D28F-4E30-91E3-4A34B43F394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62" name="Picture 3488" descr="Planet 1.1-a.jpg">
          <a:extLst>
            <a:ext uri="{FF2B5EF4-FFF2-40B4-BE49-F238E27FC236}">
              <a16:creationId xmlns:a16="http://schemas.microsoft.com/office/drawing/2014/main" id="{3A1C4F15-97D4-4BDF-AB22-BCD9BC0B866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63" name="Picture 3489" descr="Planet 1.1-a.jpg">
          <a:extLst>
            <a:ext uri="{FF2B5EF4-FFF2-40B4-BE49-F238E27FC236}">
              <a16:creationId xmlns:a16="http://schemas.microsoft.com/office/drawing/2014/main" id="{606557F4-F274-4E22-BAE2-C7942E244E7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64" name="Picture 3490" descr="Planet 1.1-a.jpg">
          <a:extLst>
            <a:ext uri="{FF2B5EF4-FFF2-40B4-BE49-F238E27FC236}">
              <a16:creationId xmlns:a16="http://schemas.microsoft.com/office/drawing/2014/main" id="{D7C50609-6FDC-4B85-AB77-E3A6D54626A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65" name="Picture 3491" descr="Planet 1.1-a.jpg">
          <a:extLst>
            <a:ext uri="{FF2B5EF4-FFF2-40B4-BE49-F238E27FC236}">
              <a16:creationId xmlns:a16="http://schemas.microsoft.com/office/drawing/2014/main" id="{887CF16E-6508-48D9-94EB-7519A797A54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66" name="Picture 3492" descr="Planet 1.1-a.jpg">
          <a:extLst>
            <a:ext uri="{FF2B5EF4-FFF2-40B4-BE49-F238E27FC236}">
              <a16:creationId xmlns:a16="http://schemas.microsoft.com/office/drawing/2014/main" id="{A7FCCB7D-E842-4FB8-A16D-4310E2E8DFF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67" name="Picture 3493" descr="Planet 1.1-a.jpg">
          <a:extLst>
            <a:ext uri="{FF2B5EF4-FFF2-40B4-BE49-F238E27FC236}">
              <a16:creationId xmlns:a16="http://schemas.microsoft.com/office/drawing/2014/main" id="{AAD1AA44-0C2D-4901-BE05-6BB9331956B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68" name="Picture 3494" descr="Planet 1.1-a.jpg">
          <a:extLst>
            <a:ext uri="{FF2B5EF4-FFF2-40B4-BE49-F238E27FC236}">
              <a16:creationId xmlns:a16="http://schemas.microsoft.com/office/drawing/2014/main" id="{3052CCCF-436F-45A3-9461-0A507C27F97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69" name="Picture 3495" descr="Planet 1.1-a.jpg">
          <a:extLst>
            <a:ext uri="{FF2B5EF4-FFF2-40B4-BE49-F238E27FC236}">
              <a16:creationId xmlns:a16="http://schemas.microsoft.com/office/drawing/2014/main" id="{4B5C005F-911E-42CB-9F0D-7BC4EA2BDFE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70" name="Picture 3496" descr="Planet 1.1-a.jpg">
          <a:extLst>
            <a:ext uri="{FF2B5EF4-FFF2-40B4-BE49-F238E27FC236}">
              <a16:creationId xmlns:a16="http://schemas.microsoft.com/office/drawing/2014/main" id="{761675ED-9E59-402E-821A-21BCB046D23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71" name="Picture 3497" descr="Planet 1.1-a.jpg">
          <a:extLst>
            <a:ext uri="{FF2B5EF4-FFF2-40B4-BE49-F238E27FC236}">
              <a16:creationId xmlns:a16="http://schemas.microsoft.com/office/drawing/2014/main" id="{9B3C1EBA-19F0-4E0B-B287-95AC6D445D4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72" name="Picture 3498" descr="Planet 1.1-a.jpg">
          <a:extLst>
            <a:ext uri="{FF2B5EF4-FFF2-40B4-BE49-F238E27FC236}">
              <a16:creationId xmlns:a16="http://schemas.microsoft.com/office/drawing/2014/main" id="{CC662F9E-689B-4122-841D-244B5226221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73" name="Picture 3499" descr="Planet 1.1-a.jpg">
          <a:extLst>
            <a:ext uri="{FF2B5EF4-FFF2-40B4-BE49-F238E27FC236}">
              <a16:creationId xmlns:a16="http://schemas.microsoft.com/office/drawing/2014/main" id="{668DA2BF-0BB0-43DC-9FE5-DED4563B40A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74" name="Picture 3500" descr="Planet 1.1-a.jpg">
          <a:extLst>
            <a:ext uri="{FF2B5EF4-FFF2-40B4-BE49-F238E27FC236}">
              <a16:creationId xmlns:a16="http://schemas.microsoft.com/office/drawing/2014/main" id="{26068D70-89A5-4F34-87DE-3E4CAA24F6F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75" name="Picture 3501" descr="Planet 1.1-a.jpg">
          <a:extLst>
            <a:ext uri="{FF2B5EF4-FFF2-40B4-BE49-F238E27FC236}">
              <a16:creationId xmlns:a16="http://schemas.microsoft.com/office/drawing/2014/main" id="{23490B70-E2B2-489F-868E-A2047790F0B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76" name="Picture 3502" descr="Planet 1.1-a.jpg">
          <a:extLst>
            <a:ext uri="{FF2B5EF4-FFF2-40B4-BE49-F238E27FC236}">
              <a16:creationId xmlns:a16="http://schemas.microsoft.com/office/drawing/2014/main" id="{9DE82A80-CEA3-4C91-BC53-8D08336E42D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77" name="Picture 3503" descr="Planet 1.1-a.jpg">
          <a:extLst>
            <a:ext uri="{FF2B5EF4-FFF2-40B4-BE49-F238E27FC236}">
              <a16:creationId xmlns:a16="http://schemas.microsoft.com/office/drawing/2014/main" id="{8BCDD6B9-8AF0-496F-92F1-13E8AD3DE1D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78" name="Picture 3504" descr="Planet 1.1-a.jpg">
          <a:extLst>
            <a:ext uri="{FF2B5EF4-FFF2-40B4-BE49-F238E27FC236}">
              <a16:creationId xmlns:a16="http://schemas.microsoft.com/office/drawing/2014/main" id="{9354908D-A0B4-4714-876F-97C368971E6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79" name="Picture 3505" descr="Planet 1.1-a.jpg">
          <a:extLst>
            <a:ext uri="{FF2B5EF4-FFF2-40B4-BE49-F238E27FC236}">
              <a16:creationId xmlns:a16="http://schemas.microsoft.com/office/drawing/2014/main" id="{73A1A3FD-372E-4D3F-8883-2B63A9E4DE8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80" name="Picture 3506" descr="Planet 1.1-a.jpg">
          <a:extLst>
            <a:ext uri="{FF2B5EF4-FFF2-40B4-BE49-F238E27FC236}">
              <a16:creationId xmlns:a16="http://schemas.microsoft.com/office/drawing/2014/main" id="{3CA2231F-A828-4127-BE47-96460099E71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81" name="Picture 3507" descr="Planet 1.1-a.jpg">
          <a:extLst>
            <a:ext uri="{FF2B5EF4-FFF2-40B4-BE49-F238E27FC236}">
              <a16:creationId xmlns:a16="http://schemas.microsoft.com/office/drawing/2014/main" id="{65A92EE4-80AA-4D41-A615-A871CD04B7B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82" name="Picture 3508" descr="Planet 1.1-a.jpg">
          <a:extLst>
            <a:ext uri="{FF2B5EF4-FFF2-40B4-BE49-F238E27FC236}">
              <a16:creationId xmlns:a16="http://schemas.microsoft.com/office/drawing/2014/main" id="{C4EAC7FF-54A3-4CB8-A7B9-C8D967E2246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83" name="Picture 3509" descr="Planet 1.1-a.jpg">
          <a:extLst>
            <a:ext uri="{FF2B5EF4-FFF2-40B4-BE49-F238E27FC236}">
              <a16:creationId xmlns:a16="http://schemas.microsoft.com/office/drawing/2014/main" id="{F5E444C6-6430-4E1D-A835-A1577CAD1AA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84" name="Picture 3510" descr="Planet 1.1-a.jpg">
          <a:extLst>
            <a:ext uri="{FF2B5EF4-FFF2-40B4-BE49-F238E27FC236}">
              <a16:creationId xmlns:a16="http://schemas.microsoft.com/office/drawing/2014/main" id="{013E4E3B-49CC-4611-B476-96FBB693957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85" name="Picture 3511" descr="Planet 1.1-a.jpg">
          <a:extLst>
            <a:ext uri="{FF2B5EF4-FFF2-40B4-BE49-F238E27FC236}">
              <a16:creationId xmlns:a16="http://schemas.microsoft.com/office/drawing/2014/main" id="{EC80AF52-9F54-406E-AB7B-B364F9DCCBC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86" name="Picture 3512" descr="Planet 1.1-a.jpg">
          <a:extLst>
            <a:ext uri="{FF2B5EF4-FFF2-40B4-BE49-F238E27FC236}">
              <a16:creationId xmlns:a16="http://schemas.microsoft.com/office/drawing/2014/main" id="{6A4BAC45-4ADA-45B6-B0B4-8E9EE9BB10F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87" name="Picture 3513" descr="Planet 1.1-a.jpg">
          <a:extLst>
            <a:ext uri="{FF2B5EF4-FFF2-40B4-BE49-F238E27FC236}">
              <a16:creationId xmlns:a16="http://schemas.microsoft.com/office/drawing/2014/main" id="{BC71910C-B474-4001-B7DD-3E99B9AB194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88" name="Picture 3514" descr="Planet 1.1-a.jpg">
          <a:extLst>
            <a:ext uri="{FF2B5EF4-FFF2-40B4-BE49-F238E27FC236}">
              <a16:creationId xmlns:a16="http://schemas.microsoft.com/office/drawing/2014/main" id="{7F4BF82D-3EEC-4BED-AE79-E70F54F48B0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89" name="Picture 3515" descr="Planet 1.1-a.jpg">
          <a:extLst>
            <a:ext uri="{FF2B5EF4-FFF2-40B4-BE49-F238E27FC236}">
              <a16:creationId xmlns:a16="http://schemas.microsoft.com/office/drawing/2014/main" id="{86C31386-C3D7-4227-A705-FDCD0DC34FA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90" name="Picture 3516" descr="Planet 1.1-a.jpg">
          <a:extLst>
            <a:ext uri="{FF2B5EF4-FFF2-40B4-BE49-F238E27FC236}">
              <a16:creationId xmlns:a16="http://schemas.microsoft.com/office/drawing/2014/main" id="{69BC6262-A681-4DBF-BDDB-E0395ABF4C1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91" name="Picture 3517" descr="Planet 1.1-a.jpg">
          <a:extLst>
            <a:ext uri="{FF2B5EF4-FFF2-40B4-BE49-F238E27FC236}">
              <a16:creationId xmlns:a16="http://schemas.microsoft.com/office/drawing/2014/main" id="{0BE53CA9-E691-497C-AACB-D680916F875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92" name="Picture 3518" descr="Planet 1.1-a.jpg">
          <a:extLst>
            <a:ext uri="{FF2B5EF4-FFF2-40B4-BE49-F238E27FC236}">
              <a16:creationId xmlns:a16="http://schemas.microsoft.com/office/drawing/2014/main" id="{E7D6511E-31D7-4886-A11A-D5960446DD0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93" name="Picture 3519" descr="Planet 1.1-a.jpg">
          <a:extLst>
            <a:ext uri="{FF2B5EF4-FFF2-40B4-BE49-F238E27FC236}">
              <a16:creationId xmlns:a16="http://schemas.microsoft.com/office/drawing/2014/main" id="{35898786-7825-498D-B272-984CD55D31D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94" name="Picture 3520" descr="Planet 1.1-a.jpg">
          <a:extLst>
            <a:ext uri="{FF2B5EF4-FFF2-40B4-BE49-F238E27FC236}">
              <a16:creationId xmlns:a16="http://schemas.microsoft.com/office/drawing/2014/main" id="{842370BD-B2F9-4D20-B1B6-128E6CBAFA7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95" name="Picture 3521" descr="Planet 1.1-a.jpg">
          <a:extLst>
            <a:ext uri="{FF2B5EF4-FFF2-40B4-BE49-F238E27FC236}">
              <a16:creationId xmlns:a16="http://schemas.microsoft.com/office/drawing/2014/main" id="{6CDD5D05-3A67-4C16-A97F-5E4DEB09EE7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96" name="Picture 3522" descr="Planet 1.1-a.jpg">
          <a:extLst>
            <a:ext uri="{FF2B5EF4-FFF2-40B4-BE49-F238E27FC236}">
              <a16:creationId xmlns:a16="http://schemas.microsoft.com/office/drawing/2014/main" id="{24404A14-4571-439D-982F-8B85D4E81B4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97" name="Picture 3523" descr="Planet 1.1-a.jpg">
          <a:extLst>
            <a:ext uri="{FF2B5EF4-FFF2-40B4-BE49-F238E27FC236}">
              <a16:creationId xmlns:a16="http://schemas.microsoft.com/office/drawing/2014/main" id="{3C908E4D-04E1-4791-84A8-A27AFB2AF72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98" name="Picture 3524" descr="Planet 1.1-a.jpg">
          <a:extLst>
            <a:ext uri="{FF2B5EF4-FFF2-40B4-BE49-F238E27FC236}">
              <a16:creationId xmlns:a16="http://schemas.microsoft.com/office/drawing/2014/main" id="{588601B3-25CE-4DE8-B6C7-ED38D24B15F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99" name="Picture 3525" descr="Planet 1.1-a.jpg">
          <a:extLst>
            <a:ext uri="{FF2B5EF4-FFF2-40B4-BE49-F238E27FC236}">
              <a16:creationId xmlns:a16="http://schemas.microsoft.com/office/drawing/2014/main" id="{8A489E20-A6CC-41C5-947B-F34D6008263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00" name="Picture 3526" descr="Planet 1.1-a.jpg">
          <a:extLst>
            <a:ext uri="{FF2B5EF4-FFF2-40B4-BE49-F238E27FC236}">
              <a16:creationId xmlns:a16="http://schemas.microsoft.com/office/drawing/2014/main" id="{2F2A6808-110D-4A2B-8862-8E42F147142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01" name="Picture 3527" descr="Planet 1.1-a.jpg">
          <a:extLst>
            <a:ext uri="{FF2B5EF4-FFF2-40B4-BE49-F238E27FC236}">
              <a16:creationId xmlns:a16="http://schemas.microsoft.com/office/drawing/2014/main" id="{E5FA2694-A3EE-441F-BCAB-02D38A01CC9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02" name="Picture 3528" descr="Planet 1.1-a.jpg">
          <a:extLst>
            <a:ext uri="{FF2B5EF4-FFF2-40B4-BE49-F238E27FC236}">
              <a16:creationId xmlns:a16="http://schemas.microsoft.com/office/drawing/2014/main" id="{1AA1B79E-5956-4900-8E0F-0128EE47076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03" name="Picture 3529" descr="Planet 1.1-a.jpg">
          <a:extLst>
            <a:ext uri="{FF2B5EF4-FFF2-40B4-BE49-F238E27FC236}">
              <a16:creationId xmlns:a16="http://schemas.microsoft.com/office/drawing/2014/main" id="{831F285D-2B05-45DE-B2CD-98A216C0D1E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04" name="Picture 3530" descr="Planet 1.1-a.jpg">
          <a:extLst>
            <a:ext uri="{FF2B5EF4-FFF2-40B4-BE49-F238E27FC236}">
              <a16:creationId xmlns:a16="http://schemas.microsoft.com/office/drawing/2014/main" id="{6DCE689F-3369-4E6A-B876-A796092C957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05" name="Picture 3531" descr="Planet 1.1-a.jpg">
          <a:extLst>
            <a:ext uri="{FF2B5EF4-FFF2-40B4-BE49-F238E27FC236}">
              <a16:creationId xmlns:a16="http://schemas.microsoft.com/office/drawing/2014/main" id="{6CF119F5-7A87-4934-89D4-9D9B2767CF4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06" name="Picture 3532" descr="Planet 1.1-a.jpg">
          <a:extLst>
            <a:ext uri="{FF2B5EF4-FFF2-40B4-BE49-F238E27FC236}">
              <a16:creationId xmlns:a16="http://schemas.microsoft.com/office/drawing/2014/main" id="{CADD5FE9-AB9B-4E36-955E-2CB04E14D6A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07" name="Picture 3533" descr="Planet 1.1-a.jpg">
          <a:extLst>
            <a:ext uri="{FF2B5EF4-FFF2-40B4-BE49-F238E27FC236}">
              <a16:creationId xmlns:a16="http://schemas.microsoft.com/office/drawing/2014/main" id="{DB0EB2F2-3521-4FF3-B1AE-3A6721A1FF6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08" name="Picture 3534" descr="Planet 1.1-a.jpg">
          <a:extLst>
            <a:ext uri="{FF2B5EF4-FFF2-40B4-BE49-F238E27FC236}">
              <a16:creationId xmlns:a16="http://schemas.microsoft.com/office/drawing/2014/main" id="{E8735F54-8C58-4BFA-A1E9-B2CFC118822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09" name="Picture 3535" descr="Planet 1.1-a.jpg">
          <a:extLst>
            <a:ext uri="{FF2B5EF4-FFF2-40B4-BE49-F238E27FC236}">
              <a16:creationId xmlns:a16="http://schemas.microsoft.com/office/drawing/2014/main" id="{0A91627B-A102-4B2C-B30D-52C8CF0E80C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10" name="Picture 3536" descr="Planet 1.1-a.jpg">
          <a:extLst>
            <a:ext uri="{FF2B5EF4-FFF2-40B4-BE49-F238E27FC236}">
              <a16:creationId xmlns:a16="http://schemas.microsoft.com/office/drawing/2014/main" id="{53C9E05D-D9A4-4475-B42A-07BCC054119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11" name="Picture 3537" descr="Planet 1.1-a.jpg">
          <a:extLst>
            <a:ext uri="{FF2B5EF4-FFF2-40B4-BE49-F238E27FC236}">
              <a16:creationId xmlns:a16="http://schemas.microsoft.com/office/drawing/2014/main" id="{DCD305F5-E78A-4E5F-9FA1-67C1E8BDF98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12" name="Picture 3538" descr="Planet 1.1-a.jpg">
          <a:extLst>
            <a:ext uri="{FF2B5EF4-FFF2-40B4-BE49-F238E27FC236}">
              <a16:creationId xmlns:a16="http://schemas.microsoft.com/office/drawing/2014/main" id="{AD362074-0FFB-478D-A1FA-E49F9C96035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13" name="Picture 3539" descr="Planet 1.1-a.jpg">
          <a:extLst>
            <a:ext uri="{FF2B5EF4-FFF2-40B4-BE49-F238E27FC236}">
              <a16:creationId xmlns:a16="http://schemas.microsoft.com/office/drawing/2014/main" id="{D6E958A8-E1B5-441C-8664-DCD5A21EB16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14" name="Picture 3540" descr="Planet 1.1-a.jpg">
          <a:extLst>
            <a:ext uri="{FF2B5EF4-FFF2-40B4-BE49-F238E27FC236}">
              <a16:creationId xmlns:a16="http://schemas.microsoft.com/office/drawing/2014/main" id="{9A9520F4-3926-4EFF-9D1D-B8BE2ECE912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15" name="Picture 3541" descr="Planet 1.1-a.jpg">
          <a:extLst>
            <a:ext uri="{FF2B5EF4-FFF2-40B4-BE49-F238E27FC236}">
              <a16:creationId xmlns:a16="http://schemas.microsoft.com/office/drawing/2014/main" id="{FDF9AF91-BE7E-4C71-B520-BC07AD5D286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16" name="Picture 3542" descr="Planet 1.1-a.jpg">
          <a:extLst>
            <a:ext uri="{FF2B5EF4-FFF2-40B4-BE49-F238E27FC236}">
              <a16:creationId xmlns:a16="http://schemas.microsoft.com/office/drawing/2014/main" id="{F503069B-6296-4ABA-BD76-1A016A1E804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17" name="Picture 3543" descr="Planet 1.1-a.jpg">
          <a:extLst>
            <a:ext uri="{FF2B5EF4-FFF2-40B4-BE49-F238E27FC236}">
              <a16:creationId xmlns:a16="http://schemas.microsoft.com/office/drawing/2014/main" id="{F61DF197-216E-4C07-BBAF-E624E79B570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18" name="Picture 3544" descr="Planet 1.1-a.jpg">
          <a:extLst>
            <a:ext uri="{FF2B5EF4-FFF2-40B4-BE49-F238E27FC236}">
              <a16:creationId xmlns:a16="http://schemas.microsoft.com/office/drawing/2014/main" id="{85284605-5C6A-4C72-9B79-648A9199A2E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19" name="Picture 3545" descr="Planet 1.1-a.jpg">
          <a:extLst>
            <a:ext uri="{FF2B5EF4-FFF2-40B4-BE49-F238E27FC236}">
              <a16:creationId xmlns:a16="http://schemas.microsoft.com/office/drawing/2014/main" id="{ACC8B4CC-7D11-4DA6-9A1B-13F7B0B75BA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20" name="Picture 3546" descr="Planet 1.1-a.jpg">
          <a:extLst>
            <a:ext uri="{FF2B5EF4-FFF2-40B4-BE49-F238E27FC236}">
              <a16:creationId xmlns:a16="http://schemas.microsoft.com/office/drawing/2014/main" id="{D2AB68BA-2510-4F5B-97FC-A476E4A6569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21" name="Picture 3547" descr="Planet 1.1-a.jpg">
          <a:extLst>
            <a:ext uri="{FF2B5EF4-FFF2-40B4-BE49-F238E27FC236}">
              <a16:creationId xmlns:a16="http://schemas.microsoft.com/office/drawing/2014/main" id="{D6EEC939-FABE-423A-9B69-8EAE9AA765D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22" name="Picture 3548" descr="Planet 1.1-a.jpg">
          <a:extLst>
            <a:ext uri="{FF2B5EF4-FFF2-40B4-BE49-F238E27FC236}">
              <a16:creationId xmlns:a16="http://schemas.microsoft.com/office/drawing/2014/main" id="{24C8794C-B4B3-4071-8921-F090639D39A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23" name="Picture 3549" descr="Planet 1.1-a.jpg">
          <a:extLst>
            <a:ext uri="{FF2B5EF4-FFF2-40B4-BE49-F238E27FC236}">
              <a16:creationId xmlns:a16="http://schemas.microsoft.com/office/drawing/2014/main" id="{DBA14079-D39B-4E1F-B6CB-A78D8DFE5CF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24" name="Picture 3550" descr="Planet 1.1-a.jpg">
          <a:extLst>
            <a:ext uri="{FF2B5EF4-FFF2-40B4-BE49-F238E27FC236}">
              <a16:creationId xmlns:a16="http://schemas.microsoft.com/office/drawing/2014/main" id="{0D0DEFC9-E688-42EF-A97B-98A639CED63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25" name="Picture 3551" descr="Planet 1.1-a.jpg">
          <a:extLst>
            <a:ext uri="{FF2B5EF4-FFF2-40B4-BE49-F238E27FC236}">
              <a16:creationId xmlns:a16="http://schemas.microsoft.com/office/drawing/2014/main" id="{38F141C0-2983-4573-AEDF-DC6C8887C3C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26" name="Picture 3552" descr="Planet 1.1-a.jpg">
          <a:extLst>
            <a:ext uri="{FF2B5EF4-FFF2-40B4-BE49-F238E27FC236}">
              <a16:creationId xmlns:a16="http://schemas.microsoft.com/office/drawing/2014/main" id="{17ABF051-A20A-4EA8-9688-C9D3F1732FD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27" name="Picture 3553" descr="Planet 1.1-a.jpg">
          <a:extLst>
            <a:ext uri="{FF2B5EF4-FFF2-40B4-BE49-F238E27FC236}">
              <a16:creationId xmlns:a16="http://schemas.microsoft.com/office/drawing/2014/main" id="{DAEF1346-BB3E-4109-90EE-13F5AAC8833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28" name="Picture 3554" descr="Planet 1.1-a.jpg">
          <a:extLst>
            <a:ext uri="{FF2B5EF4-FFF2-40B4-BE49-F238E27FC236}">
              <a16:creationId xmlns:a16="http://schemas.microsoft.com/office/drawing/2014/main" id="{9522CCDD-113E-44FC-A1F7-D619BC434A4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29" name="Picture 3555" descr="Planet 1.1-a.jpg">
          <a:extLst>
            <a:ext uri="{FF2B5EF4-FFF2-40B4-BE49-F238E27FC236}">
              <a16:creationId xmlns:a16="http://schemas.microsoft.com/office/drawing/2014/main" id="{226C0F72-4179-4788-865C-B6B51C3CDF7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30" name="Picture 3556" descr="Planet 1.1-a.jpg">
          <a:extLst>
            <a:ext uri="{FF2B5EF4-FFF2-40B4-BE49-F238E27FC236}">
              <a16:creationId xmlns:a16="http://schemas.microsoft.com/office/drawing/2014/main" id="{8529C5E2-00DD-465F-972E-ED6EE1AFBB3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31" name="Picture 3557" descr="Planet 1.1-a.jpg">
          <a:extLst>
            <a:ext uri="{FF2B5EF4-FFF2-40B4-BE49-F238E27FC236}">
              <a16:creationId xmlns:a16="http://schemas.microsoft.com/office/drawing/2014/main" id="{EE178880-21AE-4BCD-AAAB-7B824EAB991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32" name="Picture 3558" descr="Planet 1.1-a.jpg">
          <a:extLst>
            <a:ext uri="{FF2B5EF4-FFF2-40B4-BE49-F238E27FC236}">
              <a16:creationId xmlns:a16="http://schemas.microsoft.com/office/drawing/2014/main" id="{5EE2E815-1E4B-4DB6-997A-31D7AFA8316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33" name="Picture 3559" descr="Planet 1.1-a.jpg">
          <a:extLst>
            <a:ext uri="{FF2B5EF4-FFF2-40B4-BE49-F238E27FC236}">
              <a16:creationId xmlns:a16="http://schemas.microsoft.com/office/drawing/2014/main" id="{CB316870-337F-4CB3-95A5-B870CD52F3C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34" name="Picture 3560" descr="Planet 1.1-a.jpg">
          <a:extLst>
            <a:ext uri="{FF2B5EF4-FFF2-40B4-BE49-F238E27FC236}">
              <a16:creationId xmlns:a16="http://schemas.microsoft.com/office/drawing/2014/main" id="{4C4FA050-063D-4F7A-A5B6-A0446012B46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35" name="Picture 3561" descr="Planet 1.1-a.jpg">
          <a:extLst>
            <a:ext uri="{FF2B5EF4-FFF2-40B4-BE49-F238E27FC236}">
              <a16:creationId xmlns:a16="http://schemas.microsoft.com/office/drawing/2014/main" id="{1CB901C6-5005-421E-B02A-9C8A50E5D3A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36" name="Picture 3562" descr="Planet 1.1-a.jpg">
          <a:extLst>
            <a:ext uri="{FF2B5EF4-FFF2-40B4-BE49-F238E27FC236}">
              <a16:creationId xmlns:a16="http://schemas.microsoft.com/office/drawing/2014/main" id="{442A1C32-E976-49CB-92E1-7ED1C567C18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37" name="Picture 3563" descr="Planet 1.1-a.jpg">
          <a:extLst>
            <a:ext uri="{FF2B5EF4-FFF2-40B4-BE49-F238E27FC236}">
              <a16:creationId xmlns:a16="http://schemas.microsoft.com/office/drawing/2014/main" id="{DF1BC8BF-7BAC-49BD-A866-61281BFAA23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38" name="Picture 3564" descr="Planet 1.1-a.jpg">
          <a:extLst>
            <a:ext uri="{FF2B5EF4-FFF2-40B4-BE49-F238E27FC236}">
              <a16:creationId xmlns:a16="http://schemas.microsoft.com/office/drawing/2014/main" id="{60424F52-D981-4ACD-A769-E7431453E2F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39" name="Picture 3565" descr="Planet 1.1-a.jpg">
          <a:extLst>
            <a:ext uri="{FF2B5EF4-FFF2-40B4-BE49-F238E27FC236}">
              <a16:creationId xmlns:a16="http://schemas.microsoft.com/office/drawing/2014/main" id="{D8EE5006-4307-4F3D-B3CD-B6923682A25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40" name="Picture 3566" descr="Planet 1.1-a.jpg">
          <a:extLst>
            <a:ext uri="{FF2B5EF4-FFF2-40B4-BE49-F238E27FC236}">
              <a16:creationId xmlns:a16="http://schemas.microsoft.com/office/drawing/2014/main" id="{390A3BF3-2B54-428C-BD30-0BB65CDD3D7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41" name="Picture 3567" descr="Planet 1.1-a.jpg">
          <a:extLst>
            <a:ext uri="{FF2B5EF4-FFF2-40B4-BE49-F238E27FC236}">
              <a16:creationId xmlns:a16="http://schemas.microsoft.com/office/drawing/2014/main" id="{A3084A5D-EA00-4231-9AA3-F56C84CF920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42" name="Picture 3568" descr="Planet 1.1-a.jpg">
          <a:extLst>
            <a:ext uri="{FF2B5EF4-FFF2-40B4-BE49-F238E27FC236}">
              <a16:creationId xmlns:a16="http://schemas.microsoft.com/office/drawing/2014/main" id="{7F4F21B2-F528-4D9C-9998-C464C9958DA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43" name="Picture 3569" descr="Planet 1.1-a.jpg">
          <a:extLst>
            <a:ext uri="{FF2B5EF4-FFF2-40B4-BE49-F238E27FC236}">
              <a16:creationId xmlns:a16="http://schemas.microsoft.com/office/drawing/2014/main" id="{D6E76026-3A32-44C5-A2F3-B37C22CDBE0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44" name="Picture 3570" descr="Planet 1.1-a.jpg">
          <a:extLst>
            <a:ext uri="{FF2B5EF4-FFF2-40B4-BE49-F238E27FC236}">
              <a16:creationId xmlns:a16="http://schemas.microsoft.com/office/drawing/2014/main" id="{B6CBE5B1-A3E5-4713-A2FD-17A5A540ED3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45" name="Picture 3571" descr="Planet 1.1-a.jpg">
          <a:extLst>
            <a:ext uri="{FF2B5EF4-FFF2-40B4-BE49-F238E27FC236}">
              <a16:creationId xmlns:a16="http://schemas.microsoft.com/office/drawing/2014/main" id="{D865902F-AC0F-4FBD-A5CE-B94E2042D84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46" name="Picture 3572" descr="Planet 1.1-a.jpg">
          <a:extLst>
            <a:ext uri="{FF2B5EF4-FFF2-40B4-BE49-F238E27FC236}">
              <a16:creationId xmlns:a16="http://schemas.microsoft.com/office/drawing/2014/main" id="{4BB4D3BE-2060-44D4-B3CD-01839EEF1C2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47" name="Picture 3573" descr="Planet 1.1-a.jpg">
          <a:extLst>
            <a:ext uri="{FF2B5EF4-FFF2-40B4-BE49-F238E27FC236}">
              <a16:creationId xmlns:a16="http://schemas.microsoft.com/office/drawing/2014/main" id="{99A3AEA7-7F4D-463A-BE7A-A627FBF200C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48" name="Picture 3574" descr="Planet 1.1-a.jpg">
          <a:extLst>
            <a:ext uri="{FF2B5EF4-FFF2-40B4-BE49-F238E27FC236}">
              <a16:creationId xmlns:a16="http://schemas.microsoft.com/office/drawing/2014/main" id="{7ACF47E3-EF17-486D-83FD-6C98ED0FFFB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49" name="Picture 3575" descr="Planet 1.1-a.jpg">
          <a:extLst>
            <a:ext uri="{FF2B5EF4-FFF2-40B4-BE49-F238E27FC236}">
              <a16:creationId xmlns:a16="http://schemas.microsoft.com/office/drawing/2014/main" id="{27B8FA40-AC67-4145-949C-5E8439F4680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50" name="Picture 3576" descr="Planet 1.1-a.jpg">
          <a:extLst>
            <a:ext uri="{FF2B5EF4-FFF2-40B4-BE49-F238E27FC236}">
              <a16:creationId xmlns:a16="http://schemas.microsoft.com/office/drawing/2014/main" id="{4D863A09-8479-420D-9891-D5252A8F8B2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51" name="Picture 3577" descr="Planet 1.1-a.jpg">
          <a:extLst>
            <a:ext uri="{FF2B5EF4-FFF2-40B4-BE49-F238E27FC236}">
              <a16:creationId xmlns:a16="http://schemas.microsoft.com/office/drawing/2014/main" id="{CEA9C749-153C-46D9-99D3-83CCD3DD062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52" name="Picture 3578" descr="Planet 1.1-a.jpg">
          <a:extLst>
            <a:ext uri="{FF2B5EF4-FFF2-40B4-BE49-F238E27FC236}">
              <a16:creationId xmlns:a16="http://schemas.microsoft.com/office/drawing/2014/main" id="{604843E1-47C6-43B5-8E03-14C220EFA18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53" name="Picture 3579" descr="Planet 1.1-a.jpg">
          <a:extLst>
            <a:ext uri="{FF2B5EF4-FFF2-40B4-BE49-F238E27FC236}">
              <a16:creationId xmlns:a16="http://schemas.microsoft.com/office/drawing/2014/main" id="{A62C2C92-A950-4611-967D-6B93267965F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54" name="Picture 3580" descr="Planet 1.1-a.jpg">
          <a:extLst>
            <a:ext uri="{FF2B5EF4-FFF2-40B4-BE49-F238E27FC236}">
              <a16:creationId xmlns:a16="http://schemas.microsoft.com/office/drawing/2014/main" id="{2A75F36D-113F-43E7-BDA0-FB1F2ED9264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55" name="Picture 3581" descr="Planet 1.1-a.jpg">
          <a:extLst>
            <a:ext uri="{FF2B5EF4-FFF2-40B4-BE49-F238E27FC236}">
              <a16:creationId xmlns:a16="http://schemas.microsoft.com/office/drawing/2014/main" id="{55F1FB8F-7011-4BFB-8772-223940057D6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56" name="Picture 3582" descr="Planet 1.1-a.jpg">
          <a:extLst>
            <a:ext uri="{FF2B5EF4-FFF2-40B4-BE49-F238E27FC236}">
              <a16:creationId xmlns:a16="http://schemas.microsoft.com/office/drawing/2014/main" id="{391204D0-02F3-4BB5-8841-24D0D1830FC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57" name="Picture 3583" descr="Planet 1.1-a.jpg">
          <a:extLst>
            <a:ext uri="{FF2B5EF4-FFF2-40B4-BE49-F238E27FC236}">
              <a16:creationId xmlns:a16="http://schemas.microsoft.com/office/drawing/2014/main" id="{A40E6AC2-48EA-4FEC-801C-A94012D6ACF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58" name="Picture 3584" descr="Planet 1.1-a.jpg">
          <a:extLst>
            <a:ext uri="{FF2B5EF4-FFF2-40B4-BE49-F238E27FC236}">
              <a16:creationId xmlns:a16="http://schemas.microsoft.com/office/drawing/2014/main" id="{CE6A082C-8562-4F1A-BFC4-C749D67340C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59" name="Picture 3585" descr="Planet 1.1-a.jpg">
          <a:extLst>
            <a:ext uri="{FF2B5EF4-FFF2-40B4-BE49-F238E27FC236}">
              <a16:creationId xmlns:a16="http://schemas.microsoft.com/office/drawing/2014/main" id="{305F8FFD-8C22-4FC7-AB7F-F8AD7E5F6DC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60" name="Picture 3586" descr="Planet 1.1-a.jpg">
          <a:extLst>
            <a:ext uri="{FF2B5EF4-FFF2-40B4-BE49-F238E27FC236}">
              <a16:creationId xmlns:a16="http://schemas.microsoft.com/office/drawing/2014/main" id="{12C6AEDE-AE22-442B-B2B1-AB842F6ECE8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61" name="Picture 3587" descr="Planet 1.1-a.jpg">
          <a:extLst>
            <a:ext uri="{FF2B5EF4-FFF2-40B4-BE49-F238E27FC236}">
              <a16:creationId xmlns:a16="http://schemas.microsoft.com/office/drawing/2014/main" id="{BE99EC0B-3687-44B9-802B-4AA7F6C73B2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62" name="Picture 3588" descr="Planet 1.1-a.jpg">
          <a:extLst>
            <a:ext uri="{FF2B5EF4-FFF2-40B4-BE49-F238E27FC236}">
              <a16:creationId xmlns:a16="http://schemas.microsoft.com/office/drawing/2014/main" id="{B2CFECDC-9710-412F-B2DD-69FB0C89129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63" name="Picture 3589" descr="Planet 1.1-a.jpg">
          <a:extLst>
            <a:ext uri="{FF2B5EF4-FFF2-40B4-BE49-F238E27FC236}">
              <a16:creationId xmlns:a16="http://schemas.microsoft.com/office/drawing/2014/main" id="{886C406A-D587-4950-8079-705B0BED962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64" name="Picture 3590" descr="Planet 1.1-a.jpg">
          <a:extLst>
            <a:ext uri="{FF2B5EF4-FFF2-40B4-BE49-F238E27FC236}">
              <a16:creationId xmlns:a16="http://schemas.microsoft.com/office/drawing/2014/main" id="{FD853375-6402-42B3-AC97-BBA8E0B7BFF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65" name="Picture 3591" descr="Planet 1.1-a.jpg">
          <a:extLst>
            <a:ext uri="{FF2B5EF4-FFF2-40B4-BE49-F238E27FC236}">
              <a16:creationId xmlns:a16="http://schemas.microsoft.com/office/drawing/2014/main" id="{714DF3EE-DFB3-4C26-97B2-61DB6374117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66" name="Picture 3592" descr="Planet 1.1-a.jpg">
          <a:extLst>
            <a:ext uri="{FF2B5EF4-FFF2-40B4-BE49-F238E27FC236}">
              <a16:creationId xmlns:a16="http://schemas.microsoft.com/office/drawing/2014/main" id="{F313826C-30DC-42B5-96F2-9C1AF3E54C4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67" name="Picture 3593" descr="Planet 1.1-a.jpg">
          <a:extLst>
            <a:ext uri="{FF2B5EF4-FFF2-40B4-BE49-F238E27FC236}">
              <a16:creationId xmlns:a16="http://schemas.microsoft.com/office/drawing/2014/main" id="{5931496D-930E-4F55-8223-D39A1C057AF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68" name="Picture 3594" descr="Planet 1.1-a.jpg">
          <a:extLst>
            <a:ext uri="{FF2B5EF4-FFF2-40B4-BE49-F238E27FC236}">
              <a16:creationId xmlns:a16="http://schemas.microsoft.com/office/drawing/2014/main" id="{57CDC6B6-C61A-4A36-8DF3-40D40FEB165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69" name="Picture 3595" descr="Planet 1.1-a.jpg">
          <a:extLst>
            <a:ext uri="{FF2B5EF4-FFF2-40B4-BE49-F238E27FC236}">
              <a16:creationId xmlns:a16="http://schemas.microsoft.com/office/drawing/2014/main" id="{0315FD74-FE7D-4506-8D91-7E44207974E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70" name="Picture 3596" descr="Planet 1.1-a.jpg">
          <a:extLst>
            <a:ext uri="{FF2B5EF4-FFF2-40B4-BE49-F238E27FC236}">
              <a16:creationId xmlns:a16="http://schemas.microsoft.com/office/drawing/2014/main" id="{82B79A7C-83FA-40BF-B672-6E85881AAF0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71" name="Picture 3597" descr="Planet 1.1-a.jpg">
          <a:extLst>
            <a:ext uri="{FF2B5EF4-FFF2-40B4-BE49-F238E27FC236}">
              <a16:creationId xmlns:a16="http://schemas.microsoft.com/office/drawing/2014/main" id="{51F506BD-39D1-4950-ACD8-90D90352771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72" name="Picture 3598" descr="Planet 1.1-a.jpg">
          <a:extLst>
            <a:ext uri="{FF2B5EF4-FFF2-40B4-BE49-F238E27FC236}">
              <a16:creationId xmlns:a16="http://schemas.microsoft.com/office/drawing/2014/main" id="{C1A47858-4DAE-4464-ABA1-ADBD6CCCF36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73" name="Picture 3599" descr="Planet 1.1-a.jpg">
          <a:extLst>
            <a:ext uri="{FF2B5EF4-FFF2-40B4-BE49-F238E27FC236}">
              <a16:creationId xmlns:a16="http://schemas.microsoft.com/office/drawing/2014/main" id="{55751885-E34E-4A79-976B-13179F74F51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74" name="Picture 3600" descr="Planet 1.1-a.jpg">
          <a:extLst>
            <a:ext uri="{FF2B5EF4-FFF2-40B4-BE49-F238E27FC236}">
              <a16:creationId xmlns:a16="http://schemas.microsoft.com/office/drawing/2014/main" id="{4B79A709-8C0F-4E75-84F7-AA4A7024813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75" name="Picture 3601" descr="Planet 1.1-a.jpg">
          <a:extLst>
            <a:ext uri="{FF2B5EF4-FFF2-40B4-BE49-F238E27FC236}">
              <a16:creationId xmlns:a16="http://schemas.microsoft.com/office/drawing/2014/main" id="{AD7050AB-D9D0-4657-BA5E-7C5ACCAC0A0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76" name="Picture 3602" descr="Planet 1.1-a.jpg">
          <a:extLst>
            <a:ext uri="{FF2B5EF4-FFF2-40B4-BE49-F238E27FC236}">
              <a16:creationId xmlns:a16="http://schemas.microsoft.com/office/drawing/2014/main" id="{F312234E-AA98-402F-88ED-ADC44AD1739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77" name="Picture 3603" descr="Planet 1.1-a.jpg">
          <a:extLst>
            <a:ext uri="{FF2B5EF4-FFF2-40B4-BE49-F238E27FC236}">
              <a16:creationId xmlns:a16="http://schemas.microsoft.com/office/drawing/2014/main" id="{208D2BBC-2B0C-4634-A3A1-D4CACC63E31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78" name="Picture 3604" descr="Planet 1.1-a.jpg">
          <a:extLst>
            <a:ext uri="{FF2B5EF4-FFF2-40B4-BE49-F238E27FC236}">
              <a16:creationId xmlns:a16="http://schemas.microsoft.com/office/drawing/2014/main" id="{6A7DCEAF-E22B-49A8-94C3-A04B16FB827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79" name="Picture 3605" descr="Planet 1.1-a.jpg">
          <a:extLst>
            <a:ext uri="{FF2B5EF4-FFF2-40B4-BE49-F238E27FC236}">
              <a16:creationId xmlns:a16="http://schemas.microsoft.com/office/drawing/2014/main" id="{7F84CFAC-19B7-4397-B037-A5A36DB867D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80" name="Picture 3606" descr="Planet 1.1-a.jpg">
          <a:extLst>
            <a:ext uri="{FF2B5EF4-FFF2-40B4-BE49-F238E27FC236}">
              <a16:creationId xmlns:a16="http://schemas.microsoft.com/office/drawing/2014/main" id="{2B1FC266-29B8-4C10-B524-567AF45A920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81" name="Picture 3607" descr="Planet 1.1-a.jpg">
          <a:extLst>
            <a:ext uri="{FF2B5EF4-FFF2-40B4-BE49-F238E27FC236}">
              <a16:creationId xmlns:a16="http://schemas.microsoft.com/office/drawing/2014/main" id="{D2AB0F70-3FE6-4783-8BB5-BE39D163546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82" name="Picture 3608" descr="Planet 1.1-a.jpg">
          <a:extLst>
            <a:ext uri="{FF2B5EF4-FFF2-40B4-BE49-F238E27FC236}">
              <a16:creationId xmlns:a16="http://schemas.microsoft.com/office/drawing/2014/main" id="{F1CDCF91-3CE7-4D67-B273-FAC5CDC5723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83" name="Picture 3609" descr="Planet 1.1-a.jpg">
          <a:extLst>
            <a:ext uri="{FF2B5EF4-FFF2-40B4-BE49-F238E27FC236}">
              <a16:creationId xmlns:a16="http://schemas.microsoft.com/office/drawing/2014/main" id="{890A3493-5A5E-41BC-8B43-A38F9DD0A6A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84" name="Picture 3610" descr="Planet 1.1-a.jpg">
          <a:extLst>
            <a:ext uri="{FF2B5EF4-FFF2-40B4-BE49-F238E27FC236}">
              <a16:creationId xmlns:a16="http://schemas.microsoft.com/office/drawing/2014/main" id="{6A83E594-40CD-4745-9A38-D54365B5CDF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85" name="Picture 3611" descr="Planet 1.1-a.jpg">
          <a:extLst>
            <a:ext uri="{FF2B5EF4-FFF2-40B4-BE49-F238E27FC236}">
              <a16:creationId xmlns:a16="http://schemas.microsoft.com/office/drawing/2014/main" id="{38F3BEB0-6BD1-4A62-9C71-DE1A1F58C25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86" name="Picture 3612" descr="Planet 1.1-a.jpg">
          <a:extLst>
            <a:ext uri="{FF2B5EF4-FFF2-40B4-BE49-F238E27FC236}">
              <a16:creationId xmlns:a16="http://schemas.microsoft.com/office/drawing/2014/main" id="{103B58DE-3DD4-443D-905A-C399318E29F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87" name="Picture 3613" descr="Planet 1.1-a.jpg">
          <a:extLst>
            <a:ext uri="{FF2B5EF4-FFF2-40B4-BE49-F238E27FC236}">
              <a16:creationId xmlns:a16="http://schemas.microsoft.com/office/drawing/2014/main" id="{EA84422C-F58B-4BA3-A53D-FCE57521E75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88" name="Picture 3614" descr="Planet 1.1-a.jpg">
          <a:extLst>
            <a:ext uri="{FF2B5EF4-FFF2-40B4-BE49-F238E27FC236}">
              <a16:creationId xmlns:a16="http://schemas.microsoft.com/office/drawing/2014/main" id="{A76DB7D0-B99B-48B5-B061-3EABDBB767A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89" name="Picture 3615" descr="Planet 1.1-a.jpg">
          <a:extLst>
            <a:ext uri="{FF2B5EF4-FFF2-40B4-BE49-F238E27FC236}">
              <a16:creationId xmlns:a16="http://schemas.microsoft.com/office/drawing/2014/main" id="{033C4FFA-23AD-44BE-9369-7DAEF4FF648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90" name="Picture 3616" descr="Planet 1.1-a.jpg">
          <a:extLst>
            <a:ext uri="{FF2B5EF4-FFF2-40B4-BE49-F238E27FC236}">
              <a16:creationId xmlns:a16="http://schemas.microsoft.com/office/drawing/2014/main" id="{72F45229-2768-422A-9057-440BE10BA9D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91" name="Picture 3617" descr="Planet 1.1-a.jpg">
          <a:extLst>
            <a:ext uri="{FF2B5EF4-FFF2-40B4-BE49-F238E27FC236}">
              <a16:creationId xmlns:a16="http://schemas.microsoft.com/office/drawing/2014/main" id="{8B24D5C1-5E2C-4B0E-9E5F-46350128CB7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92" name="Picture 3618" descr="Planet 1.1-a.jpg">
          <a:extLst>
            <a:ext uri="{FF2B5EF4-FFF2-40B4-BE49-F238E27FC236}">
              <a16:creationId xmlns:a16="http://schemas.microsoft.com/office/drawing/2014/main" id="{EC017189-231E-43D7-B3F6-89287B3AD45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93" name="Picture 3619" descr="Planet 1.1-a.jpg">
          <a:extLst>
            <a:ext uri="{FF2B5EF4-FFF2-40B4-BE49-F238E27FC236}">
              <a16:creationId xmlns:a16="http://schemas.microsoft.com/office/drawing/2014/main" id="{9CCDB75F-8AFB-43E0-B971-4C7F4316502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94" name="Picture 3620" descr="Planet 1.1-a.jpg">
          <a:extLst>
            <a:ext uri="{FF2B5EF4-FFF2-40B4-BE49-F238E27FC236}">
              <a16:creationId xmlns:a16="http://schemas.microsoft.com/office/drawing/2014/main" id="{6E0A7E4C-A62E-421B-A4B9-1569DA4AD89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95" name="Picture 3621" descr="Planet 1.1-a.jpg">
          <a:extLst>
            <a:ext uri="{FF2B5EF4-FFF2-40B4-BE49-F238E27FC236}">
              <a16:creationId xmlns:a16="http://schemas.microsoft.com/office/drawing/2014/main" id="{0B28EAF0-44DA-44B5-A93A-71E912A1932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96" name="Picture 3622" descr="Planet 1.1-a.jpg">
          <a:extLst>
            <a:ext uri="{FF2B5EF4-FFF2-40B4-BE49-F238E27FC236}">
              <a16:creationId xmlns:a16="http://schemas.microsoft.com/office/drawing/2014/main" id="{9C8F3878-E3ED-4C1F-8573-AAF53EACD72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97" name="Picture 3623" descr="Planet 1.1-a.jpg">
          <a:extLst>
            <a:ext uri="{FF2B5EF4-FFF2-40B4-BE49-F238E27FC236}">
              <a16:creationId xmlns:a16="http://schemas.microsoft.com/office/drawing/2014/main" id="{87F3A5A3-DC88-4E48-9751-0D081530666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98" name="Picture 3624" descr="Planet 1.1-a.jpg">
          <a:extLst>
            <a:ext uri="{FF2B5EF4-FFF2-40B4-BE49-F238E27FC236}">
              <a16:creationId xmlns:a16="http://schemas.microsoft.com/office/drawing/2014/main" id="{71C6B45C-96B5-404D-AB11-B79041BC7AA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99" name="Picture 3625" descr="Planet 1.1-a.jpg">
          <a:extLst>
            <a:ext uri="{FF2B5EF4-FFF2-40B4-BE49-F238E27FC236}">
              <a16:creationId xmlns:a16="http://schemas.microsoft.com/office/drawing/2014/main" id="{5101A511-F728-435E-9E14-5E3876C610D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00" name="Picture 3626" descr="Planet 1.1-a.jpg">
          <a:extLst>
            <a:ext uri="{FF2B5EF4-FFF2-40B4-BE49-F238E27FC236}">
              <a16:creationId xmlns:a16="http://schemas.microsoft.com/office/drawing/2014/main" id="{B1E55070-A0E1-41BB-9A28-619EB9F6111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01" name="Picture 3627" descr="Planet 1.1-a.jpg">
          <a:extLst>
            <a:ext uri="{FF2B5EF4-FFF2-40B4-BE49-F238E27FC236}">
              <a16:creationId xmlns:a16="http://schemas.microsoft.com/office/drawing/2014/main" id="{B9ECB8DE-730D-4E64-BD6F-6541D92740F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02" name="Picture 3628" descr="Planet 1.1-a.jpg">
          <a:extLst>
            <a:ext uri="{FF2B5EF4-FFF2-40B4-BE49-F238E27FC236}">
              <a16:creationId xmlns:a16="http://schemas.microsoft.com/office/drawing/2014/main" id="{BD09CD37-7B5C-4B92-BA19-A66767322E7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03" name="Picture 3629" descr="Planet 1.1-a.jpg">
          <a:extLst>
            <a:ext uri="{FF2B5EF4-FFF2-40B4-BE49-F238E27FC236}">
              <a16:creationId xmlns:a16="http://schemas.microsoft.com/office/drawing/2014/main" id="{23C1EBE9-140D-4381-80B3-6C1D432899B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04" name="Picture 3630" descr="Planet 1.1-a.jpg">
          <a:extLst>
            <a:ext uri="{FF2B5EF4-FFF2-40B4-BE49-F238E27FC236}">
              <a16:creationId xmlns:a16="http://schemas.microsoft.com/office/drawing/2014/main" id="{6931B86E-112D-4DF2-986C-C25333B1FD5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05" name="Picture 3631" descr="Planet 1.1-a.jpg">
          <a:extLst>
            <a:ext uri="{FF2B5EF4-FFF2-40B4-BE49-F238E27FC236}">
              <a16:creationId xmlns:a16="http://schemas.microsoft.com/office/drawing/2014/main" id="{ED9DE6EA-CF74-4459-A11E-3E66FA3C469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06" name="Picture 3632" descr="Planet 1.1-a.jpg">
          <a:extLst>
            <a:ext uri="{FF2B5EF4-FFF2-40B4-BE49-F238E27FC236}">
              <a16:creationId xmlns:a16="http://schemas.microsoft.com/office/drawing/2014/main" id="{AF86A91A-1588-484B-ABB2-D0D7FBAE71B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07" name="Picture 3633" descr="Planet 1.1-a.jpg">
          <a:extLst>
            <a:ext uri="{FF2B5EF4-FFF2-40B4-BE49-F238E27FC236}">
              <a16:creationId xmlns:a16="http://schemas.microsoft.com/office/drawing/2014/main" id="{E9FB1343-56DA-4914-A8D6-D8DE99F8F68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08" name="Picture 3634" descr="Planet 1.1-a.jpg">
          <a:extLst>
            <a:ext uri="{FF2B5EF4-FFF2-40B4-BE49-F238E27FC236}">
              <a16:creationId xmlns:a16="http://schemas.microsoft.com/office/drawing/2014/main" id="{741897B7-8C1C-4C84-89A8-E5AD6AEF253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09" name="Picture 3635" descr="Planet 1.1-a.jpg">
          <a:extLst>
            <a:ext uri="{FF2B5EF4-FFF2-40B4-BE49-F238E27FC236}">
              <a16:creationId xmlns:a16="http://schemas.microsoft.com/office/drawing/2014/main" id="{0F420FC1-65F6-4F2E-A2EB-EE2560DF843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10" name="Picture 3636" descr="Planet 1.1-a.jpg">
          <a:extLst>
            <a:ext uri="{FF2B5EF4-FFF2-40B4-BE49-F238E27FC236}">
              <a16:creationId xmlns:a16="http://schemas.microsoft.com/office/drawing/2014/main" id="{33EC1BEB-BFE9-4DC7-804D-02EDC590C38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11" name="Picture 3637" descr="Planet 1.1-a.jpg">
          <a:extLst>
            <a:ext uri="{FF2B5EF4-FFF2-40B4-BE49-F238E27FC236}">
              <a16:creationId xmlns:a16="http://schemas.microsoft.com/office/drawing/2014/main" id="{3B56B368-4A74-4AA1-A28C-21A4D19D7D5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12" name="Picture 3638" descr="Planet 1.1-a.jpg">
          <a:extLst>
            <a:ext uri="{FF2B5EF4-FFF2-40B4-BE49-F238E27FC236}">
              <a16:creationId xmlns:a16="http://schemas.microsoft.com/office/drawing/2014/main" id="{F78DB292-D90C-4093-AAF2-0EF3E260E86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13" name="Picture 3639" descr="Planet 1.1-a.jpg">
          <a:extLst>
            <a:ext uri="{FF2B5EF4-FFF2-40B4-BE49-F238E27FC236}">
              <a16:creationId xmlns:a16="http://schemas.microsoft.com/office/drawing/2014/main" id="{B09D55AF-3914-4C21-8446-8C45009298C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14" name="Picture 3640" descr="Planet 1.1-a.jpg">
          <a:extLst>
            <a:ext uri="{FF2B5EF4-FFF2-40B4-BE49-F238E27FC236}">
              <a16:creationId xmlns:a16="http://schemas.microsoft.com/office/drawing/2014/main" id="{206E6A7C-27C8-4258-9FF6-487F52B5CAC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15" name="Picture 3641" descr="Planet 1.1-a.jpg">
          <a:extLst>
            <a:ext uri="{FF2B5EF4-FFF2-40B4-BE49-F238E27FC236}">
              <a16:creationId xmlns:a16="http://schemas.microsoft.com/office/drawing/2014/main" id="{DBD1DC78-4057-450E-9161-71E3F27107D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16" name="Picture 3642" descr="Planet 1.1-a.jpg">
          <a:extLst>
            <a:ext uri="{FF2B5EF4-FFF2-40B4-BE49-F238E27FC236}">
              <a16:creationId xmlns:a16="http://schemas.microsoft.com/office/drawing/2014/main" id="{2C61E3D6-FF7F-4480-A58B-7D91059B3B0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17" name="Picture 3643" descr="Planet 1.1-a.jpg">
          <a:extLst>
            <a:ext uri="{FF2B5EF4-FFF2-40B4-BE49-F238E27FC236}">
              <a16:creationId xmlns:a16="http://schemas.microsoft.com/office/drawing/2014/main" id="{85DC3032-8A88-4F17-BA07-ED6C7628884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18" name="Picture 3644" descr="Planet 1.1-a.jpg">
          <a:extLst>
            <a:ext uri="{FF2B5EF4-FFF2-40B4-BE49-F238E27FC236}">
              <a16:creationId xmlns:a16="http://schemas.microsoft.com/office/drawing/2014/main" id="{82DA3FC1-87DA-4E86-A451-838596CB9A9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19" name="Picture 3645" descr="Planet 1.1-a.jpg">
          <a:extLst>
            <a:ext uri="{FF2B5EF4-FFF2-40B4-BE49-F238E27FC236}">
              <a16:creationId xmlns:a16="http://schemas.microsoft.com/office/drawing/2014/main" id="{5A34CFD9-04C7-478B-8D5E-CBF832F1EA3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20" name="Picture 3646" descr="Planet 1.1-a.jpg">
          <a:extLst>
            <a:ext uri="{FF2B5EF4-FFF2-40B4-BE49-F238E27FC236}">
              <a16:creationId xmlns:a16="http://schemas.microsoft.com/office/drawing/2014/main" id="{FEC508E2-3717-4806-B0D6-1C98EFF27AF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21" name="Picture 3647" descr="Planet 1.1-a.jpg">
          <a:extLst>
            <a:ext uri="{FF2B5EF4-FFF2-40B4-BE49-F238E27FC236}">
              <a16:creationId xmlns:a16="http://schemas.microsoft.com/office/drawing/2014/main" id="{0A5ABFC7-69DE-4AC8-8128-15B392BA93C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22" name="Picture 3648" descr="Planet 1.1-a.jpg">
          <a:extLst>
            <a:ext uri="{FF2B5EF4-FFF2-40B4-BE49-F238E27FC236}">
              <a16:creationId xmlns:a16="http://schemas.microsoft.com/office/drawing/2014/main" id="{5098FE18-04B3-4C15-9E33-14366B38374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23" name="Picture 3649" descr="Planet 1.1-a.jpg">
          <a:extLst>
            <a:ext uri="{FF2B5EF4-FFF2-40B4-BE49-F238E27FC236}">
              <a16:creationId xmlns:a16="http://schemas.microsoft.com/office/drawing/2014/main" id="{F2C3DAB1-9CDA-4892-833E-13DF0E487C5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24" name="Picture 3650" descr="Planet 1.1-a.jpg">
          <a:extLst>
            <a:ext uri="{FF2B5EF4-FFF2-40B4-BE49-F238E27FC236}">
              <a16:creationId xmlns:a16="http://schemas.microsoft.com/office/drawing/2014/main" id="{DC9AABF3-F449-4470-945B-741A2397BEF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25" name="Picture 3651" descr="Planet 1.1-a.jpg">
          <a:extLst>
            <a:ext uri="{FF2B5EF4-FFF2-40B4-BE49-F238E27FC236}">
              <a16:creationId xmlns:a16="http://schemas.microsoft.com/office/drawing/2014/main" id="{7965F358-2A4B-45C3-9C68-7F02F0C9279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26" name="Picture 3652" descr="Planet 1.1-a.jpg">
          <a:extLst>
            <a:ext uri="{FF2B5EF4-FFF2-40B4-BE49-F238E27FC236}">
              <a16:creationId xmlns:a16="http://schemas.microsoft.com/office/drawing/2014/main" id="{DCFC4FE4-D925-47AB-9DCD-4BA9DFE6330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27" name="Picture 3653" descr="Planet 1.1-a.jpg">
          <a:extLst>
            <a:ext uri="{FF2B5EF4-FFF2-40B4-BE49-F238E27FC236}">
              <a16:creationId xmlns:a16="http://schemas.microsoft.com/office/drawing/2014/main" id="{4988B53D-71F1-4DD3-A8C0-C8001336FA4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28" name="Picture 3654" descr="Planet 1.1-a.jpg">
          <a:extLst>
            <a:ext uri="{FF2B5EF4-FFF2-40B4-BE49-F238E27FC236}">
              <a16:creationId xmlns:a16="http://schemas.microsoft.com/office/drawing/2014/main" id="{7F12962B-52EC-45EC-B3EC-B004FBA0C4A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29" name="Picture 3655" descr="Planet 1.1-a.jpg">
          <a:extLst>
            <a:ext uri="{FF2B5EF4-FFF2-40B4-BE49-F238E27FC236}">
              <a16:creationId xmlns:a16="http://schemas.microsoft.com/office/drawing/2014/main" id="{A22E3675-F484-4A9A-A61D-52FBD26811A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30" name="Picture 3656" descr="Planet 1.1-a.jpg">
          <a:extLst>
            <a:ext uri="{FF2B5EF4-FFF2-40B4-BE49-F238E27FC236}">
              <a16:creationId xmlns:a16="http://schemas.microsoft.com/office/drawing/2014/main" id="{6EE5BD80-8656-460F-AA3E-E9F658EF8D1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31" name="Picture 3657" descr="Planet 1.1-a.jpg">
          <a:extLst>
            <a:ext uri="{FF2B5EF4-FFF2-40B4-BE49-F238E27FC236}">
              <a16:creationId xmlns:a16="http://schemas.microsoft.com/office/drawing/2014/main" id="{54650AF9-B045-4E33-BDE1-36CA1A3B8FD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32" name="Picture 3658" descr="Planet 1.1-a.jpg">
          <a:extLst>
            <a:ext uri="{FF2B5EF4-FFF2-40B4-BE49-F238E27FC236}">
              <a16:creationId xmlns:a16="http://schemas.microsoft.com/office/drawing/2014/main" id="{427FEFFC-D35A-4F09-B8C0-2051FB90C15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33" name="Picture 3659" descr="Planet 1.1-a.jpg">
          <a:extLst>
            <a:ext uri="{FF2B5EF4-FFF2-40B4-BE49-F238E27FC236}">
              <a16:creationId xmlns:a16="http://schemas.microsoft.com/office/drawing/2014/main" id="{45B61966-5F58-47E9-A0C7-51D8EF27440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34" name="Picture 3660" descr="Planet 1.1-a.jpg">
          <a:extLst>
            <a:ext uri="{FF2B5EF4-FFF2-40B4-BE49-F238E27FC236}">
              <a16:creationId xmlns:a16="http://schemas.microsoft.com/office/drawing/2014/main" id="{BCD1895F-EADF-48BD-8148-97A00F2ACB6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35" name="Picture 3661" descr="Planet 1.1-a.jpg">
          <a:extLst>
            <a:ext uri="{FF2B5EF4-FFF2-40B4-BE49-F238E27FC236}">
              <a16:creationId xmlns:a16="http://schemas.microsoft.com/office/drawing/2014/main" id="{A00D5388-7050-43F5-8E55-68C63442CEC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36" name="Picture 3662" descr="Planet 1.1-a.jpg">
          <a:extLst>
            <a:ext uri="{FF2B5EF4-FFF2-40B4-BE49-F238E27FC236}">
              <a16:creationId xmlns:a16="http://schemas.microsoft.com/office/drawing/2014/main" id="{414F08A9-9B53-4C00-9E15-8AF718BA6C5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37" name="Picture 3663" descr="Planet 1.1-a.jpg">
          <a:extLst>
            <a:ext uri="{FF2B5EF4-FFF2-40B4-BE49-F238E27FC236}">
              <a16:creationId xmlns:a16="http://schemas.microsoft.com/office/drawing/2014/main" id="{462664FF-D77B-4C22-AD4C-A492E3B625C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38" name="Picture 3664" descr="Planet 1.1-a.jpg">
          <a:extLst>
            <a:ext uri="{FF2B5EF4-FFF2-40B4-BE49-F238E27FC236}">
              <a16:creationId xmlns:a16="http://schemas.microsoft.com/office/drawing/2014/main" id="{8AA7310B-C56D-4A64-9F8E-97B5AA42AA9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39" name="Picture 3665" descr="Planet 1.1-a.jpg">
          <a:extLst>
            <a:ext uri="{FF2B5EF4-FFF2-40B4-BE49-F238E27FC236}">
              <a16:creationId xmlns:a16="http://schemas.microsoft.com/office/drawing/2014/main" id="{FB82DB90-832C-4CD7-B699-79FE9628F89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40" name="Picture 3666" descr="Planet 1.1-a.jpg">
          <a:extLst>
            <a:ext uri="{FF2B5EF4-FFF2-40B4-BE49-F238E27FC236}">
              <a16:creationId xmlns:a16="http://schemas.microsoft.com/office/drawing/2014/main" id="{8E391644-7FE2-48E4-855A-3C3749F9AB9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41" name="Picture 3667" descr="Planet 1.1-a.jpg">
          <a:extLst>
            <a:ext uri="{FF2B5EF4-FFF2-40B4-BE49-F238E27FC236}">
              <a16:creationId xmlns:a16="http://schemas.microsoft.com/office/drawing/2014/main" id="{89F86CE4-28B8-4D15-A495-62C167B32D5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42" name="Picture 3668" descr="Planet 1.1-a.jpg">
          <a:extLst>
            <a:ext uri="{FF2B5EF4-FFF2-40B4-BE49-F238E27FC236}">
              <a16:creationId xmlns:a16="http://schemas.microsoft.com/office/drawing/2014/main" id="{76C267EF-617A-4344-85F0-8F2398CBB50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43" name="Picture 3669" descr="Planet 1.1-a.jpg">
          <a:extLst>
            <a:ext uri="{FF2B5EF4-FFF2-40B4-BE49-F238E27FC236}">
              <a16:creationId xmlns:a16="http://schemas.microsoft.com/office/drawing/2014/main" id="{9820C332-8F58-446D-8D06-BDF6A7D21AC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44" name="Picture 3670" descr="Planet 1.1-a.jpg">
          <a:extLst>
            <a:ext uri="{FF2B5EF4-FFF2-40B4-BE49-F238E27FC236}">
              <a16:creationId xmlns:a16="http://schemas.microsoft.com/office/drawing/2014/main" id="{B292A81B-71DC-43EA-A928-974E5A2A97E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45" name="Picture 3671" descr="Planet 1.1-a.jpg">
          <a:extLst>
            <a:ext uri="{FF2B5EF4-FFF2-40B4-BE49-F238E27FC236}">
              <a16:creationId xmlns:a16="http://schemas.microsoft.com/office/drawing/2014/main" id="{56CAEA35-C6C7-435C-94D0-B04E9A09708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46" name="Picture 3672" descr="Planet 1.1-a.jpg">
          <a:extLst>
            <a:ext uri="{FF2B5EF4-FFF2-40B4-BE49-F238E27FC236}">
              <a16:creationId xmlns:a16="http://schemas.microsoft.com/office/drawing/2014/main" id="{AD3E0686-1E86-4F3C-8DB3-1E17C4F536D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47" name="Picture 3673" descr="Planet 1.1-a.jpg">
          <a:extLst>
            <a:ext uri="{FF2B5EF4-FFF2-40B4-BE49-F238E27FC236}">
              <a16:creationId xmlns:a16="http://schemas.microsoft.com/office/drawing/2014/main" id="{DE0A27D4-F5C5-487B-94E8-2020D020BEF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48" name="Picture 3674" descr="Planet 1.1-a.jpg">
          <a:extLst>
            <a:ext uri="{FF2B5EF4-FFF2-40B4-BE49-F238E27FC236}">
              <a16:creationId xmlns:a16="http://schemas.microsoft.com/office/drawing/2014/main" id="{AD05BD38-1031-42E4-AAF1-FE5F7679D83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49" name="Picture 3675" descr="Planet 1.1-a.jpg">
          <a:extLst>
            <a:ext uri="{FF2B5EF4-FFF2-40B4-BE49-F238E27FC236}">
              <a16:creationId xmlns:a16="http://schemas.microsoft.com/office/drawing/2014/main" id="{D915F35D-34CC-41C2-B6BC-184E5D893B1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50" name="Picture 3676" descr="Planet 1.1-a.jpg">
          <a:extLst>
            <a:ext uri="{FF2B5EF4-FFF2-40B4-BE49-F238E27FC236}">
              <a16:creationId xmlns:a16="http://schemas.microsoft.com/office/drawing/2014/main" id="{CF1B1008-CF54-433E-9425-B447BEDE914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51" name="Picture 3677" descr="Planet 1.1-a.jpg">
          <a:extLst>
            <a:ext uri="{FF2B5EF4-FFF2-40B4-BE49-F238E27FC236}">
              <a16:creationId xmlns:a16="http://schemas.microsoft.com/office/drawing/2014/main" id="{192EEA98-39CE-404F-9388-B73B73F58CC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52" name="Picture 3678" descr="Planet 1.1-a.jpg">
          <a:extLst>
            <a:ext uri="{FF2B5EF4-FFF2-40B4-BE49-F238E27FC236}">
              <a16:creationId xmlns:a16="http://schemas.microsoft.com/office/drawing/2014/main" id="{D70E22DD-F701-49D9-B7FF-CE987758B9B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53" name="Picture 3679" descr="Planet 1.1-a.jpg">
          <a:extLst>
            <a:ext uri="{FF2B5EF4-FFF2-40B4-BE49-F238E27FC236}">
              <a16:creationId xmlns:a16="http://schemas.microsoft.com/office/drawing/2014/main" id="{7812F071-F607-4DC8-A112-0A3E3D3FA85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54" name="Picture 3680" descr="Planet 1.1-a.jpg">
          <a:extLst>
            <a:ext uri="{FF2B5EF4-FFF2-40B4-BE49-F238E27FC236}">
              <a16:creationId xmlns:a16="http://schemas.microsoft.com/office/drawing/2014/main" id="{33D45A41-6EA3-4D39-9F1F-B8FC31C2BFE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55" name="Picture 3681" descr="Planet 1.1-a.jpg">
          <a:extLst>
            <a:ext uri="{FF2B5EF4-FFF2-40B4-BE49-F238E27FC236}">
              <a16:creationId xmlns:a16="http://schemas.microsoft.com/office/drawing/2014/main" id="{9BC5EAC9-3F89-4EC3-9B79-02B6761A048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56" name="Picture 3682" descr="Planet 1.1-a.jpg">
          <a:extLst>
            <a:ext uri="{FF2B5EF4-FFF2-40B4-BE49-F238E27FC236}">
              <a16:creationId xmlns:a16="http://schemas.microsoft.com/office/drawing/2014/main" id="{0D75C27A-3F72-4012-B996-0115D404BF2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57" name="Picture 3683" descr="Planet 1.1-a.jpg">
          <a:extLst>
            <a:ext uri="{FF2B5EF4-FFF2-40B4-BE49-F238E27FC236}">
              <a16:creationId xmlns:a16="http://schemas.microsoft.com/office/drawing/2014/main" id="{7E5F231D-E3DC-426E-B6CD-339BAB6D5BB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58" name="Picture 3684" descr="Planet 1.1-a.jpg">
          <a:extLst>
            <a:ext uri="{FF2B5EF4-FFF2-40B4-BE49-F238E27FC236}">
              <a16:creationId xmlns:a16="http://schemas.microsoft.com/office/drawing/2014/main" id="{49DCA21C-02D4-498A-99B6-B78159C989E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59" name="Picture 3685" descr="Planet 1.1-a.jpg">
          <a:extLst>
            <a:ext uri="{FF2B5EF4-FFF2-40B4-BE49-F238E27FC236}">
              <a16:creationId xmlns:a16="http://schemas.microsoft.com/office/drawing/2014/main" id="{22B3724C-F025-48C9-BC7B-C2FE9D5341A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60" name="Picture 3686" descr="Planet 1.1-a.jpg">
          <a:extLst>
            <a:ext uri="{FF2B5EF4-FFF2-40B4-BE49-F238E27FC236}">
              <a16:creationId xmlns:a16="http://schemas.microsoft.com/office/drawing/2014/main" id="{F06A22DA-FD16-4E46-ADF2-59CBC011627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61" name="Picture 3687" descr="Planet 1.1-a.jpg">
          <a:extLst>
            <a:ext uri="{FF2B5EF4-FFF2-40B4-BE49-F238E27FC236}">
              <a16:creationId xmlns:a16="http://schemas.microsoft.com/office/drawing/2014/main" id="{169BD72A-804E-40FA-809A-7E0A6643719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62" name="Picture 3688" descr="Planet 1.1-a.jpg">
          <a:extLst>
            <a:ext uri="{FF2B5EF4-FFF2-40B4-BE49-F238E27FC236}">
              <a16:creationId xmlns:a16="http://schemas.microsoft.com/office/drawing/2014/main" id="{6E734126-58C9-4D56-9F8D-52763BE7C71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63" name="Picture 3689" descr="Planet 1.1-a.jpg">
          <a:extLst>
            <a:ext uri="{FF2B5EF4-FFF2-40B4-BE49-F238E27FC236}">
              <a16:creationId xmlns:a16="http://schemas.microsoft.com/office/drawing/2014/main" id="{351390AE-1370-44E8-8A77-ECF01FBC4D9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64" name="Picture 3690" descr="Planet 1.1-a.jpg">
          <a:extLst>
            <a:ext uri="{FF2B5EF4-FFF2-40B4-BE49-F238E27FC236}">
              <a16:creationId xmlns:a16="http://schemas.microsoft.com/office/drawing/2014/main" id="{92C9BFDD-5AD3-4C73-ACC6-0429FB90D03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65" name="Picture 3691" descr="Planet 1.1-a.jpg">
          <a:extLst>
            <a:ext uri="{FF2B5EF4-FFF2-40B4-BE49-F238E27FC236}">
              <a16:creationId xmlns:a16="http://schemas.microsoft.com/office/drawing/2014/main" id="{EAE262CC-99AE-4C83-B75D-ECD7CFDA91F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66" name="Picture 3692" descr="Planet 1.1-a.jpg">
          <a:extLst>
            <a:ext uri="{FF2B5EF4-FFF2-40B4-BE49-F238E27FC236}">
              <a16:creationId xmlns:a16="http://schemas.microsoft.com/office/drawing/2014/main" id="{562A6473-1ABF-4453-9D97-57AC5946A9F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67" name="Picture 3693" descr="Planet 1.1-a.jpg">
          <a:extLst>
            <a:ext uri="{FF2B5EF4-FFF2-40B4-BE49-F238E27FC236}">
              <a16:creationId xmlns:a16="http://schemas.microsoft.com/office/drawing/2014/main" id="{A8BF6EBF-D56B-4C7E-A211-AFBA6C47FFE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68" name="Picture 3694" descr="Planet 1.1-a.jpg">
          <a:extLst>
            <a:ext uri="{FF2B5EF4-FFF2-40B4-BE49-F238E27FC236}">
              <a16:creationId xmlns:a16="http://schemas.microsoft.com/office/drawing/2014/main" id="{F186BC6C-3F7D-4396-94F4-9EC4D3B3CC4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69" name="Picture 3695" descr="Planet 1.1-a.jpg">
          <a:extLst>
            <a:ext uri="{FF2B5EF4-FFF2-40B4-BE49-F238E27FC236}">
              <a16:creationId xmlns:a16="http://schemas.microsoft.com/office/drawing/2014/main" id="{7E09B961-978E-40EB-8D85-D62CF871C19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70" name="Picture 3696" descr="Planet 1.1-a.jpg">
          <a:extLst>
            <a:ext uri="{FF2B5EF4-FFF2-40B4-BE49-F238E27FC236}">
              <a16:creationId xmlns:a16="http://schemas.microsoft.com/office/drawing/2014/main" id="{49DCA23E-C668-4884-A743-5079BDDBDA7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71" name="Picture 3697" descr="Planet 1.1-a.jpg">
          <a:extLst>
            <a:ext uri="{FF2B5EF4-FFF2-40B4-BE49-F238E27FC236}">
              <a16:creationId xmlns:a16="http://schemas.microsoft.com/office/drawing/2014/main" id="{283388D0-18F8-409B-94A6-95943D66F32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72" name="Picture 3698" descr="Planet 1.1-a.jpg">
          <a:extLst>
            <a:ext uri="{FF2B5EF4-FFF2-40B4-BE49-F238E27FC236}">
              <a16:creationId xmlns:a16="http://schemas.microsoft.com/office/drawing/2014/main" id="{0C25B672-C1F8-4CC3-A7DB-D8E35BBAE42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73" name="Picture 3699" descr="Planet 1.1-a.jpg">
          <a:extLst>
            <a:ext uri="{FF2B5EF4-FFF2-40B4-BE49-F238E27FC236}">
              <a16:creationId xmlns:a16="http://schemas.microsoft.com/office/drawing/2014/main" id="{EA58A77D-2088-4388-A3E8-9D72F366FC5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74" name="Picture 3700" descr="Planet 1.1-a.jpg">
          <a:extLst>
            <a:ext uri="{FF2B5EF4-FFF2-40B4-BE49-F238E27FC236}">
              <a16:creationId xmlns:a16="http://schemas.microsoft.com/office/drawing/2014/main" id="{3B759F09-FC7F-4B01-ABAD-5B543A70453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75" name="Picture 3701" descr="Planet 1.1-a.jpg">
          <a:extLst>
            <a:ext uri="{FF2B5EF4-FFF2-40B4-BE49-F238E27FC236}">
              <a16:creationId xmlns:a16="http://schemas.microsoft.com/office/drawing/2014/main" id="{5D80BF8A-C1D0-4CCA-BFF9-229BA9F8E2B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76" name="Picture 3702" descr="Planet 1.1-a.jpg">
          <a:extLst>
            <a:ext uri="{FF2B5EF4-FFF2-40B4-BE49-F238E27FC236}">
              <a16:creationId xmlns:a16="http://schemas.microsoft.com/office/drawing/2014/main" id="{BBF63ED1-C3EE-4DC3-A7A8-1C68D4B66AC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77" name="Picture 3703" descr="Planet 1.1-a.jpg">
          <a:extLst>
            <a:ext uri="{FF2B5EF4-FFF2-40B4-BE49-F238E27FC236}">
              <a16:creationId xmlns:a16="http://schemas.microsoft.com/office/drawing/2014/main" id="{6DE82864-5290-4986-BF71-5DDEE76068A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78" name="Picture 3704" descr="Planet 1.1-a.jpg">
          <a:extLst>
            <a:ext uri="{FF2B5EF4-FFF2-40B4-BE49-F238E27FC236}">
              <a16:creationId xmlns:a16="http://schemas.microsoft.com/office/drawing/2014/main" id="{B4767FF6-6896-4E71-992D-BBEB4FE74B8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79" name="Picture 3705" descr="Planet 1.1-a.jpg">
          <a:extLst>
            <a:ext uri="{FF2B5EF4-FFF2-40B4-BE49-F238E27FC236}">
              <a16:creationId xmlns:a16="http://schemas.microsoft.com/office/drawing/2014/main" id="{396D2929-AE21-47C1-959C-9AC99CB7F60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80" name="Picture 3706" descr="Planet 1.1-a.jpg">
          <a:extLst>
            <a:ext uri="{FF2B5EF4-FFF2-40B4-BE49-F238E27FC236}">
              <a16:creationId xmlns:a16="http://schemas.microsoft.com/office/drawing/2014/main" id="{D93458AC-FB2C-4A59-879F-608AB0B5574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81" name="Picture 3707" descr="Planet 1.1-a.jpg">
          <a:extLst>
            <a:ext uri="{FF2B5EF4-FFF2-40B4-BE49-F238E27FC236}">
              <a16:creationId xmlns:a16="http://schemas.microsoft.com/office/drawing/2014/main" id="{444DD446-5E83-45D0-94DF-18C8D720060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82" name="Picture 3708" descr="Planet 1.1-a.jpg">
          <a:extLst>
            <a:ext uri="{FF2B5EF4-FFF2-40B4-BE49-F238E27FC236}">
              <a16:creationId xmlns:a16="http://schemas.microsoft.com/office/drawing/2014/main" id="{907A5137-187F-4E5B-AC92-7C49CF9AD79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83" name="Picture 3709" descr="Planet 1.1-a.jpg">
          <a:extLst>
            <a:ext uri="{FF2B5EF4-FFF2-40B4-BE49-F238E27FC236}">
              <a16:creationId xmlns:a16="http://schemas.microsoft.com/office/drawing/2014/main" id="{0F38E999-B838-4661-9C3F-AD9CFFF1B75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84" name="Picture 3710" descr="Planet 1.1-a.jpg">
          <a:extLst>
            <a:ext uri="{FF2B5EF4-FFF2-40B4-BE49-F238E27FC236}">
              <a16:creationId xmlns:a16="http://schemas.microsoft.com/office/drawing/2014/main" id="{D1F11F9F-FF6E-4D99-9892-1470583447A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85" name="Picture 3711" descr="Planet 1.1-a.jpg">
          <a:extLst>
            <a:ext uri="{FF2B5EF4-FFF2-40B4-BE49-F238E27FC236}">
              <a16:creationId xmlns:a16="http://schemas.microsoft.com/office/drawing/2014/main" id="{685BC658-1BFC-4BC2-AA93-6323628DDE6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86" name="Picture 3712" descr="Planet 1.1-a.jpg">
          <a:extLst>
            <a:ext uri="{FF2B5EF4-FFF2-40B4-BE49-F238E27FC236}">
              <a16:creationId xmlns:a16="http://schemas.microsoft.com/office/drawing/2014/main" id="{9144D7F6-DF94-4E79-A69E-7FD57146E9C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87" name="Picture 3713" descr="Planet 1.1-a.jpg">
          <a:extLst>
            <a:ext uri="{FF2B5EF4-FFF2-40B4-BE49-F238E27FC236}">
              <a16:creationId xmlns:a16="http://schemas.microsoft.com/office/drawing/2014/main" id="{132F072F-A225-42DB-AE86-BD93D783BB7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88" name="Picture 3714" descr="Planet 1.1-a.jpg">
          <a:extLst>
            <a:ext uri="{FF2B5EF4-FFF2-40B4-BE49-F238E27FC236}">
              <a16:creationId xmlns:a16="http://schemas.microsoft.com/office/drawing/2014/main" id="{877564E8-929B-4A93-AF4E-75949CB33D9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89" name="Picture 3715" descr="Planet 1.1-a.jpg">
          <a:extLst>
            <a:ext uri="{FF2B5EF4-FFF2-40B4-BE49-F238E27FC236}">
              <a16:creationId xmlns:a16="http://schemas.microsoft.com/office/drawing/2014/main" id="{10C07E4F-292A-4E3D-A1E9-E95D6CF5418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90" name="Picture 3716" descr="Planet 1.1-a.jpg">
          <a:extLst>
            <a:ext uri="{FF2B5EF4-FFF2-40B4-BE49-F238E27FC236}">
              <a16:creationId xmlns:a16="http://schemas.microsoft.com/office/drawing/2014/main" id="{2FB50A57-094C-4FAF-A25D-38C485D397A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91" name="Picture 3717" descr="Planet 1.1-a.jpg">
          <a:extLst>
            <a:ext uri="{FF2B5EF4-FFF2-40B4-BE49-F238E27FC236}">
              <a16:creationId xmlns:a16="http://schemas.microsoft.com/office/drawing/2014/main" id="{3B9655F8-5CC1-4EC2-BA51-BC704476F30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92" name="Picture 3718" descr="Planet 1.1-a.jpg">
          <a:extLst>
            <a:ext uri="{FF2B5EF4-FFF2-40B4-BE49-F238E27FC236}">
              <a16:creationId xmlns:a16="http://schemas.microsoft.com/office/drawing/2014/main" id="{3D005D74-1108-4996-80A0-B3DE0C67DB5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93" name="Picture 3719" descr="Planet 1.1-a.jpg">
          <a:extLst>
            <a:ext uri="{FF2B5EF4-FFF2-40B4-BE49-F238E27FC236}">
              <a16:creationId xmlns:a16="http://schemas.microsoft.com/office/drawing/2014/main" id="{DDFEBA4D-E6B3-4036-91CD-AFE37218589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94" name="Picture 3720" descr="Planet 1.1-a.jpg">
          <a:extLst>
            <a:ext uri="{FF2B5EF4-FFF2-40B4-BE49-F238E27FC236}">
              <a16:creationId xmlns:a16="http://schemas.microsoft.com/office/drawing/2014/main" id="{D6D5E6A6-3F24-496B-BA8E-EBC5D2438EB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95" name="Picture 3721" descr="Planet 1.1-a.jpg">
          <a:extLst>
            <a:ext uri="{FF2B5EF4-FFF2-40B4-BE49-F238E27FC236}">
              <a16:creationId xmlns:a16="http://schemas.microsoft.com/office/drawing/2014/main" id="{FBD013D4-8282-49A7-9ED7-5E9FA7BA746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96" name="Picture 3722" descr="Planet 1.1-a.jpg">
          <a:extLst>
            <a:ext uri="{FF2B5EF4-FFF2-40B4-BE49-F238E27FC236}">
              <a16:creationId xmlns:a16="http://schemas.microsoft.com/office/drawing/2014/main" id="{74D8D8CF-5E17-4ECF-87FA-B7DB3633E27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97" name="Picture 3723" descr="Planet 1.1-a.jpg">
          <a:extLst>
            <a:ext uri="{FF2B5EF4-FFF2-40B4-BE49-F238E27FC236}">
              <a16:creationId xmlns:a16="http://schemas.microsoft.com/office/drawing/2014/main" id="{19171510-58D0-4F45-B81A-A30401F1C9B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98" name="Picture 3724" descr="Planet 1.1-a.jpg">
          <a:extLst>
            <a:ext uri="{FF2B5EF4-FFF2-40B4-BE49-F238E27FC236}">
              <a16:creationId xmlns:a16="http://schemas.microsoft.com/office/drawing/2014/main" id="{12D5B847-51C6-4C8F-9C3F-E1681AD8216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99" name="Picture 3725" descr="Planet 1.1-a.jpg">
          <a:extLst>
            <a:ext uri="{FF2B5EF4-FFF2-40B4-BE49-F238E27FC236}">
              <a16:creationId xmlns:a16="http://schemas.microsoft.com/office/drawing/2014/main" id="{712C2FBF-BC87-4033-84F3-EEDDCCC6868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00" name="Picture 3726" descr="Planet 1.1-a.jpg">
          <a:extLst>
            <a:ext uri="{FF2B5EF4-FFF2-40B4-BE49-F238E27FC236}">
              <a16:creationId xmlns:a16="http://schemas.microsoft.com/office/drawing/2014/main" id="{717A92C4-5172-440A-934A-EF56DCD6312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01" name="Picture 3727" descr="Planet 1.1-a.jpg">
          <a:extLst>
            <a:ext uri="{FF2B5EF4-FFF2-40B4-BE49-F238E27FC236}">
              <a16:creationId xmlns:a16="http://schemas.microsoft.com/office/drawing/2014/main" id="{5607B7E6-F4A5-4A81-8F54-91F13198832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02" name="Picture 3728" descr="Planet 1.1-a.jpg">
          <a:extLst>
            <a:ext uri="{FF2B5EF4-FFF2-40B4-BE49-F238E27FC236}">
              <a16:creationId xmlns:a16="http://schemas.microsoft.com/office/drawing/2014/main" id="{501F712A-67C2-4B84-B66D-C440625EEFD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03" name="Picture 3729" descr="Planet 1.1-a.jpg">
          <a:extLst>
            <a:ext uri="{FF2B5EF4-FFF2-40B4-BE49-F238E27FC236}">
              <a16:creationId xmlns:a16="http://schemas.microsoft.com/office/drawing/2014/main" id="{BB0D5052-F66E-4A04-A68E-EBCBF5FF3BA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04" name="Picture 3730" descr="Planet 1.1-a.jpg">
          <a:extLst>
            <a:ext uri="{FF2B5EF4-FFF2-40B4-BE49-F238E27FC236}">
              <a16:creationId xmlns:a16="http://schemas.microsoft.com/office/drawing/2014/main" id="{D6939D4E-9E51-495E-83CB-D32E4245078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05" name="Picture 3731" descr="Planet 1.1-a.jpg">
          <a:extLst>
            <a:ext uri="{FF2B5EF4-FFF2-40B4-BE49-F238E27FC236}">
              <a16:creationId xmlns:a16="http://schemas.microsoft.com/office/drawing/2014/main" id="{F2D50AD3-464E-45B0-A634-7A20F0F99AD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06" name="Picture 3732" descr="Planet 1.1-a.jpg">
          <a:extLst>
            <a:ext uri="{FF2B5EF4-FFF2-40B4-BE49-F238E27FC236}">
              <a16:creationId xmlns:a16="http://schemas.microsoft.com/office/drawing/2014/main" id="{678705AB-D9DF-4E12-9EE4-C41031D77FF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07" name="Picture 3733" descr="Planet 1.1-a.jpg">
          <a:extLst>
            <a:ext uri="{FF2B5EF4-FFF2-40B4-BE49-F238E27FC236}">
              <a16:creationId xmlns:a16="http://schemas.microsoft.com/office/drawing/2014/main" id="{9184E2FA-8687-4379-A874-677AC58E458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08" name="Picture 3734" descr="Planet 1.1-a.jpg">
          <a:extLst>
            <a:ext uri="{FF2B5EF4-FFF2-40B4-BE49-F238E27FC236}">
              <a16:creationId xmlns:a16="http://schemas.microsoft.com/office/drawing/2014/main" id="{33A661F9-0AA8-4BD3-92DD-E606A9E95AE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09" name="Picture 3735" descr="Planet 1.1-a.jpg">
          <a:extLst>
            <a:ext uri="{FF2B5EF4-FFF2-40B4-BE49-F238E27FC236}">
              <a16:creationId xmlns:a16="http://schemas.microsoft.com/office/drawing/2014/main" id="{93972088-8806-46C8-A690-7FAE112FF90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10" name="Picture 3736" descr="Planet 1.1-a.jpg">
          <a:extLst>
            <a:ext uri="{FF2B5EF4-FFF2-40B4-BE49-F238E27FC236}">
              <a16:creationId xmlns:a16="http://schemas.microsoft.com/office/drawing/2014/main" id="{D4D511ED-F3C5-4630-8E38-925E819640C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11" name="Picture 3737" descr="Planet 1.1-a.jpg">
          <a:extLst>
            <a:ext uri="{FF2B5EF4-FFF2-40B4-BE49-F238E27FC236}">
              <a16:creationId xmlns:a16="http://schemas.microsoft.com/office/drawing/2014/main" id="{450A01BD-DFBA-4634-A222-E3C0D42EC78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12" name="Picture 3738" descr="Planet 1.1-a.jpg">
          <a:extLst>
            <a:ext uri="{FF2B5EF4-FFF2-40B4-BE49-F238E27FC236}">
              <a16:creationId xmlns:a16="http://schemas.microsoft.com/office/drawing/2014/main" id="{5D17B1D8-E31B-4FED-9E69-1F2EA6A99A0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13" name="Picture 3739" descr="Planet 1.1-a.jpg">
          <a:extLst>
            <a:ext uri="{FF2B5EF4-FFF2-40B4-BE49-F238E27FC236}">
              <a16:creationId xmlns:a16="http://schemas.microsoft.com/office/drawing/2014/main" id="{66BD47AA-92E8-4BC4-B366-8CB641ACF6E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14" name="Picture 3740" descr="Planet 1.1-a.jpg">
          <a:extLst>
            <a:ext uri="{FF2B5EF4-FFF2-40B4-BE49-F238E27FC236}">
              <a16:creationId xmlns:a16="http://schemas.microsoft.com/office/drawing/2014/main" id="{13285ACC-C262-49CF-9F7D-D133A05154E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15" name="Picture 3741" descr="Planet 1.1-a.jpg">
          <a:extLst>
            <a:ext uri="{FF2B5EF4-FFF2-40B4-BE49-F238E27FC236}">
              <a16:creationId xmlns:a16="http://schemas.microsoft.com/office/drawing/2014/main" id="{4132E9F0-3823-4BE0-8467-354AD35F4A8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16" name="Picture 3742" descr="Planet 1.1-a.jpg">
          <a:extLst>
            <a:ext uri="{FF2B5EF4-FFF2-40B4-BE49-F238E27FC236}">
              <a16:creationId xmlns:a16="http://schemas.microsoft.com/office/drawing/2014/main" id="{1052CAD5-F481-4079-80D1-F0E2DCEF27B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17" name="Picture 3743" descr="Planet 1.1-a.jpg">
          <a:extLst>
            <a:ext uri="{FF2B5EF4-FFF2-40B4-BE49-F238E27FC236}">
              <a16:creationId xmlns:a16="http://schemas.microsoft.com/office/drawing/2014/main" id="{B05718FA-3834-43D9-871F-88F537B07FF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18" name="Picture 3744" descr="Planet 1.1-a.jpg">
          <a:extLst>
            <a:ext uri="{FF2B5EF4-FFF2-40B4-BE49-F238E27FC236}">
              <a16:creationId xmlns:a16="http://schemas.microsoft.com/office/drawing/2014/main" id="{5B3DD4E0-38B1-4492-91B6-F50EC78D774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19" name="Picture 3745" descr="Planet 1.1-a.jpg">
          <a:extLst>
            <a:ext uri="{FF2B5EF4-FFF2-40B4-BE49-F238E27FC236}">
              <a16:creationId xmlns:a16="http://schemas.microsoft.com/office/drawing/2014/main" id="{76C679DF-7CA5-47E3-8C65-65F14E110BC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20" name="Picture 3746" descr="Planet 1.1-a.jpg">
          <a:extLst>
            <a:ext uri="{FF2B5EF4-FFF2-40B4-BE49-F238E27FC236}">
              <a16:creationId xmlns:a16="http://schemas.microsoft.com/office/drawing/2014/main" id="{A94A8111-5C4C-4824-916F-BF533CA14CA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21" name="Picture 3747" descr="Planet 1.1-a.jpg">
          <a:extLst>
            <a:ext uri="{FF2B5EF4-FFF2-40B4-BE49-F238E27FC236}">
              <a16:creationId xmlns:a16="http://schemas.microsoft.com/office/drawing/2014/main" id="{18398107-1BE5-4E1C-AE29-BBCD70BCA65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22" name="Picture 3748" descr="Planet 1.1-a.jpg">
          <a:extLst>
            <a:ext uri="{FF2B5EF4-FFF2-40B4-BE49-F238E27FC236}">
              <a16:creationId xmlns:a16="http://schemas.microsoft.com/office/drawing/2014/main" id="{DFE6EB74-8283-4D29-91AC-A8A0F46702A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23" name="Picture 3749" descr="Planet 1.1-a.jpg">
          <a:extLst>
            <a:ext uri="{FF2B5EF4-FFF2-40B4-BE49-F238E27FC236}">
              <a16:creationId xmlns:a16="http://schemas.microsoft.com/office/drawing/2014/main" id="{114365C4-D404-425E-ABED-082B692E32E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24" name="Picture 3750" descr="Planet 1.1-a.jpg">
          <a:extLst>
            <a:ext uri="{FF2B5EF4-FFF2-40B4-BE49-F238E27FC236}">
              <a16:creationId xmlns:a16="http://schemas.microsoft.com/office/drawing/2014/main" id="{5BF09696-436E-4BB2-AAAA-555BC574B2E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25" name="Picture 3751" descr="Planet 1.1-a.jpg">
          <a:extLst>
            <a:ext uri="{FF2B5EF4-FFF2-40B4-BE49-F238E27FC236}">
              <a16:creationId xmlns:a16="http://schemas.microsoft.com/office/drawing/2014/main" id="{26CF0CC6-72DA-439F-99FC-5A225A5789F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26" name="Picture 3752" descr="Planet 1.1-a.jpg">
          <a:extLst>
            <a:ext uri="{FF2B5EF4-FFF2-40B4-BE49-F238E27FC236}">
              <a16:creationId xmlns:a16="http://schemas.microsoft.com/office/drawing/2014/main" id="{0B84D374-4D49-4311-AD1C-22EB2FEAE7F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27" name="Picture 3753" descr="Planet 1.1-a.jpg">
          <a:extLst>
            <a:ext uri="{FF2B5EF4-FFF2-40B4-BE49-F238E27FC236}">
              <a16:creationId xmlns:a16="http://schemas.microsoft.com/office/drawing/2014/main" id="{C8CEB491-2F72-4FAA-8FFB-390C450239E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28" name="Picture 3754" descr="Planet 1.1-a.jpg">
          <a:extLst>
            <a:ext uri="{FF2B5EF4-FFF2-40B4-BE49-F238E27FC236}">
              <a16:creationId xmlns:a16="http://schemas.microsoft.com/office/drawing/2014/main" id="{A4BBB3F6-FA2F-42EC-A948-60184EFA13D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29" name="Picture 3755" descr="Planet 1.1-a.jpg">
          <a:extLst>
            <a:ext uri="{FF2B5EF4-FFF2-40B4-BE49-F238E27FC236}">
              <a16:creationId xmlns:a16="http://schemas.microsoft.com/office/drawing/2014/main" id="{C0177597-3EA1-4EE7-8BE8-2A3F9383E9A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30" name="Picture 3756" descr="Planet 1.1-a.jpg">
          <a:extLst>
            <a:ext uri="{FF2B5EF4-FFF2-40B4-BE49-F238E27FC236}">
              <a16:creationId xmlns:a16="http://schemas.microsoft.com/office/drawing/2014/main" id="{C84B7F57-7F92-4209-B08D-60064EA5CF1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31" name="Picture 3757" descr="Planet 1.1-a.jpg">
          <a:extLst>
            <a:ext uri="{FF2B5EF4-FFF2-40B4-BE49-F238E27FC236}">
              <a16:creationId xmlns:a16="http://schemas.microsoft.com/office/drawing/2014/main" id="{A3F37244-17C3-4912-A0B9-912ED66AD53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32" name="Picture 3758" descr="Planet 1.1-a.jpg">
          <a:extLst>
            <a:ext uri="{FF2B5EF4-FFF2-40B4-BE49-F238E27FC236}">
              <a16:creationId xmlns:a16="http://schemas.microsoft.com/office/drawing/2014/main" id="{779B050A-3F45-43AC-B81E-CC1DC93CC3F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33" name="Picture 3759" descr="Planet 1.1-a.jpg">
          <a:extLst>
            <a:ext uri="{FF2B5EF4-FFF2-40B4-BE49-F238E27FC236}">
              <a16:creationId xmlns:a16="http://schemas.microsoft.com/office/drawing/2014/main" id="{35F3EE96-D8D9-4131-9B90-7EC4D36CADF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34" name="Picture 3760" descr="Planet 1.1-a.jpg">
          <a:extLst>
            <a:ext uri="{FF2B5EF4-FFF2-40B4-BE49-F238E27FC236}">
              <a16:creationId xmlns:a16="http://schemas.microsoft.com/office/drawing/2014/main" id="{86929353-2C1F-46D6-961E-70F45C0BF0F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35" name="Picture 3761" descr="Planet 1.1-a.jpg">
          <a:extLst>
            <a:ext uri="{FF2B5EF4-FFF2-40B4-BE49-F238E27FC236}">
              <a16:creationId xmlns:a16="http://schemas.microsoft.com/office/drawing/2014/main" id="{D75C636E-DA4A-45D8-8529-B8988AE502F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36" name="Picture 3762" descr="Planet 1.1-a.jpg">
          <a:extLst>
            <a:ext uri="{FF2B5EF4-FFF2-40B4-BE49-F238E27FC236}">
              <a16:creationId xmlns:a16="http://schemas.microsoft.com/office/drawing/2014/main" id="{E5E9A1D9-1D10-44ED-9FAF-62A1012D2DF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37" name="Picture 3763" descr="Planet 1.1-a.jpg">
          <a:extLst>
            <a:ext uri="{FF2B5EF4-FFF2-40B4-BE49-F238E27FC236}">
              <a16:creationId xmlns:a16="http://schemas.microsoft.com/office/drawing/2014/main" id="{1A378EE9-CF6D-47BE-A3DA-8576B3DFADF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38" name="Picture 3764" descr="Planet 1.1-a.jpg">
          <a:extLst>
            <a:ext uri="{FF2B5EF4-FFF2-40B4-BE49-F238E27FC236}">
              <a16:creationId xmlns:a16="http://schemas.microsoft.com/office/drawing/2014/main" id="{96261DA6-D2BD-47F4-94D6-9A67B4BC0FF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39" name="Picture 3765" descr="Planet 1.1-a.jpg">
          <a:extLst>
            <a:ext uri="{FF2B5EF4-FFF2-40B4-BE49-F238E27FC236}">
              <a16:creationId xmlns:a16="http://schemas.microsoft.com/office/drawing/2014/main" id="{E7CAA5EF-06C6-4AF4-9960-B9B01D147DB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40" name="Picture 3766" descr="Planet 1.1-a.jpg">
          <a:extLst>
            <a:ext uri="{FF2B5EF4-FFF2-40B4-BE49-F238E27FC236}">
              <a16:creationId xmlns:a16="http://schemas.microsoft.com/office/drawing/2014/main" id="{8BF6AA11-DA7F-4085-8260-614EE5D6C53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41" name="Picture 3767" descr="Planet 1.1-a.jpg">
          <a:extLst>
            <a:ext uri="{FF2B5EF4-FFF2-40B4-BE49-F238E27FC236}">
              <a16:creationId xmlns:a16="http://schemas.microsoft.com/office/drawing/2014/main" id="{710001F1-1659-4B24-AD4E-4EF7CC89F90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42" name="Picture 3768" descr="Planet 1.1-a.jpg">
          <a:extLst>
            <a:ext uri="{FF2B5EF4-FFF2-40B4-BE49-F238E27FC236}">
              <a16:creationId xmlns:a16="http://schemas.microsoft.com/office/drawing/2014/main" id="{EF288A80-4ACE-4BF3-BCA5-D45567EED9D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43" name="Picture 3769" descr="Planet 1.1-a.jpg">
          <a:extLst>
            <a:ext uri="{FF2B5EF4-FFF2-40B4-BE49-F238E27FC236}">
              <a16:creationId xmlns:a16="http://schemas.microsoft.com/office/drawing/2014/main" id="{E3728C3B-9DF1-486E-9AD1-BF491837F81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44" name="Picture 3770" descr="Planet 1.1-a.jpg">
          <a:extLst>
            <a:ext uri="{FF2B5EF4-FFF2-40B4-BE49-F238E27FC236}">
              <a16:creationId xmlns:a16="http://schemas.microsoft.com/office/drawing/2014/main" id="{06DDCD7C-5DF3-42E3-8B97-4C073D56367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45" name="Picture 3771" descr="Planet 1.1-a.jpg">
          <a:extLst>
            <a:ext uri="{FF2B5EF4-FFF2-40B4-BE49-F238E27FC236}">
              <a16:creationId xmlns:a16="http://schemas.microsoft.com/office/drawing/2014/main" id="{6E336320-5903-4267-B3D8-AE1E3FAB55B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46" name="Picture 3772" descr="Planet 1.1-a.jpg">
          <a:extLst>
            <a:ext uri="{FF2B5EF4-FFF2-40B4-BE49-F238E27FC236}">
              <a16:creationId xmlns:a16="http://schemas.microsoft.com/office/drawing/2014/main" id="{279D4C15-5B6A-42A1-A7C1-977CDF2D4A1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47" name="Picture 3773" descr="Planet 1.1-a.jpg">
          <a:extLst>
            <a:ext uri="{FF2B5EF4-FFF2-40B4-BE49-F238E27FC236}">
              <a16:creationId xmlns:a16="http://schemas.microsoft.com/office/drawing/2014/main" id="{8BEFD434-2272-4816-AAEC-C11B70B53FC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48" name="Picture 3774" descr="Planet 1.1-a.jpg">
          <a:extLst>
            <a:ext uri="{FF2B5EF4-FFF2-40B4-BE49-F238E27FC236}">
              <a16:creationId xmlns:a16="http://schemas.microsoft.com/office/drawing/2014/main" id="{484EE52D-7C79-488D-9324-603EBDF0F5A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49" name="Picture 3775" descr="Planet 1.1-a.jpg">
          <a:extLst>
            <a:ext uri="{FF2B5EF4-FFF2-40B4-BE49-F238E27FC236}">
              <a16:creationId xmlns:a16="http://schemas.microsoft.com/office/drawing/2014/main" id="{FC4714C9-2306-412B-8E09-4A6FF794A20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50" name="Picture 3776" descr="Planet 1.1-a.jpg">
          <a:extLst>
            <a:ext uri="{FF2B5EF4-FFF2-40B4-BE49-F238E27FC236}">
              <a16:creationId xmlns:a16="http://schemas.microsoft.com/office/drawing/2014/main" id="{01412A81-2C1F-4B03-93B3-FA8AA74D682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51" name="Picture 3777" descr="Planet 1.1-a.jpg">
          <a:extLst>
            <a:ext uri="{FF2B5EF4-FFF2-40B4-BE49-F238E27FC236}">
              <a16:creationId xmlns:a16="http://schemas.microsoft.com/office/drawing/2014/main" id="{548123EA-B354-4EEB-9D16-E02B85AF55B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52" name="Picture 3778" descr="Planet 1.1-a.jpg">
          <a:extLst>
            <a:ext uri="{FF2B5EF4-FFF2-40B4-BE49-F238E27FC236}">
              <a16:creationId xmlns:a16="http://schemas.microsoft.com/office/drawing/2014/main" id="{3D17B3F8-5074-41E7-8C06-2F0DDB5C2BB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53" name="Picture 3779" descr="Planet 1.1-a.jpg">
          <a:extLst>
            <a:ext uri="{FF2B5EF4-FFF2-40B4-BE49-F238E27FC236}">
              <a16:creationId xmlns:a16="http://schemas.microsoft.com/office/drawing/2014/main" id="{25578642-65DC-4E6B-B9FB-5035651616B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54" name="Picture 3780" descr="Planet 1.1-a.jpg">
          <a:extLst>
            <a:ext uri="{FF2B5EF4-FFF2-40B4-BE49-F238E27FC236}">
              <a16:creationId xmlns:a16="http://schemas.microsoft.com/office/drawing/2014/main" id="{616A0D56-2712-433B-B9C1-19F1F423C5A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55" name="Picture 3781" descr="Planet 1.1-a.jpg">
          <a:extLst>
            <a:ext uri="{FF2B5EF4-FFF2-40B4-BE49-F238E27FC236}">
              <a16:creationId xmlns:a16="http://schemas.microsoft.com/office/drawing/2014/main" id="{490127D1-67B8-4FE0-BA36-B6DE5FE2AD5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56" name="Picture 3782" descr="Planet 1.1-a.jpg">
          <a:extLst>
            <a:ext uri="{FF2B5EF4-FFF2-40B4-BE49-F238E27FC236}">
              <a16:creationId xmlns:a16="http://schemas.microsoft.com/office/drawing/2014/main" id="{F4033625-A30A-4F66-A106-BF0A0440A3E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57" name="Picture 3783" descr="Planet 1.1-a.jpg">
          <a:extLst>
            <a:ext uri="{FF2B5EF4-FFF2-40B4-BE49-F238E27FC236}">
              <a16:creationId xmlns:a16="http://schemas.microsoft.com/office/drawing/2014/main" id="{6F1A2848-3076-4363-B4B7-7B235FAED66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58" name="Picture 3784" descr="Planet 1.1-a.jpg">
          <a:extLst>
            <a:ext uri="{FF2B5EF4-FFF2-40B4-BE49-F238E27FC236}">
              <a16:creationId xmlns:a16="http://schemas.microsoft.com/office/drawing/2014/main" id="{FA69A4E7-95BC-4172-A3B1-9E1476346D3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59" name="Picture 3785" descr="Planet 1.1-a.jpg">
          <a:extLst>
            <a:ext uri="{FF2B5EF4-FFF2-40B4-BE49-F238E27FC236}">
              <a16:creationId xmlns:a16="http://schemas.microsoft.com/office/drawing/2014/main" id="{19C25F4C-2EA1-4BF9-8DDE-809222CAA9B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60" name="Picture 3786" descr="Planet 1.1-a.jpg">
          <a:extLst>
            <a:ext uri="{FF2B5EF4-FFF2-40B4-BE49-F238E27FC236}">
              <a16:creationId xmlns:a16="http://schemas.microsoft.com/office/drawing/2014/main" id="{1BDC3F9B-AA6B-4AB7-9D40-455E651FFAA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61" name="Picture 3787" descr="Planet 1.1-a.jpg">
          <a:extLst>
            <a:ext uri="{FF2B5EF4-FFF2-40B4-BE49-F238E27FC236}">
              <a16:creationId xmlns:a16="http://schemas.microsoft.com/office/drawing/2014/main" id="{21F3638C-EE30-4C22-91D9-19A275BED41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62" name="Picture 3788" descr="Planet 1.1-a.jpg">
          <a:extLst>
            <a:ext uri="{FF2B5EF4-FFF2-40B4-BE49-F238E27FC236}">
              <a16:creationId xmlns:a16="http://schemas.microsoft.com/office/drawing/2014/main" id="{F8571CAC-6BAB-4CD5-B911-2F50AA9DFE4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63" name="Picture 3789" descr="Planet 1.1-a.jpg">
          <a:extLst>
            <a:ext uri="{FF2B5EF4-FFF2-40B4-BE49-F238E27FC236}">
              <a16:creationId xmlns:a16="http://schemas.microsoft.com/office/drawing/2014/main" id="{3F88E536-8168-4F6D-A3C8-95D0664A1F8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64" name="Picture 3790" descr="Planet 1.1-a.jpg">
          <a:extLst>
            <a:ext uri="{FF2B5EF4-FFF2-40B4-BE49-F238E27FC236}">
              <a16:creationId xmlns:a16="http://schemas.microsoft.com/office/drawing/2014/main" id="{63FAEEA5-7FA1-4899-8C45-902D697F3A5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65" name="Picture 3791" descr="Planet 1.1-a.jpg">
          <a:extLst>
            <a:ext uri="{FF2B5EF4-FFF2-40B4-BE49-F238E27FC236}">
              <a16:creationId xmlns:a16="http://schemas.microsoft.com/office/drawing/2014/main" id="{1F0EE12D-552F-445C-BB11-734D34733C0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66" name="Picture 3792" descr="Planet 1.1-a.jpg">
          <a:extLst>
            <a:ext uri="{FF2B5EF4-FFF2-40B4-BE49-F238E27FC236}">
              <a16:creationId xmlns:a16="http://schemas.microsoft.com/office/drawing/2014/main" id="{468E5EB5-03DB-4F85-A88A-9F7A6A56221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67" name="Picture 3793" descr="Planet 1.1-a.jpg">
          <a:extLst>
            <a:ext uri="{FF2B5EF4-FFF2-40B4-BE49-F238E27FC236}">
              <a16:creationId xmlns:a16="http://schemas.microsoft.com/office/drawing/2014/main" id="{CB6DD584-EC16-4AF4-AB73-65FE5B82373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68" name="Picture 3794" descr="Planet 1.1-a.jpg">
          <a:extLst>
            <a:ext uri="{FF2B5EF4-FFF2-40B4-BE49-F238E27FC236}">
              <a16:creationId xmlns:a16="http://schemas.microsoft.com/office/drawing/2014/main" id="{F48BF298-A643-4B56-B38F-97041640C65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69" name="Picture 3795" descr="Planet 1.1-a.jpg">
          <a:extLst>
            <a:ext uri="{FF2B5EF4-FFF2-40B4-BE49-F238E27FC236}">
              <a16:creationId xmlns:a16="http://schemas.microsoft.com/office/drawing/2014/main" id="{A10A9394-02D5-4B59-9B23-2ABAF5322AE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70" name="Picture 3796" descr="Planet 1.1-a.jpg">
          <a:extLst>
            <a:ext uri="{FF2B5EF4-FFF2-40B4-BE49-F238E27FC236}">
              <a16:creationId xmlns:a16="http://schemas.microsoft.com/office/drawing/2014/main" id="{9FA11C13-D45B-47CD-9368-B09923C7084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71" name="Picture 3797" descr="Planet 1.1-a.jpg">
          <a:extLst>
            <a:ext uri="{FF2B5EF4-FFF2-40B4-BE49-F238E27FC236}">
              <a16:creationId xmlns:a16="http://schemas.microsoft.com/office/drawing/2014/main" id="{41546208-52DE-4AE8-B64B-1BD674D89F9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72" name="Picture 3798" descr="Planet 1.1-a.jpg">
          <a:extLst>
            <a:ext uri="{FF2B5EF4-FFF2-40B4-BE49-F238E27FC236}">
              <a16:creationId xmlns:a16="http://schemas.microsoft.com/office/drawing/2014/main" id="{5209F51E-61BA-4C4D-A545-87B6662A18F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73" name="Picture 3799" descr="Planet 1.1-a.jpg">
          <a:extLst>
            <a:ext uri="{FF2B5EF4-FFF2-40B4-BE49-F238E27FC236}">
              <a16:creationId xmlns:a16="http://schemas.microsoft.com/office/drawing/2014/main" id="{E7406E36-7C52-4EA6-9877-39DA46421E5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74" name="Picture 3800" descr="Planet 1.1-a.jpg">
          <a:extLst>
            <a:ext uri="{FF2B5EF4-FFF2-40B4-BE49-F238E27FC236}">
              <a16:creationId xmlns:a16="http://schemas.microsoft.com/office/drawing/2014/main" id="{EB112845-A950-4BE5-B702-18FA84ACE89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75" name="Picture 3801" descr="Planet 1.1-a.jpg">
          <a:extLst>
            <a:ext uri="{FF2B5EF4-FFF2-40B4-BE49-F238E27FC236}">
              <a16:creationId xmlns:a16="http://schemas.microsoft.com/office/drawing/2014/main" id="{6C8145E7-2FDF-4622-B25E-F9584BBE962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76" name="Picture 3802" descr="Planet 1.1-a.jpg">
          <a:extLst>
            <a:ext uri="{FF2B5EF4-FFF2-40B4-BE49-F238E27FC236}">
              <a16:creationId xmlns:a16="http://schemas.microsoft.com/office/drawing/2014/main" id="{2DA85D1D-A86F-48FA-B3AC-198F8106864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77" name="Picture 3803" descr="Planet 1.1-a.jpg">
          <a:extLst>
            <a:ext uri="{FF2B5EF4-FFF2-40B4-BE49-F238E27FC236}">
              <a16:creationId xmlns:a16="http://schemas.microsoft.com/office/drawing/2014/main" id="{C9CD2516-406B-498F-AAD5-261885B490C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78" name="Picture 3804" descr="Planet 1.1-a.jpg">
          <a:extLst>
            <a:ext uri="{FF2B5EF4-FFF2-40B4-BE49-F238E27FC236}">
              <a16:creationId xmlns:a16="http://schemas.microsoft.com/office/drawing/2014/main" id="{D452DFE8-E44D-4D51-863E-06DEC50839E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79" name="Picture 3805" descr="Planet 1.1-a.jpg">
          <a:extLst>
            <a:ext uri="{FF2B5EF4-FFF2-40B4-BE49-F238E27FC236}">
              <a16:creationId xmlns:a16="http://schemas.microsoft.com/office/drawing/2014/main" id="{D6612AFE-9FF4-4AA5-997A-C0DE388F8DE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80" name="Picture 3806" descr="Planet 1.1-a.jpg">
          <a:extLst>
            <a:ext uri="{FF2B5EF4-FFF2-40B4-BE49-F238E27FC236}">
              <a16:creationId xmlns:a16="http://schemas.microsoft.com/office/drawing/2014/main" id="{65B92FB7-88D3-455D-AB37-0862536970C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81" name="Picture 3807" descr="Planet 1.1-a.jpg">
          <a:extLst>
            <a:ext uri="{FF2B5EF4-FFF2-40B4-BE49-F238E27FC236}">
              <a16:creationId xmlns:a16="http://schemas.microsoft.com/office/drawing/2014/main" id="{73EBA8A7-6B54-4608-BD7D-B711DD69914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82" name="Picture 3808" descr="Planet 1.1-a.jpg">
          <a:extLst>
            <a:ext uri="{FF2B5EF4-FFF2-40B4-BE49-F238E27FC236}">
              <a16:creationId xmlns:a16="http://schemas.microsoft.com/office/drawing/2014/main" id="{FD6DD885-3A62-4CCC-9A7C-FC91957DFFE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83" name="Picture 3809" descr="Planet 1.1-a.jpg">
          <a:extLst>
            <a:ext uri="{FF2B5EF4-FFF2-40B4-BE49-F238E27FC236}">
              <a16:creationId xmlns:a16="http://schemas.microsoft.com/office/drawing/2014/main" id="{65D5461F-A07C-4CA5-A1DF-A917EF80FB3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84" name="Picture 3810" descr="Planet 1.1-a.jpg">
          <a:extLst>
            <a:ext uri="{FF2B5EF4-FFF2-40B4-BE49-F238E27FC236}">
              <a16:creationId xmlns:a16="http://schemas.microsoft.com/office/drawing/2014/main" id="{DAA7B389-8C9D-4265-BED7-C4FFC8643DD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85" name="Picture 3811" descr="Planet 1.1-a.jpg">
          <a:extLst>
            <a:ext uri="{FF2B5EF4-FFF2-40B4-BE49-F238E27FC236}">
              <a16:creationId xmlns:a16="http://schemas.microsoft.com/office/drawing/2014/main" id="{232BE706-AA4E-4305-BEAE-8A8454B1908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86" name="Picture 3812" descr="Planet 1.1-a.jpg">
          <a:extLst>
            <a:ext uri="{FF2B5EF4-FFF2-40B4-BE49-F238E27FC236}">
              <a16:creationId xmlns:a16="http://schemas.microsoft.com/office/drawing/2014/main" id="{29CC4487-5F5B-4567-B863-7296E6D1164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87" name="Picture 3813" descr="Planet 1.1-a.jpg">
          <a:extLst>
            <a:ext uri="{FF2B5EF4-FFF2-40B4-BE49-F238E27FC236}">
              <a16:creationId xmlns:a16="http://schemas.microsoft.com/office/drawing/2014/main" id="{37907BD9-5F31-4064-936F-CE568BA973D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88" name="Picture 3814" descr="Planet 1.1-a.jpg">
          <a:extLst>
            <a:ext uri="{FF2B5EF4-FFF2-40B4-BE49-F238E27FC236}">
              <a16:creationId xmlns:a16="http://schemas.microsoft.com/office/drawing/2014/main" id="{A1C45BE3-380A-456A-814F-6EA1D016AD4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89" name="Picture 3815" descr="Planet 1.1-a.jpg">
          <a:extLst>
            <a:ext uri="{FF2B5EF4-FFF2-40B4-BE49-F238E27FC236}">
              <a16:creationId xmlns:a16="http://schemas.microsoft.com/office/drawing/2014/main" id="{C29940DF-62C9-4894-BB5E-FBFFEDC3A9A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90" name="Picture 3816" descr="Planet 1.1-a.jpg">
          <a:extLst>
            <a:ext uri="{FF2B5EF4-FFF2-40B4-BE49-F238E27FC236}">
              <a16:creationId xmlns:a16="http://schemas.microsoft.com/office/drawing/2014/main" id="{E67A6E73-6C59-4EDE-B998-FBF8A588828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91" name="Picture 3817" descr="Planet 1.1-a.jpg">
          <a:extLst>
            <a:ext uri="{FF2B5EF4-FFF2-40B4-BE49-F238E27FC236}">
              <a16:creationId xmlns:a16="http://schemas.microsoft.com/office/drawing/2014/main" id="{047044A5-ECD0-4AAE-B800-600F379C103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92" name="Picture 3818" descr="Planet 1.1-a.jpg">
          <a:extLst>
            <a:ext uri="{FF2B5EF4-FFF2-40B4-BE49-F238E27FC236}">
              <a16:creationId xmlns:a16="http://schemas.microsoft.com/office/drawing/2014/main" id="{4417D73E-525E-474C-B2F6-9B96BCBA940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93" name="Picture 3819" descr="Planet 1.1-a.jpg">
          <a:extLst>
            <a:ext uri="{FF2B5EF4-FFF2-40B4-BE49-F238E27FC236}">
              <a16:creationId xmlns:a16="http://schemas.microsoft.com/office/drawing/2014/main" id="{E6101B9F-0B02-452D-8134-23DD3850D2A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94" name="Picture 3820" descr="Planet 1.1-a.jpg">
          <a:extLst>
            <a:ext uri="{FF2B5EF4-FFF2-40B4-BE49-F238E27FC236}">
              <a16:creationId xmlns:a16="http://schemas.microsoft.com/office/drawing/2014/main" id="{1BA90E8C-936D-45A2-B516-A6DF5764707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95" name="Picture 3821" descr="Planet 1.1-a.jpg">
          <a:extLst>
            <a:ext uri="{FF2B5EF4-FFF2-40B4-BE49-F238E27FC236}">
              <a16:creationId xmlns:a16="http://schemas.microsoft.com/office/drawing/2014/main" id="{C62F9537-6595-45D1-A789-F7CBEBB01B6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96" name="Picture 3822" descr="Planet 1.1-a.jpg">
          <a:extLst>
            <a:ext uri="{FF2B5EF4-FFF2-40B4-BE49-F238E27FC236}">
              <a16:creationId xmlns:a16="http://schemas.microsoft.com/office/drawing/2014/main" id="{F27F4B6E-6152-41BA-8C0F-F262BE59829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97" name="Picture 3823" descr="Planet 1.1-a.jpg">
          <a:extLst>
            <a:ext uri="{FF2B5EF4-FFF2-40B4-BE49-F238E27FC236}">
              <a16:creationId xmlns:a16="http://schemas.microsoft.com/office/drawing/2014/main" id="{79DB0909-DEAF-4163-A968-3EAF40F41B4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98" name="Picture 3824" descr="Planet 1.1-a.jpg">
          <a:extLst>
            <a:ext uri="{FF2B5EF4-FFF2-40B4-BE49-F238E27FC236}">
              <a16:creationId xmlns:a16="http://schemas.microsoft.com/office/drawing/2014/main" id="{D8303F16-A4B1-44A6-81CD-F923FA7CEBF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99" name="Picture 3825" descr="Planet 1.1-a.jpg">
          <a:extLst>
            <a:ext uri="{FF2B5EF4-FFF2-40B4-BE49-F238E27FC236}">
              <a16:creationId xmlns:a16="http://schemas.microsoft.com/office/drawing/2014/main" id="{822CDFF6-5F3E-4394-A5F1-F8DC5AD8DF1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00" name="Picture 3826" descr="Planet 1.1-a.jpg">
          <a:extLst>
            <a:ext uri="{FF2B5EF4-FFF2-40B4-BE49-F238E27FC236}">
              <a16:creationId xmlns:a16="http://schemas.microsoft.com/office/drawing/2014/main" id="{CA94A823-A034-458A-9297-158F8994B87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01" name="Picture 3827" descr="Planet 1.1-a.jpg">
          <a:extLst>
            <a:ext uri="{FF2B5EF4-FFF2-40B4-BE49-F238E27FC236}">
              <a16:creationId xmlns:a16="http://schemas.microsoft.com/office/drawing/2014/main" id="{113812ED-E9EA-4BB5-828C-E62609D28AD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02" name="Picture 3828" descr="Planet 1.1-a.jpg">
          <a:extLst>
            <a:ext uri="{FF2B5EF4-FFF2-40B4-BE49-F238E27FC236}">
              <a16:creationId xmlns:a16="http://schemas.microsoft.com/office/drawing/2014/main" id="{E3770ED8-2684-4CB3-BE7F-A3D951E5256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03" name="Picture 3829" descr="Planet 1.1-a.jpg">
          <a:extLst>
            <a:ext uri="{FF2B5EF4-FFF2-40B4-BE49-F238E27FC236}">
              <a16:creationId xmlns:a16="http://schemas.microsoft.com/office/drawing/2014/main" id="{3503A447-1433-49D2-9E67-402242F57D1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04" name="Picture 3830" descr="Planet 1.1-a.jpg">
          <a:extLst>
            <a:ext uri="{FF2B5EF4-FFF2-40B4-BE49-F238E27FC236}">
              <a16:creationId xmlns:a16="http://schemas.microsoft.com/office/drawing/2014/main" id="{72A8A3C2-4DE7-4099-8159-9218FBD7D0A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05" name="Picture 3831" descr="Planet 1.1-a.jpg">
          <a:extLst>
            <a:ext uri="{FF2B5EF4-FFF2-40B4-BE49-F238E27FC236}">
              <a16:creationId xmlns:a16="http://schemas.microsoft.com/office/drawing/2014/main" id="{6A98E94D-F406-4428-9E39-D0B07F57681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06" name="Picture 3832" descr="Planet 1.1-a.jpg">
          <a:extLst>
            <a:ext uri="{FF2B5EF4-FFF2-40B4-BE49-F238E27FC236}">
              <a16:creationId xmlns:a16="http://schemas.microsoft.com/office/drawing/2014/main" id="{A59B87FC-0587-4560-A778-E8D9AE748AF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07" name="Picture 3833" descr="Planet 1.1-a.jpg">
          <a:extLst>
            <a:ext uri="{FF2B5EF4-FFF2-40B4-BE49-F238E27FC236}">
              <a16:creationId xmlns:a16="http://schemas.microsoft.com/office/drawing/2014/main" id="{7418BF95-B675-48C3-834F-B6A130A7517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08" name="Picture 3834" descr="Planet 1.1-a.jpg">
          <a:extLst>
            <a:ext uri="{FF2B5EF4-FFF2-40B4-BE49-F238E27FC236}">
              <a16:creationId xmlns:a16="http://schemas.microsoft.com/office/drawing/2014/main" id="{9F328328-02BA-4B0D-B84D-683F44297D6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09" name="Picture 3835" descr="Planet 1.1-a.jpg">
          <a:extLst>
            <a:ext uri="{FF2B5EF4-FFF2-40B4-BE49-F238E27FC236}">
              <a16:creationId xmlns:a16="http://schemas.microsoft.com/office/drawing/2014/main" id="{15F92CBF-E67E-40B4-9C05-07B25D1ACED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10" name="Picture 3836" descr="Planet 1.1-a.jpg">
          <a:extLst>
            <a:ext uri="{FF2B5EF4-FFF2-40B4-BE49-F238E27FC236}">
              <a16:creationId xmlns:a16="http://schemas.microsoft.com/office/drawing/2014/main" id="{CB4D18B9-203E-414E-AE31-97024DE7BE1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11" name="Picture 3837" descr="Planet 1.1-a.jpg">
          <a:extLst>
            <a:ext uri="{FF2B5EF4-FFF2-40B4-BE49-F238E27FC236}">
              <a16:creationId xmlns:a16="http://schemas.microsoft.com/office/drawing/2014/main" id="{C4D09ABF-F4AE-472D-8931-BEAB3A66DFE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12" name="Picture 3838" descr="Planet 1.1-a.jpg">
          <a:extLst>
            <a:ext uri="{FF2B5EF4-FFF2-40B4-BE49-F238E27FC236}">
              <a16:creationId xmlns:a16="http://schemas.microsoft.com/office/drawing/2014/main" id="{BFA1F4B8-E072-4D31-A36C-7BC10C2AA5A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13" name="Picture 3839" descr="Planet 1.1-a.jpg">
          <a:extLst>
            <a:ext uri="{FF2B5EF4-FFF2-40B4-BE49-F238E27FC236}">
              <a16:creationId xmlns:a16="http://schemas.microsoft.com/office/drawing/2014/main" id="{6DFAE406-DCD0-4C0A-9C19-68AF53AA750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14" name="Picture 3840" descr="Planet 1.1-a.jpg">
          <a:extLst>
            <a:ext uri="{FF2B5EF4-FFF2-40B4-BE49-F238E27FC236}">
              <a16:creationId xmlns:a16="http://schemas.microsoft.com/office/drawing/2014/main" id="{AACB91AE-ECA5-441E-B732-1209C41788D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15" name="Picture 3841" descr="Planet 1.1-a.jpg">
          <a:extLst>
            <a:ext uri="{FF2B5EF4-FFF2-40B4-BE49-F238E27FC236}">
              <a16:creationId xmlns:a16="http://schemas.microsoft.com/office/drawing/2014/main" id="{81276F8C-BCFD-4675-965D-7282F58E842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16" name="Picture 3842" descr="Planet 1.1-a.jpg">
          <a:extLst>
            <a:ext uri="{FF2B5EF4-FFF2-40B4-BE49-F238E27FC236}">
              <a16:creationId xmlns:a16="http://schemas.microsoft.com/office/drawing/2014/main" id="{5DB57CCF-9648-4E8B-A2CA-0F22DE28293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17" name="Picture 3843" descr="Planet 1.1-a.jpg">
          <a:extLst>
            <a:ext uri="{FF2B5EF4-FFF2-40B4-BE49-F238E27FC236}">
              <a16:creationId xmlns:a16="http://schemas.microsoft.com/office/drawing/2014/main" id="{3CE57321-F87C-465D-9014-C29C3EE7D9C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18" name="Picture 3844" descr="Planet 1.1-a.jpg">
          <a:extLst>
            <a:ext uri="{FF2B5EF4-FFF2-40B4-BE49-F238E27FC236}">
              <a16:creationId xmlns:a16="http://schemas.microsoft.com/office/drawing/2014/main" id="{A22C7C1A-6746-4668-B928-B160CC39AE7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19" name="Picture 3845" descr="Planet 1.1-a.jpg">
          <a:extLst>
            <a:ext uri="{FF2B5EF4-FFF2-40B4-BE49-F238E27FC236}">
              <a16:creationId xmlns:a16="http://schemas.microsoft.com/office/drawing/2014/main" id="{AB9D9563-88A9-49E0-ABDF-EFCF1B76484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20" name="Picture 3846" descr="Planet 1.1-a.jpg">
          <a:extLst>
            <a:ext uri="{FF2B5EF4-FFF2-40B4-BE49-F238E27FC236}">
              <a16:creationId xmlns:a16="http://schemas.microsoft.com/office/drawing/2014/main" id="{CEFC89EF-E89E-4C82-B810-E44413602DD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21" name="Picture 3847" descr="Planet 1.1-a.jpg">
          <a:extLst>
            <a:ext uri="{FF2B5EF4-FFF2-40B4-BE49-F238E27FC236}">
              <a16:creationId xmlns:a16="http://schemas.microsoft.com/office/drawing/2014/main" id="{C5578CA2-F308-4ABA-AF6C-3095414E34D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22" name="Picture 3848" descr="Planet 1.1-a.jpg">
          <a:extLst>
            <a:ext uri="{FF2B5EF4-FFF2-40B4-BE49-F238E27FC236}">
              <a16:creationId xmlns:a16="http://schemas.microsoft.com/office/drawing/2014/main" id="{0D19905D-416E-4730-AAC3-74E1A82C3E6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23" name="Picture 3849" descr="Planet 1.1-a.jpg">
          <a:extLst>
            <a:ext uri="{FF2B5EF4-FFF2-40B4-BE49-F238E27FC236}">
              <a16:creationId xmlns:a16="http://schemas.microsoft.com/office/drawing/2014/main" id="{99482EB8-E741-476A-AEBC-BFC160C9C72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24" name="Picture 3850" descr="Planet 1.1-a.jpg">
          <a:extLst>
            <a:ext uri="{FF2B5EF4-FFF2-40B4-BE49-F238E27FC236}">
              <a16:creationId xmlns:a16="http://schemas.microsoft.com/office/drawing/2014/main" id="{28393E90-3C07-4834-889A-0DA471150FF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25" name="Picture 3851" descr="Planet 1.1-a.jpg">
          <a:extLst>
            <a:ext uri="{FF2B5EF4-FFF2-40B4-BE49-F238E27FC236}">
              <a16:creationId xmlns:a16="http://schemas.microsoft.com/office/drawing/2014/main" id="{36D13ECF-F4E1-4CC5-868B-E4B799C9A95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26" name="Picture 3852" descr="Planet 1.1-a.jpg">
          <a:extLst>
            <a:ext uri="{FF2B5EF4-FFF2-40B4-BE49-F238E27FC236}">
              <a16:creationId xmlns:a16="http://schemas.microsoft.com/office/drawing/2014/main" id="{7F0C40F6-6A83-43B9-BF81-90579073DC1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27" name="Picture 3853" descr="Planet 1.1-a.jpg">
          <a:extLst>
            <a:ext uri="{FF2B5EF4-FFF2-40B4-BE49-F238E27FC236}">
              <a16:creationId xmlns:a16="http://schemas.microsoft.com/office/drawing/2014/main" id="{D72720EA-DA72-4148-A2DA-1DEF73A189E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28" name="Picture 3854" descr="Planet 1.1-a.jpg">
          <a:extLst>
            <a:ext uri="{FF2B5EF4-FFF2-40B4-BE49-F238E27FC236}">
              <a16:creationId xmlns:a16="http://schemas.microsoft.com/office/drawing/2014/main" id="{ECB1283E-8E81-4B30-AB68-D81D1B7F8A8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29" name="Picture 3855" descr="Planet 1.1-a.jpg">
          <a:extLst>
            <a:ext uri="{FF2B5EF4-FFF2-40B4-BE49-F238E27FC236}">
              <a16:creationId xmlns:a16="http://schemas.microsoft.com/office/drawing/2014/main" id="{EF2E51DE-6495-4764-9521-4087A5C379B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30" name="Picture 3856" descr="Planet 1.1-a.jpg">
          <a:extLst>
            <a:ext uri="{FF2B5EF4-FFF2-40B4-BE49-F238E27FC236}">
              <a16:creationId xmlns:a16="http://schemas.microsoft.com/office/drawing/2014/main" id="{8A963C2B-7118-424B-8DBF-1766BEAC8B6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31" name="Picture 3857" descr="Planet 1.1-a.jpg">
          <a:extLst>
            <a:ext uri="{FF2B5EF4-FFF2-40B4-BE49-F238E27FC236}">
              <a16:creationId xmlns:a16="http://schemas.microsoft.com/office/drawing/2014/main" id="{9858FE98-7D3D-40D9-9483-B21152CE1C0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32" name="Picture 3858" descr="Planet 1.1-a.jpg">
          <a:extLst>
            <a:ext uri="{FF2B5EF4-FFF2-40B4-BE49-F238E27FC236}">
              <a16:creationId xmlns:a16="http://schemas.microsoft.com/office/drawing/2014/main" id="{F5A00648-26F5-4517-8AB5-59AB584CBB1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33" name="Picture 3859" descr="Planet 1.1-a.jpg">
          <a:extLst>
            <a:ext uri="{FF2B5EF4-FFF2-40B4-BE49-F238E27FC236}">
              <a16:creationId xmlns:a16="http://schemas.microsoft.com/office/drawing/2014/main" id="{6FB47681-7BAE-4110-8AC7-8EF5FD29E85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34" name="Picture 3860" descr="Planet 1.1-a.jpg">
          <a:extLst>
            <a:ext uri="{FF2B5EF4-FFF2-40B4-BE49-F238E27FC236}">
              <a16:creationId xmlns:a16="http://schemas.microsoft.com/office/drawing/2014/main" id="{1BB68390-3F08-4F58-B2C1-4A987BA8452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35" name="Picture 3861" descr="Planet 1.1-a.jpg">
          <a:extLst>
            <a:ext uri="{FF2B5EF4-FFF2-40B4-BE49-F238E27FC236}">
              <a16:creationId xmlns:a16="http://schemas.microsoft.com/office/drawing/2014/main" id="{D679D039-CA41-49A9-849F-D47BA0B9008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36" name="Picture 3862" descr="Planet 1.1-a.jpg">
          <a:extLst>
            <a:ext uri="{FF2B5EF4-FFF2-40B4-BE49-F238E27FC236}">
              <a16:creationId xmlns:a16="http://schemas.microsoft.com/office/drawing/2014/main" id="{6DE29F7F-49F0-4DA1-A96A-A35B5563418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37" name="Picture 3863" descr="Planet 1.1-a.jpg">
          <a:extLst>
            <a:ext uri="{FF2B5EF4-FFF2-40B4-BE49-F238E27FC236}">
              <a16:creationId xmlns:a16="http://schemas.microsoft.com/office/drawing/2014/main" id="{FB608C2E-5B01-40DB-A4CF-0C647F4D633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38" name="Picture 3864" descr="Planet 1.1-a.jpg">
          <a:extLst>
            <a:ext uri="{FF2B5EF4-FFF2-40B4-BE49-F238E27FC236}">
              <a16:creationId xmlns:a16="http://schemas.microsoft.com/office/drawing/2014/main" id="{A9564B87-443A-46CB-A7AC-54B8B37E902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39" name="Picture 3865" descr="Planet 1.1-a.jpg">
          <a:extLst>
            <a:ext uri="{FF2B5EF4-FFF2-40B4-BE49-F238E27FC236}">
              <a16:creationId xmlns:a16="http://schemas.microsoft.com/office/drawing/2014/main" id="{EEBB6BA4-3867-406F-B7F9-C23AA341C76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40" name="Picture 3866" descr="Planet 1.1-a.jpg">
          <a:extLst>
            <a:ext uri="{FF2B5EF4-FFF2-40B4-BE49-F238E27FC236}">
              <a16:creationId xmlns:a16="http://schemas.microsoft.com/office/drawing/2014/main" id="{7F4D96F8-1FAB-4A2C-8EFF-BB94451D91A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41" name="Picture 3867" descr="Planet 1.1-a.jpg">
          <a:extLst>
            <a:ext uri="{FF2B5EF4-FFF2-40B4-BE49-F238E27FC236}">
              <a16:creationId xmlns:a16="http://schemas.microsoft.com/office/drawing/2014/main" id="{86A81240-7D13-4C9C-9355-BD555EF0055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42" name="Picture 3868" descr="Planet 1.1-a.jpg">
          <a:extLst>
            <a:ext uri="{FF2B5EF4-FFF2-40B4-BE49-F238E27FC236}">
              <a16:creationId xmlns:a16="http://schemas.microsoft.com/office/drawing/2014/main" id="{46B825F2-120C-4D88-9732-C3F97DC3CC5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43" name="Picture 3869" descr="Planet 1.1-a.jpg">
          <a:extLst>
            <a:ext uri="{FF2B5EF4-FFF2-40B4-BE49-F238E27FC236}">
              <a16:creationId xmlns:a16="http://schemas.microsoft.com/office/drawing/2014/main" id="{AC36DD2C-585B-4A3A-8A08-E547B5DE44E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44" name="Picture 3870" descr="Planet 1.1-a.jpg">
          <a:extLst>
            <a:ext uri="{FF2B5EF4-FFF2-40B4-BE49-F238E27FC236}">
              <a16:creationId xmlns:a16="http://schemas.microsoft.com/office/drawing/2014/main" id="{84D218B1-4F1D-41D7-BE88-F87C8A720FD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45" name="Picture 3871" descr="Planet 1.1-a.jpg">
          <a:extLst>
            <a:ext uri="{FF2B5EF4-FFF2-40B4-BE49-F238E27FC236}">
              <a16:creationId xmlns:a16="http://schemas.microsoft.com/office/drawing/2014/main" id="{F0C6AA77-DFDB-401B-8902-2AABD7D4088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46" name="Picture 3872" descr="Planet 1.1-a.jpg">
          <a:extLst>
            <a:ext uri="{FF2B5EF4-FFF2-40B4-BE49-F238E27FC236}">
              <a16:creationId xmlns:a16="http://schemas.microsoft.com/office/drawing/2014/main" id="{A5FC3965-D160-4A9C-80CD-37518E0BAEF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47" name="Picture 3873" descr="Planet 1.1-a.jpg">
          <a:extLst>
            <a:ext uri="{FF2B5EF4-FFF2-40B4-BE49-F238E27FC236}">
              <a16:creationId xmlns:a16="http://schemas.microsoft.com/office/drawing/2014/main" id="{80251E45-B1C1-4103-962D-74CE8905AAC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48" name="Picture 3874" descr="Planet 1.1-a.jpg">
          <a:extLst>
            <a:ext uri="{FF2B5EF4-FFF2-40B4-BE49-F238E27FC236}">
              <a16:creationId xmlns:a16="http://schemas.microsoft.com/office/drawing/2014/main" id="{C1FDFDDE-BF46-47C1-BFB1-7AE3C7A5A23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49" name="Picture 3875" descr="Planet 1.1-a.jpg">
          <a:extLst>
            <a:ext uri="{FF2B5EF4-FFF2-40B4-BE49-F238E27FC236}">
              <a16:creationId xmlns:a16="http://schemas.microsoft.com/office/drawing/2014/main" id="{710EA00D-4D4C-4806-A74A-8893FE7430B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50" name="Picture 3876" descr="Planet 1.1-a.jpg">
          <a:extLst>
            <a:ext uri="{FF2B5EF4-FFF2-40B4-BE49-F238E27FC236}">
              <a16:creationId xmlns:a16="http://schemas.microsoft.com/office/drawing/2014/main" id="{24272EC2-6DE7-4EBF-B5C3-593549C1271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51" name="Picture 3877" descr="Planet 1.1-a.jpg">
          <a:extLst>
            <a:ext uri="{FF2B5EF4-FFF2-40B4-BE49-F238E27FC236}">
              <a16:creationId xmlns:a16="http://schemas.microsoft.com/office/drawing/2014/main" id="{B0A952FD-56BE-4ED3-AF75-EB5A1816BD8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52" name="Picture 3878" descr="Planet 1.1-a.jpg">
          <a:extLst>
            <a:ext uri="{FF2B5EF4-FFF2-40B4-BE49-F238E27FC236}">
              <a16:creationId xmlns:a16="http://schemas.microsoft.com/office/drawing/2014/main" id="{BC957EC9-EB7D-443A-8B78-58F1C277155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53" name="Picture 3879" descr="Planet 1.1-a.jpg">
          <a:extLst>
            <a:ext uri="{FF2B5EF4-FFF2-40B4-BE49-F238E27FC236}">
              <a16:creationId xmlns:a16="http://schemas.microsoft.com/office/drawing/2014/main" id="{E1FD3115-9EF2-4B55-8665-3D0A7AF9863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54" name="Picture 3880" descr="Planet 1.1-a.jpg">
          <a:extLst>
            <a:ext uri="{FF2B5EF4-FFF2-40B4-BE49-F238E27FC236}">
              <a16:creationId xmlns:a16="http://schemas.microsoft.com/office/drawing/2014/main" id="{0F3C3F59-9645-4E59-A13E-B26EFA48751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55" name="Picture 3881" descr="Planet 1.1-a.jpg">
          <a:extLst>
            <a:ext uri="{FF2B5EF4-FFF2-40B4-BE49-F238E27FC236}">
              <a16:creationId xmlns:a16="http://schemas.microsoft.com/office/drawing/2014/main" id="{EF41AA27-C154-4766-AD20-1A8D77EF2C4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56" name="Picture 3882" descr="Planet 1.1-a.jpg">
          <a:extLst>
            <a:ext uri="{FF2B5EF4-FFF2-40B4-BE49-F238E27FC236}">
              <a16:creationId xmlns:a16="http://schemas.microsoft.com/office/drawing/2014/main" id="{CC63EA61-4D08-4AE6-BD0B-2107D1E9436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57" name="Picture 3883" descr="Planet 1.1-a.jpg">
          <a:extLst>
            <a:ext uri="{FF2B5EF4-FFF2-40B4-BE49-F238E27FC236}">
              <a16:creationId xmlns:a16="http://schemas.microsoft.com/office/drawing/2014/main" id="{CAF97369-8DC5-4C21-9F0C-75196567C07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58" name="Picture 3884" descr="Planet 1.1-a.jpg">
          <a:extLst>
            <a:ext uri="{FF2B5EF4-FFF2-40B4-BE49-F238E27FC236}">
              <a16:creationId xmlns:a16="http://schemas.microsoft.com/office/drawing/2014/main" id="{F8CF4F29-8AD4-4FF0-AEF6-61108A82F5F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59" name="Picture 3885" descr="Planet 1.1-a.jpg">
          <a:extLst>
            <a:ext uri="{FF2B5EF4-FFF2-40B4-BE49-F238E27FC236}">
              <a16:creationId xmlns:a16="http://schemas.microsoft.com/office/drawing/2014/main" id="{807969B0-41B3-4784-B653-7EF90E27272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60" name="Picture 3886" descr="Planet 1.1-a.jpg">
          <a:extLst>
            <a:ext uri="{FF2B5EF4-FFF2-40B4-BE49-F238E27FC236}">
              <a16:creationId xmlns:a16="http://schemas.microsoft.com/office/drawing/2014/main" id="{1BEDE70A-E3B4-4469-80F7-F35603513C8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61" name="Picture 3887" descr="Planet 1.1-a.jpg">
          <a:extLst>
            <a:ext uri="{FF2B5EF4-FFF2-40B4-BE49-F238E27FC236}">
              <a16:creationId xmlns:a16="http://schemas.microsoft.com/office/drawing/2014/main" id="{1B637B0E-67C1-41A7-BD3E-A7087B81F2F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62" name="Picture 3888" descr="Planet 1.1-a.jpg">
          <a:extLst>
            <a:ext uri="{FF2B5EF4-FFF2-40B4-BE49-F238E27FC236}">
              <a16:creationId xmlns:a16="http://schemas.microsoft.com/office/drawing/2014/main" id="{4F65D79C-4175-4313-B610-D8F152BE799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63" name="Picture 3889" descr="Planet 1.1-a.jpg">
          <a:extLst>
            <a:ext uri="{FF2B5EF4-FFF2-40B4-BE49-F238E27FC236}">
              <a16:creationId xmlns:a16="http://schemas.microsoft.com/office/drawing/2014/main" id="{3C757D89-B7E7-42E3-8D30-22E4C4B2455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64" name="Picture 3890" descr="Planet 1.1-a.jpg">
          <a:extLst>
            <a:ext uri="{FF2B5EF4-FFF2-40B4-BE49-F238E27FC236}">
              <a16:creationId xmlns:a16="http://schemas.microsoft.com/office/drawing/2014/main" id="{292AAD31-4407-456B-AAD0-9BD02009559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65" name="Picture 3891" descr="Planet 1.1-a.jpg">
          <a:extLst>
            <a:ext uri="{FF2B5EF4-FFF2-40B4-BE49-F238E27FC236}">
              <a16:creationId xmlns:a16="http://schemas.microsoft.com/office/drawing/2014/main" id="{B4B421A7-D405-4084-8F7E-D50044F8A46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66" name="Picture 3892" descr="Planet 1.1-a.jpg">
          <a:extLst>
            <a:ext uri="{FF2B5EF4-FFF2-40B4-BE49-F238E27FC236}">
              <a16:creationId xmlns:a16="http://schemas.microsoft.com/office/drawing/2014/main" id="{6DB5CC7D-BC40-4D0C-99C6-B478F02F402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67" name="Picture 3893" descr="Planet 1.1-a.jpg">
          <a:extLst>
            <a:ext uri="{FF2B5EF4-FFF2-40B4-BE49-F238E27FC236}">
              <a16:creationId xmlns:a16="http://schemas.microsoft.com/office/drawing/2014/main" id="{BEAEA07D-40FA-43A1-BD04-6AD3C3DB29B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68" name="Picture 3894" descr="Planet 1.1-a.jpg">
          <a:extLst>
            <a:ext uri="{FF2B5EF4-FFF2-40B4-BE49-F238E27FC236}">
              <a16:creationId xmlns:a16="http://schemas.microsoft.com/office/drawing/2014/main" id="{1175F2E0-EB0D-4641-9F2C-E1EE3E3307B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69" name="Picture 3895" descr="Planet 1.1-a.jpg">
          <a:extLst>
            <a:ext uri="{FF2B5EF4-FFF2-40B4-BE49-F238E27FC236}">
              <a16:creationId xmlns:a16="http://schemas.microsoft.com/office/drawing/2014/main" id="{ED195B73-0459-45C4-8942-8FDFE3828D3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70" name="Picture 3896" descr="Planet 1.1-a.jpg">
          <a:extLst>
            <a:ext uri="{FF2B5EF4-FFF2-40B4-BE49-F238E27FC236}">
              <a16:creationId xmlns:a16="http://schemas.microsoft.com/office/drawing/2014/main" id="{FDC15F8F-4AD4-4D3A-8AFC-52DCFFB9D48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71" name="Picture 3897" descr="Planet 1.1-a.jpg">
          <a:extLst>
            <a:ext uri="{FF2B5EF4-FFF2-40B4-BE49-F238E27FC236}">
              <a16:creationId xmlns:a16="http://schemas.microsoft.com/office/drawing/2014/main" id="{2139F027-8BE1-42C8-ACE1-F5A4A06CCDE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72" name="Picture 3898" descr="Planet 1.1-a.jpg">
          <a:extLst>
            <a:ext uri="{FF2B5EF4-FFF2-40B4-BE49-F238E27FC236}">
              <a16:creationId xmlns:a16="http://schemas.microsoft.com/office/drawing/2014/main" id="{8721AF03-E61F-4099-B8DB-39ADBCFB387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73" name="Picture 3899" descr="Planet 1.1-a.jpg">
          <a:extLst>
            <a:ext uri="{FF2B5EF4-FFF2-40B4-BE49-F238E27FC236}">
              <a16:creationId xmlns:a16="http://schemas.microsoft.com/office/drawing/2014/main" id="{4B2B0EB6-6671-4A3F-8129-F4AD5F0ED03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74" name="Picture 3900" descr="Planet 1.1-a.jpg">
          <a:extLst>
            <a:ext uri="{FF2B5EF4-FFF2-40B4-BE49-F238E27FC236}">
              <a16:creationId xmlns:a16="http://schemas.microsoft.com/office/drawing/2014/main" id="{66E31FD6-F2D8-42BA-8344-9D2D1B2EB22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75" name="Picture 3901" descr="Planet 1.1-a.jpg">
          <a:extLst>
            <a:ext uri="{FF2B5EF4-FFF2-40B4-BE49-F238E27FC236}">
              <a16:creationId xmlns:a16="http://schemas.microsoft.com/office/drawing/2014/main" id="{541A344C-9A2A-4773-9F8B-715CDAECC37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76" name="Picture 3902" descr="Planet 1.1-a.jpg">
          <a:extLst>
            <a:ext uri="{FF2B5EF4-FFF2-40B4-BE49-F238E27FC236}">
              <a16:creationId xmlns:a16="http://schemas.microsoft.com/office/drawing/2014/main" id="{57F31E54-6CDF-4228-99DD-B085BA1D1FE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77" name="Picture 3903" descr="Planet 1.1-a.jpg">
          <a:extLst>
            <a:ext uri="{FF2B5EF4-FFF2-40B4-BE49-F238E27FC236}">
              <a16:creationId xmlns:a16="http://schemas.microsoft.com/office/drawing/2014/main" id="{93EEF84F-81D8-44A4-B7F2-4F11911B46D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78" name="Picture 3904" descr="Planet 1.1-a.jpg">
          <a:extLst>
            <a:ext uri="{FF2B5EF4-FFF2-40B4-BE49-F238E27FC236}">
              <a16:creationId xmlns:a16="http://schemas.microsoft.com/office/drawing/2014/main" id="{5B4A2DC6-1003-4E97-AAAA-A716A857363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79" name="Picture 3905" descr="Planet 1.1-a.jpg">
          <a:extLst>
            <a:ext uri="{FF2B5EF4-FFF2-40B4-BE49-F238E27FC236}">
              <a16:creationId xmlns:a16="http://schemas.microsoft.com/office/drawing/2014/main" id="{40882D79-2B12-4D0C-BD59-71CC1FD0B9D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80" name="Picture 3906" descr="Planet 1.1-a.jpg">
          <a:extLst>
            <a:ext uri="{FF2B5EF4-FFF2-40B4-BE49-F238E27FC236}">
              <a16:creationId xmlns:a16="http://schemas.microsoft.com/office/drawing/2014/main" id="{11CE609F-8638-4641-B772-6B7DE1DF3C9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81" name="Picture 3907" descr="Planet 1.1-a.jpg">
          <a:extLst>
            <a:ext uri="{FF2B5EF4-FFF2-40B4-BE49-F238E27FC236}">
              <a16:creationId xmlns:a16="http://schemas.microsoft.com/office/drawing/2014/main" id="{DDE612CE-B5FC-4931-AC5F-24541194F7A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82" name="Picture 3908" descr="Planet 1.1-a.jpg">
          <a:extLst>
            <a:ext uri="{FF2B5EF4-FFF2-40B4-BE49-F238E27FC236}">
              <a16:creationId xmlns:a16="http://schemas.microsoft.com/office/drawing/2014/main" id="{65300ABC-6CEC-490B-8335-4988CE1B62F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83" name="Picture 3909" descr="Planet 1.1-a.jpg">
          <a:extLst>
            <a:ext uri="{FF2B5EF4-FFF2-40B4-BE49-F238E27FC236}">
              <a16:creationId xmlns:a16="http://schemas.microsoft.com/office/drawing/2014/main" id="{E1E98F88-940A-407B-AF71-07BF7BEF17E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84" name="Picture 3910" descr="Planet 1.1-a.jpg">
          <a:extLst>
            <a:ext uri="{FF2B5EF4-FFF2-40B4-BE49-F238E27FC236}">
              <a16:creationId xmlns:a16="http://schemas.microsoft.com/office/drawing/2014/main" id="{D255F9E3-BC8F-4EF1-9DA4-019E1EB4A61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85" name="Picture 3911" descr="Planet 1.1-a.jpg">
          <a:extLst>
            <a:ext uri="{FF2B5EF4-FFF2-40B4-BE49-F238E27FC236}">
              <a16:creationId xmlns:a16="http://schemas.microsoft.com/office/drawing/2014/main" id="{25A8E79D-918C-41B7-BDF5-C519DD09DE1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86" name="Picture 3912" descr="Planet 1.1-a.jpg">
          <a:extLst>
            <a:ext uri="{FF2B5EF4-FFF2-40B4-BE49-F238E27FC236}">
              <a16:creationId xmlns:a16="http://schemas.microsoft.com/office/drawing/2014/main" id="{A3C91573-D53C-4A0B-8AEC-3089EE8AF5E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87" name="Picture 3913" descr="Planet 1.1-a.jpg">
          <a:extLst>
            <a:ext uri="{FF2B5EF4-FFF2-40B4-BE49-F238E27FC236}">
              <a16:creationId xmlns:a16="http://schemas.microsoft.com/office/drawing/2014/main" id="{8A21DC03-018E-4CF8-96BA-E2F50FCE0C1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88" name="Picture 3914" descr="Planet 1.1-a.jpg">
          <a:extLst>
            <a:ext uri="{FF2B5EF4-FFF2-40B4-BE49-F238E27FC236}">
              <a16:creationId xmlns:a16="http://schemas.microsoft.com/office/drawing/2014/main" id="{B12FD79E-CA85-4A5B-B535-DD92DD32FF6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89" name="Picture 3915" descr="Planet 1.1-a.jpg">
          <a:extLst>
            <a:ext uri="{FF2B5EF4-FFF2-40B4-BE49-F238E27FC236}">
              <a16:creationId xmlns:a16="http://schemas.microsoft.com/office/drawing/2014/main" id="{C12FD7B9-A209-44C9-8F55-3ACF37E8036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90" name="Picture 3916" descr="Planet 1.1-a.jpg">
          <a:extLst>
            <a:ext uri="{FF2B5EF4-FFF2-40B4-BE49-F238E27FC236}">
              <a16:creationId xmlns:a16="http://schemas.microsoft.com/office/drawing/2014/main" id="{E65E1705-5207-4118-8566-4F79AA8AB5A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91" name="Picture 3917" descr="Planet 1.1-a.jpg">
          <a:extLst>
            <a:ext uri="{FF2B5EF4-FFF2-40B4-BE49-F238E27FC236}">
              <a16:creationId xmlns:a16="http://schemas.microsoft.com/office/drawing/2014/main" id="{928CFC46-0187-4B94-B7FF-A2A6CB23B52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92" name="Picture 3918" descr="Planet 1.1-a.jpg">
          <a:extLst>
            <a:ext uri="{FF2B5EF4-FFF2-40B4-BE49-F238E27FC236}">
              <a16:creationId xmlns:a16="http://schemas.microsoft.com/office/drawing/2014/main" id="{E301EBDB-CA65-40C6-AD7F-2322739B979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93" name="Picture 3919" descr="Planet 1.1-a.jpg">
          <a:extLst>
            <a:ext uri="{FF2B5EF4-FFF2-40B4-BE49-F238E27FC236}">
              <a16:creationId xmlns:a16="http://schemas.microsoft.com/office/drawing/2014/main" id="{2FB88296-C1CE-44A6-90F3-3F8AC8DF9FD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94" name="Picture 3920" descr="Planet 1.1-a.jpg">
          <a:extLst>
            <a:ext uri="{FF2B5EF4-FFF2-40B4-BE49-F238E27FC236}">
              <a16:creationId xmlns:a16="http://schemas.microsoft.com/office/drawing/2014/main" id="{88A37C93-3764-4330-ADB4-E7854C36D8C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95" name="Picture 3921" descr="Planet 1.1-a.jpg">
          <a:extLst>
            <a:ext uri="{FF2B5EF4-FFF2-40B4-BE49-F238E27FC236}">
              <a16:creationId xmlns:a16="http://schemas.microsoft.com/office/drawing/2014/main" id="{DDB3BA09-AF5F-4612-9C53-F273858B915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96" name="Picture 3922" descr="Planet 1.1-a.jpg">
          <a:extLst>
            <a:ext uri="{FF2B5EF4-FFF2-40B4-BE49-F238E27FC236}">
              <a16:creationId xmlns:a16="http://schemas.microsoft.com/office/drawing/2014/main" id="{6D943C26-A34E-4A4B-A597-852CA0A59BF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97" name="Picture 3923" descr="Planet 1.1-a.jpg">
          <a:extLst>
            <a:ext uri="{FF2B5EF4-FFF2-40B4-BE49-F238E27FC236}">
              <a16:creationId xmlns:a16="http://schemas.microsoft.com/office/drawing/2014/main" id="{AEFD99F6-D1D6-4352-8C28-355CFDC8BA7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98" name="Picture 3924" descr="Planet 1.1-a.jpg">
          <a:extLst>
            <a:ext uri="{FF2B5EF4-FFF2-40B4-BE49-F238E27FC236}">
              <a16:creationId xmlns:a16="http://schemas.microsoft.com/office/drawing/2014/main" id="{B2F79117-B58B-4AD1-AE9E-BB87D09C973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99" name="Picture 3925" descr="Planet 1.1-a.jpg">
          <a:extLst>
            <a:ext uri="{FF2B5EF4-FFF2-40B4-BE49-F238E27FC236}">
              <a16:creationId xmlns:a16="http://schemas.microsoft.com/office/drawing/2014/main" id="{B45BD381-E189-4F6E-96DA-CFEE5402621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00" name="Picture 3926" descr="Planet 1.1-a.jpg">
          <a:extLst>
            <a:ext uri="{FF2B5EF4-FFF2-40B4-BE49-F238E27FC236}">
              <a16:creationId xmlns:a16="http://schemas.microsoft.com/office/drawing/2014/main" id="{55048AC1-3D63-40F8-BCB9-0A1562276A4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01" name="Picture 3927" descr="Planet 1.1-a.jpg">
          <a:extLst>
            <a:ext uri="{FF2B5EF4-FFF2-40B4-BE49-F238E27FC236}">
              <a16:creationId xmlns:a16="http://schemas.microsoft.com/office/drawing/2014/main" id="{A325DAA9-E4F1-4A9F-8533-759C6B7A786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02" name="Picture 3928" descr="Planet 1.1-a.jpg">
          <a:extLst>
            <a:ext uri="{FF2B5EF4-FFF2-40B4-BE49-F238E27FC236}">
              <a16:creationId xmlns:a16="http://schemas.microsoft.com/office/drawing/2014/main" id="{409385FD-4842-411E-98AC-A6B80F43CE9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03" name="Picture 3929" descr="Planet 1.1-a.jpg">
          <a:extLst>
            <a:ext uri="{FF2B5EF4-FFF2-40B4-BE49-F238E27FC236}">
              <a16:creationId xmlns:a16="http://schemas.microsoft.com/office/drawing/2014/main" id="{25F48FE7-20E6-4045-AE8D-64CEBB7657A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04" name="Picture 3930" descr="Planet 1.1-a.jpg">
          <a:extLst>
            <a:ext uri="{FF2B5EF4-FFF2-40B4-BE49-F238E27FC236}">
              <a16:creationId xmlns:a16="http://schemas.microsoft.com/office/drawing/2014/main" id="{9AAF0370-A0EA-4980-8A65-7020768E9A4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05" name="Picture 3931" descr="Planet 1.1-a.jpg">
          <a:extLst>
            <a:ext uri="{FF2B5EF4-FFF2-40B4-BE49-F238E27FC236}">
              <a16:creationId xmlns:a16="http://schemas.microsoft.com/office/drawing/2014/main" id="{104FBB00-009B-4D1C-9C10-7DF1D58FA23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06" name="Picture 3932" descr="Planet 1.1-a.jpg">
          <a:extLst>
            <a:ext uri="{FF2B5EF4-FFF2-40B4-BE49-F238E27FC236}">
              <a16:creationId xmlns:a16="http://schemas.microsoft.com/office/drawing/2014/main" id="{62E51ED7-7291-43C8-944B-5DDE11FBC16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07" name="Picture 3933" descr="Planet 1.1-a.jpg">
          <a:extLst>
            <a:ext uri="{FF2B5EF4-FFF2-40B4-BE49-F238E27FC236}">
              <a16:creationId xmlns:a16="http://schemas.microsoft.com/office/drawing/2014/main" id="{46B8637E-9B79-4147-BA9B-EEF937F6A38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08" name="Picture 3934" descr="Planet 1.1-a.jpg">
          <a:extLst>
            <a:ext uri="{FF2B5EF4-FFF2-40B4-BE49-F238E27FC236}">
              <a16:creationId xmlns:a16="http://schemas.microsoft.com/office/drawing/2014/main" id="{A4EA12B8-1A71-496E-A3DA-E9CFCB0CB0D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09" name="Picture 3935" descr="Planet 1.1-a.jpg">
          <a:extLst>
            <a:ext uri="{FF2B5EF4-FFF2-40B4-BE49-F238E27FC236}">
              <a16:creationId xmlns:a16="http://schemas.microsoft.com/office/drawing/2014/main" id="{E476D8E8-32F8-4824-840A-BC681C1AA5B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10" name="Picture 3936" descr="Planet 1.1-a.jpg">
          <a:extLst>
            <a:ext uri="{FF2B5EF4-FFF2-40B4-BE49-F238E27FC236}">
              <a16:creationId xmlns:a16="http://schemas.microsoft.com/office/drawing/2014/main" id="{F9D363E1-C38D-4673-931D-BC7EDEC7C3A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11" name="Picture 3937" descr="Planet 1.1-a.jpg">
          <a:extLst>
            <a:ext uri="{FF2B5EF4-FFF2-40B4-BE49-F238E27FC236}">
              <a16:creationId xmlns:a16="http://schemas.microsoft.com/office/drawing/2014/main" id="{B6F735FD-636F-45AA-B632-DE80C618F86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12" name="Picture 3938" descr="Planet 1.1-a.jpg">
          <a:extLst>
            <a:ext uri="{FF2B5EF4-FFF2-40B4-BE49-F238E27FC236}">
              <a16:creationId xmlns:a16="http://schemas.microsoft.com/office/drawing/2014/main" id="{6850BBD5-3102-4150-B27B-9C673C10C9D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13" name="Picture 3939" descr="Planet 1.1-a.jpg">
          <a:extLst>
            <a:ext uri="{FF2B5EF4-FFF2-40B4-BE49-F238E27FC236}">
              <a16:creationId xmlns:a16="http://schemas.microsoft.com/office/drawing/2014/main" id="{1486DDE2-C290-4C92-832F-53914A5FF9B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14" name="Picture 3940" descr="Planet 1.1-a.jpg">
          <a:extLst>
            <a:ext uri="{FF2B5EF4-FFF2-40B4-BE49-F238E27FC236}">
              <a16:creationId xmlns:a16="http://schemas.microsoft.com/office/drawing/2014/main" id="{F28BE047-0F50-43B4-AD6E-BA6B2CF0F8F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15" name="Picture 3941" descr="Planet 1.1-a.jpg">
          <a:extLst>
            <a:ext uri="{FF2B5EF4-FFF2-40B4-BE49-F238E27FC236}">
              <a16:creationId xmlns:a16="http://schemas.microsoft.com/office/drawing/2014/main" id="{B00AD93C-98BD-4FC8-B50A-2B25C9AE290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16" name="Picture 3942" descr="Planet 1.1-a.jpg">
          <a:extLst>
            <a:ext uri="{FF2B5EF4-FFF2-40B4-BE49-F238E27FC236}">
              <a16:creationId xmlns:a16="http://schemas.microsoft.com/office/drawing/2014/main" id="{5976B13E-735E-460B-AB8C-0EE726F66A9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17" name="Picture 3943" descr="Planet 1.1-a.jpg">
          <a:extLst>
            <a:ext uri="{FF2B5EF4-FFF2-40B4-BE49-F238E27FC236}">
              <a16:creationId xmlns:a16="http://schemas.microsoft.com/office/drawing/2014/main" id="{198B0CAB-88C2-43F0-AC7B-2621062093C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18" name="Picture 3944" descr="Planet 1.1-a.jpg">
          <a:extLst>
            <a:ext uri="{FF2B5EF4-FFF2-40B4-BE49-F238E27FC236}">
              <a16:creationId xmlns:a16="http://schemas.microsoft.com/office/drawing/2014/main" id="{C33B4000-9F6A-496D-AD36-928F6220D6D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19" name="Picture 3945" descr="Planet 1.1-a.jpg">
          <a:extLst>
            <a:ext uri="{FF2B5EF4-FFF2-40B4-BE49-F238E27FC236}">
              <a16:creationId xmlns:a16="http://schemas.microsoft.com/office/drawing/2014/main" id="{F2E0302F-C5A1-43DA-BC49-9E517EF47EE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20" name="Picture 3946" descr="Planet 1.1-a.jpg">
          <a:extLst>
            <a:ext uri="{FF2B5EF4-FFF2-40B4-BE49-F238E27FC236}">
              <a16:creationId xmlns:a16="http://schemas.microsoft.com/office/drawing/2014/main" id="{B53EEA49-4E5C-4392-BD89-811A2320E17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21" name="Picture 3947" descr="Planet 1.1-a.jpg">
          <a:extLst>
            <a:ext uri="{FF2B5EF4-FFF2-40B4-BE49-F238E27FC236}">
              <a16:creationId xmlns:a16="http://schemas.microsoft.com/office/drawing/2014/main" id="{86C982B7-C660-453C-8965-B5692888D04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22" name="Picture 3948" descr="Planet 1.1-a.jpg">
          <a:extLst>
            <a:ext uri="{FF2B5EF4-FFF2-40B4-BE49-F238E27FC236}">
              <a16:creationId xmlns:a16="http://schemas.microsoft.com/office/drawing/2014/main" id="{B6297525-EC5F-439B-AB05-471CC001609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23" name="Picture 3949" descr="Planet 1.1-a.jpg">
          <a:extLst>
            <a:ext uri="{FF2B5EF4-FFF2-40B4-BE49-F238E27FC236}">
              <a16:creationId xmlns:a16="http://schemas.microsoft.com/office/drawing/2014/main" id="{1FBAFEF9-6DF0-40B6-B8BA-44DAB3CFD90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24" name="Picture 3950" descr="Planet 1.1-a.jpg">
          <a:extLst>
            <a:ext uri="{FF2B5EF4-FFF2-40B4-BE49-F238E27FC236}">
              <a16:creationId xmlns:a16="http://schemas.microsoft.com/office/drawing/2014/main" id="{972FD93A-4FC0-4503-8579-709B21802B0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25" name="Picture 3951" descr="Planet 1.1-a.jpg">
          <a:extLst>
            <a:ext uri="{FF2B5EF4-FFF2-40B4-BE49-F238E27FC236}">
              <a16:creationId xmlns:a16="http://schemas.microsoft.com/office/drawing/2014/main" id="{8A6C605A-5BA8-4C7A-B09F-A97B4CC8B88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26" name="Picture 3952" descr="Planet 1.1-a.jpg">
          <a:extLst>
            <a:ext uri="{FF2B5EF4-FFF2-40B4-BE49-F238E27FC236}">
              <a16:creationId xmlns:a16="http://schemas.microsoft.com/office/drawing/2014/main" id="{D2BDCD75-CE28-46BE-AFD7-F1ACC9098CF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27" name="Picture 3953" descr="Planet 1.1-a.jpg">
          <a:extLst>
            <a:ext uri="{FF2B5EF4-FFF2-40B4-BE49-F238E27FC236}">
              <a16:creationId xmlns:a16="http://schemas.microsoft.com/office/drawing/2014/main" id="{73B06BB6-B5C4-4165-8246-F59043322CF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28" name="Picture 3954" descr="Planet 1.1-a.jpg">
          <a:extLst>
            <a:ext uri="{FF2B5EF4-FFF2-40B4-BE49-F238E27FC236}">
              <a16:creationId xmlns:a16="http://schemas.microsoft.com/office/drawing/2014/main" id="{B48FD848-E030-44CC-A029-251F5705958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29" name="Picture 3955" descr="Planet 1.1-a.jpg">
          <a:extLst>
            <a:ext uri="{FF2B5EF4-FFF2-40B4-BE49-F238E27FC236}">
              <a16:creationId xmlns:a16="http://schemas.microsoft.com/office/drawing/2014/main" id="{C1371454-B95D-4E01-BAB3-7798A94DFA6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30" name="Picture 3956" descr="Planet 1.1-a.jpg">
          <a:extLst>
            <a:ext uri="{FF2B5EF4-FFF2-40B4-BE49-F238E27FC236}">
              <a16:creationId xmlns:a16="http://schemas.microsoft.com/office/drawing/2014/main" id="{FDEB7105-D686-46B9-9063-EDC7A78AD4F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31" name="Picture 3957" descr="Planet 1.1-a.jpg">
          <a:extLst>
            <a:ext uri="{FF2B5EF4-FFF2-40B4-BE49-F238E27FC236}">
              <a16:creationId xmlns:a16="http://schemas.microsoft.com/office/drawing/2014/main" id="{90872947-DEA1-4254-A798-8F554924E46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32" name="Picture 3958" descr="Planet 1.1-a.jpg">
          <a:extLst>
            <a:ext uri="{FF2B5EF4-FFF2-40B4-BE49-F238E27FC236}">
              <a16:creationId xmlns:a16="http://schemas.microsoft.com/office/drawing/2014/main" id="{88192A0A-7A2A-4479-9843-DC77B098DBA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33" name="Picture 3959" descr="Planet 1.1-a.jpg">
          <a:extLst>
            <a:ext uri="{FF2B5EF4-FFF2-40B4-BE49-F238E27FC236}">
              <a16:creationId xmlns:a16="http://schemas.microsoft.com/office/drawing/2014/main" id="{4D404B78-6915-44CC-A2A9-A5D799E8E55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34" name="Picture 3960" descr="Planet 1.1-a.jpg">
          <a:extLst>
            <a:ext uri="{FF2B5EF4-FFF2-40B4-BE49-F238E27FC236}">
              <a16:creationId xmlns:a16="http://schemas.microsoft.com/office/drawing/2014/main" id="{1F04BE6B-88CF-4E6F-B481-4DFA800F9E3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35" name="Picture 3961" descr="Planet 1.1-a.jpg">
          <a:extLst>
            <a:ext uri="{FF2B5EF4-FFF2-40B4-BE49-F238E27FC236}">
              <a16:creationId xmlns:a16="http://schemas.microsoft.com/office/drawing/2014/main" id="{3C4A8A0D-9451-4AB0-B547-C91E07538EA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36" name="Picture 3962" descr="Planet 1.1-a.jpg">
          <a:extLst>
            <a:ext uri="{FF2B5EF4-FFF2-40B4-BE49-F238E27FC236}">
              <a16:creationId xmlns:a16="http://schemas.microsoft.com/office/drawing/2014/main" id="{253C4F9B-BEBC-4B5E-9BD1-E7D291E6F0F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37" name="Picture 3963" descr="Planet 1.1-a.jpg">
          <a:extLst>
            <a:ext uri="{FF2B5EF4-FFF2-40B4-BE49-F238E27FC236}">
              <a16:creationId xmlns:a16="http://schemas.microsoft.com/office/drawing/2014/main" id="{ACAE7E59-9382-4A99-8201-F1F54862FA4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38" name="Picture 3964" descr="Planet 1.1-a.jpg">
          <a:extLst>
            <a:ext uri="{FF2B5EF4-FFF2-40B4-BE49-F238E27FC236}">
              <a16:creationId xmlns:a16="http://schemas.microsoft.com/office/drawing/2014/main" id="{A3A82E69-2A82-472F-B054-5EB2BA92B18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39" name="Picture 3965" descr="Planet 1.1-a.jpg">
          <a:extLst>
            <a:ext uri="{FF2B5EF4-FFF2-40B4-BE49-F238E27FC236}">
              <a16:creationId xmlns:a16="http://schemas.microsoft.com/office/drawing/2014/main" id="{66DACCC5-AE7C-4566-B6B0-AA21EB0D7A6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40" name="Picture 3966" descr="Planet 1.1-a.jpg">
          <a:extLst>
            <a:ext uri="{FF2B5EF4-FFF2-40B4-BE49-F238E27FC236}">
              <a16:creationId xmlns:a16="http://schemas.microsoft.com/office/drawing/2014/main" id="{34935603-2F1C-4F52-BA16-2CDCB0485C3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41" name="Picture 3967" descr="Planet 1.1-a.jpg">
          <a:extLst>
            <a:ext uri="{FF2B5EF4-FFF2-40B4-BE49-F238E27FC236}">
              <a16:creationId xmlns:a16="http://schemas.microsoft.com/office/drawing/2014/main" id="{13B7B7BC-B248-4587-A043-07B817CC9A5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42" name="Picture 3968" descr="Planet 1.1-a.jpg">
          <a:extLst>
            <a:ext uri="{FF2B5EF4-FFF2-40B4-BE49-F238E27FC236}">
              <a16:creationId xmlns:a16="http://schemas.microsoft.com/office/drawing/2014/main" id="{4ED4EB0C-3B6B-4FCC-A637-ECD3D2F6B56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43" name="Picture 3969" descr="Planet 1.1-a.jpg">
          <a:extLst>
            <a:ext uri="{FF2B5EF4-FFF2-40B4-BE49-F238E27FC236}">
              <a16:creationId xmlns:a16="http://schemas.microsoft.com/office/drawing/2014/main" id="{3332EEB9-1021-4D72-8479-429A952CD33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44" name="Picture 3970" descr="Planet 1.1-a.jpg">
          <a:extLst>
            <a:ext uri="{FF2B5EF4-FFF2-40B4-BE49-F238E27FC236}">
              <a16:creationId xmlns:a16="http://schemas.microsoft.com/office/drawing/2014/main" id="{7D12A568-55D6-46BA-A3CF-C34C84D14D5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45" name="Picture 3971" descr="Planet 1.1-a.jpg">
          <a:extLst>
            <a:ext uri="{FF2B5EF4-FFF2-40B4-BE49-F238E27FC236}">
              <a16:creationId xmlns:a16="http://schemas.microsoft.com/office/drawing/2014/main" id="{E3DF9E8D-94D8-40BE-95D2-5F5A47AF6B6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46" name="Picture 3972" descr="Planet 1.1-a.jpg">
          <a:extLst>
            <a:ext uri="{FF2B5EF4-FFF2-40B4-BE49-F238E27FC236}">
              <a16:creationId xmlns:a16="http://schemas.microsoft.com/office/drawing/2014/main" id="{73E9E7E8-C9A0-4F2C-9BB1-63842A4B053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47" name="Picture 3973" descr="Planet 1.1-a.jpg">
          <a:extLst>
            <a:ext uri="{FF2B5EF4-FFF2-40B4-BE49-F238E27FC236}">
              <a16:creationId xmlns:a16="http://schemas.microsoft.com/office/drawing/2014/main" id="{13FE1A95-BF3F-4AEB-8AE2-1886C9FD471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48" name="Picture 3974" descr="Planet 1.1-a.jpg">
          <a:extLst>
            <a:ext uri="{FF2B5EF4-FFF2-40B4-BE49-F238E27FC236}">
              <a16:creationId xmlns:a16="http://schemas.microsoft.com/office/drawing/2014/main" id="{155A9A69-451C-4CEA-B9C5-F2C64FB7150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49" name="Picture 3975" descr="Planet 1.1-a.jpg">
          <a:extLst>
            <a:ext uri="{FF2B5EF4-FFF2-40B4-BE49-F238E27FC236}">
              <a16:creationId xmlns:a16="http://schemas.microsoft.com/office/drawing/2014/main" id="{AFCACE9E-6AA9-4908-881C-2BAAEB9AC2B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50" name="Picture 3976" descr="Planet 1.1-a.jpg">
          <a:extLst>
            <a:ext uri="{FF2B5EF4-FFF2-40B4-BE49-F238E27FC236}">
              <a16:creationId xmlns:a16="http://schemas.microsoft.com/office/drawing/2014/main" id="{48FC1011-CD20-4661-B40D-AD6FF2682CF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51" name="Picture 3977" descr="Planet 1.1-a.jpg">
          <a:extLst>
            <a:ext uri="{FF2B5EF4-FFF2-40B4-BE49-F238E27FC236}">
              <a16:creationId xmlns:a16="http://schemas.microsoft.com/office/drawing/2014/main" id="{4D3553E9-6D70-4AEC-99C1-4AC730B4F0D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52" name="Picture 3978" descr="Planet 1.1-a.jpg">
          <a:extLst>
            <a:ext uri="{FF2B5EF4-FFF2-40B4-BE49-F238E27FC236}">
              <a16:creationId xmlns:a16="http://schemas.microsoft.com/office/drawing/2014/main" id="{88C4577F-EFBC-46D5-ACD0-C40F70ED5AC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53" name="Picture 3979" descr="Planet 1.1-a.jpg">
          <a:extLst>
            <a:ext uri="{FF2B5EF4-FFF2-40B4-BE49-F238E27FC236}">
              <a16:creationId xmlns:a16="http://schemas.microsoft.com/office/drawing/2014/main" id="{59A05E5A-AD81-4C36-943E-4A6B0204F2E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54" name="Picture 3980" descr="Planet 1.1-a.jpg">
          <a:extLst>
            <a:ext uri="{FF2B5EF4-FFF2-40B4-BE49-F238E27FC236}">
              <a16:creationId xmlns:a16="http://schemas.microsoft.com/office/drawing/2014/main" id="{460E08B3-68B6-49AC-A5E6-F63F9141069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55" name="Picture 3981" descr="Planet 1.1-a.jpg">
          <a:extLst>
            <a:ext uri="{FF2B5EF4-FFF2-40B4-BE49-F238E27FC236}">
              <a16:creationId xmlns:a16="http://schemas.microsoft.com/office/drawing/2014/main" id="{F6FB2037-60EF-41F7-B22C-57CA7DF2F76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56" name="Picture 3982" descr="Planet 1.1-a.jpg">
          <a:extLst>
            <a:ext uri="{FF2B5EF4-FFF2-40B4-BE49-F238E27FC236}">
              <a16:creationId xmlns:a16="http://schemas.microsoft.com/office/drawing/2014/main" id="{2364E1B1-AA92-4A62-8BC7-1F8F240DB76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57" name="Picture 3983" descr="Planet 1.1-a.jpg">
          <a:extLst>
            <a:ext uri="{FF2B5EF4-FFF2-40B4-BE49-F238E27FC236}">
              <a16:creationId xmlns:a16="http://schemas.microsoft.com/office/drawing/2014/main" id="{724A1537-99CD-4C11-94D1-46E651FB544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58" name="Picture 3984" descr="Planet 1.1-a.jpg">
          <a:extLst>
            <a:ext uri="{FF2B5EF4-FFF2-40B4-BE49-F238E27FC236}">
              <a16:creationId xmlns:a16="http://schemas.microsoft.com/office/drawing/2014/main" id="{8780A9C4-8D69-40B8-BF84-AD8E5FB5CC0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59" name="Picture 3985" descr="Planet 1.1-a.jpg">
          <a:extLst>
            <a:ext uri="{FF2B5EF4-FFF2-40B4-BE49-F238E27FC236}">
              <a16:creationId xmlns:a16="http://schemas.microsoft.com/office/drawing/2014/main" id="{348D55BA-8340-4860-92F6-FBC832D75C4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60" name="Picture 3986" descr="Planet 1.1-a.jpg">
          <a:extLst>
            <a:ext uri="{FF2B5EF4-FFF2-40B4-BE49-F238E27FC236}">
              <a16:creationId xmlns:a16="http://schemas.microsoft.com/office/drawing/2014/main" id="{FCE69EEC-53E0-436B-AC48-8C7ABD0DA31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61" name="Picture 3987" descr="Planet 1.1-a.jpg">
          <a:extLst>
            <a:ext uri="{FF2B5EF4-FFF2-40B4-BE49-F238E27FC236}">
              <a16:creationId xmlns:a16="http://schemas.microsoft.com/office/drawing/2014/main" id="{9021AE40-D38F-454D-9A33-E192DAA6AC6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62" name="Picture 3988" descr="Planet 1.1-a.jpg">
          <a:extLst>
            <a:ext uri="{FF2B5EF4-FFF2-40B4-BE49-F238E27FC236}">
              <a16:creationId xmlns:a16="http://schemas.microsoft.com/office/drawing/2014/main" id="{D046369E-A19F-4D5C-940D-9CE50B3D87A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63" name="Picture 3989" descr="Planet 1.1-a.jpg">
          <a:extLst>
            <a:ext uri="{FF2B5EF4-FFF2-40B4-BE49-F238E27FC236}">
              <a16:creationId xmlns:a16="http://schemas.microsoft.com/office/drawing/2014/main" id="{A1FFF6AE-B41E-4278-AE1F-A70F06CCF88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64" name="Picture 3990" descr="Planet 1.1-a.jpg">
          <a:extLst>
            <a:ext uri="{FF2B5EF4-FFF2-40B4-BE49-F238E27FC236}">
              <a16:creationId xmlns:a16="http://schemas.microsoft.com/office/drawing/2014/main" id="{99EE8ED8-DE46-47E7-A2FF-5D7275629EB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65" name="Picture 3991" descr="Planet 1.1-a.jpg">
          <a:extLst>
            <a:ext uri="{FF2B5EF4-FFF2-40B4-BE49-F238E27FC236}">
              <a16:creationId xmlns:a16="http://schemas.microsoft.com/office/drawing/2014/main" id="{98F9C2DF-8228-4C1C-BD1F-F4BAEEB2827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66" name="Picture 3992" descr="Planet 1.1-a.jpg">
          <a:extLst>
            <a:ext uri="{FF2B5EF4-FFF2-40B4-BE49-F238E27FC236}">
              <a16:creationId xmlns:a16="http://schemas.microsoft.com/office/drawing/2014/main" id="{EDA0E708-8654-4656-B480-638AEA43148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67" name="Picture 3993" descr="Planet 1.1-a.jpg">
          <a:extLst>
            <a:ext uri="{FF2B5EF4-FFF2-40B4-BE49-F238E27FC236}">
              <a16:creationId xmlns:a16="http://schemas.microsoft.com/office/drawing/2014/main" id="{888F0058-1E46-462E-B813-CFA9D6F38DF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68" name="Picture 3994" descr="Planet 1.1-a.jpg">
          <a:extLst>
            <a:ext uri="{FF2B5EF4-FFF2-40B4-BE49-F238E27FC236}">
              <a16:creationId xmlns:a16="http://schemas.microsoft.com/office/drawing/2014/main" id="{EE0F414E-116E-4282-98D0-E650784005D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69" name="Picture 3995" descr="Planet 1.1-a.jpg">
          <a:extLst>
            <a:ext uri="{FF2B5EF4-FFF2-40B4-BE49-F238E27FC236}">
              <a16:creationId xmlns:a16="http://schemas.microsoft.com/office/drawing/2014/main" id="{CE81836D-FAA9-4A24-948C-C6CFBB04891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70" name="Picture 3996" descr="Planet 1.1-a.jpg">
          <a:extLst>
            <a:ext uri="{FF2B5EF4-FFF2-40B4-BE49-F238E27FC236}">
              <a16:creationId xmlns:a16="http://schemas.microsoft.com/office/drawing/2014/main" id="{FCDD690F-49BE-4090-93F9-3FC126F2A63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71" name="Picture 3997" descr="Planet 1.1-a.jpg">
          <a:extLst>
            <a:ext uri="{FF2B5EF4-FFF2-40B4-BE49-F238E27FC236}">
              <a16:creationId xmlns:a16="http://schemas.microsoft.com/office/drawing/2014/main" id="{6A0A7DB2-76A2-4395-9C62-C5069B4CF54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72" name="Picture 3998" descr="Planet 1.1-a.jpg">
          <a:extLst>
            <a:ext uri="{FF2B5EF4-FFF2-40B4-BE49-F238E27FC236}">
              <a16:creationId xmlns:a16="http://schemas.microsoft.com/office/drawing/2014/main" id="{A7DC8AAB-0ABF-49CA-999D-9AE59FD1F94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73" name="Picture 3999" descr="Planet 1.1-a.jpg">
          <a:extLst>
            <a:ext uri="{FF2B5EF4-FFF2-40B4-BE49-F238E27FC236}">
              <a16:creationId xmlns:a16="http://schemas.microsoft.com/office/drawing/2014/main" id="{CD949229-895C-4F3B-B694-18E723F4B4E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74" name="Picture 4000" descr="Planet 1.1-a.jpg">
          <a:extLst>
            <a:ext uri="{FF2B5EF4-FFF2-40B4-BE49-F238E27FC236}">
              <a16:creationId xmlns:a16="http://schemas.microsoft.com/office/drawing/2014/main" id="{58B182D1-7DD7-46BF-9F7F-807A287DB45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75" name="Picture 4001" descr="Planet 1.1-a.jpg">
          <a:extLst>
            <a:ext uri="{FF2B5EF4-FFF2-40B4-BE49-F238E27FC236}">
              <a16:creationId xmlns:a16="http://schemas.microsoft.com/office/drawing/2014/main" id="{C85B2951-0CDA-459C-807E-DF28DCCF98C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76" name="Picture 4002" descr="Planet 1.1-a.jpg">
          <a:extLst>
            <a:ext uri="{FF2B5EF4-FFF2-40B4-BE49-F238E27FC236}">
              <a16:creationId xmlns:a16="http://schemas.microsoft.com/office/drawing/2014/main" id="{BE6D0B97-924C-45F2-A1EB-A6E21112669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77" name="Picture 4003" descr="Planet 1.1-a.jpg">
          <a:extLst>
            <a:ext uri="{FF2B5EF4-FFF2-40B4-BE49-F238E27FC236}">
              <a16:creationId xmlns:a16="http://schemas.microsoft.com/office/drawing/2014/main" id="{C1B1474F-A252-49BC-A2B1-C189ADF5CD3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78" name="Picture 4004" descr="Planet 1.1-a.jpg">
          <a:extLst>
            <a:ext uri="{FF2B5EF4-FFF2-40B4-BE49-F238E27FC236}">
              <a16:creationId xmlns:a16="http://schemas.microsoft.com/office/drawing/2014/main" id="{E72A895A-2936-4F7E-B11B-BF2074B281C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79" name="Picture 4005" descr="Planet 1.1-a.jpg">
          <a:extLst>
            <a:ext uri="{FF2B5EF4-FFF2-40B4-BE49-F238E27FC236}">
              <a16:creationId xmlns:a16="http://schemas.microsoft.com/office/drawing/2014/main" id="{DFDC8A56-77E0-4D54-A5B7-2C574034449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80" name="Picture 4006" descr="Planet 1.1-a.jpg">
          <a:extLst>
            <a:ext uri="{FF2B5EF4-FFF2-40B4-BE49-F238E27FC236}">
              <a16:creationId xmlns:a16="http://schemas.microsoft.com/office/drawing/2014/main" id="{C52CBFC2-CF51-48FE-90E6-CC221B65F55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81" name="Picture 4007" descr="Planet 1.1-a.jpg">
          <a:extLst>
            <a:ext uri="{FF2B5EF4-FFF2-40B4-BE49-F238E27FC236}">
              <a16:creationId xmlns:a16="http://schemas.microsoft.com/office/drawing/2014/main" id="{773B6D50-A334-4620-8C69-42DF40A08E9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82" name="Picture 4008" descr="Planet 1.1-a.jpg">
          <a:extLst>
            <a:ext uri="{FF2B5EF4-FFF2-40B4-BE49-F238E27FC236}">
              <a16:creationId xmlns:a16="http://schemas.microsoft.com/office/drawing/2014/main" id="{70C34716-ABAE-406E-B8F8-68B9E303391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83" name="Picture 4009" descr="Planet 1.1-a.jpg">
          <a:extLst>
            <a:ext uri="{FF2B5EF4-FFF2-40B4-BE49-F238E27FC236}">
              <a16:creationId xmlns:a16="http://schemas.microsoft.com/office/drawing/2014/main" id="{DE6B10F4-DA51-42C7-B424-F43D9A52381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84" name="Picture 4010" descr="Planet 1.1-a.jpg">
          <a:extLst>
            <a:ext uri="{FF2B5EF4-FFF2-40B4-BE49-F238E27FC236}">
              <a16:creationId xmlns:a16="http://schemas.microsoft.com/office/drawing/2014/main" id="{15B323F6-C3C6-4EA4-B470-9222DC01A79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85" name="Picture 4011" descr="Planet 1.1-a.jpg">
          <a:extLst>
            <a:ext uri="{FF2B5EF4-FFF2-40B4-BE49-F238E27FC236}">
              <a16:creationId xmlns:a16="http://schemas.microsoft.com/office/drawing/2014/main" id="{3644BA0C-B981-4B5D-BE07-62433EF844F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86" name="Picture 4012" descr="Planet 1.1-a.jpg">
          <a:extLst>
            <a:ext uri="{FF2B5EF4-FFF2-40B4-BE49-F238E27FC236}">
              <a16:creationId xmlns:a16="http://schemas.microsoft.com/office/drawing/2014/main" id="{5D54D0B9-79B3-4F35-AC11-22DD68A40A5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87" name="Picture 4013" descr="Planet 1.1-a.jpg">
          <a:extLst>
            <a:ext uri="{FF2B5EF4-FFF2-40B4-BE49-F238E27FC236}">
              <a16:creationId xmlns:a16="http://schemas.microsoft.com/office/drawing/2014/main" id="{1D452FA7-0739-4265-B483-B2219E58FF3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88" name="Picture 4014" descr="Planet 1.1-a.jpg">
          <a:extLst>
            <a:ext uri="{FF2B5EF4-FFF2-40B4-BE49-F238E27FC236}">
              <a16:creationId xmlns:a16="http://schemas.microsoft.com/office/drawing/2014/main" id="{9A73B3F7-E0B9-414F-9AFC-140DF0B4476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89" name="Picture 4015" descr="Planet 1.1-a.jpg">
          <a:extLst>
            <a:ext uri="{FF2B5EF4-FFF2-40B4-BE49-F238E27FC236}">
              <a16:creationId xmlns:a16="http://schemas.microsoft.com/office/drawing/2014/main" id="{666337E8-069C-4E1A-9237-F23D3EDBD83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90" name="Picture 4016" descr="Planet 1.1-a.jpg">
          <a:extLst>
            <a:ext uri="{FF2B5EF4-FFF2-40B4-BE49-F238E27FC236}">
              <a16:creationId xmlns:a16="http://schemas.microsoft.com/office/drawing/2014/main" id="{CFC1C403-3E25-4209-AF3A-D115C51DF59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91" name="Picture 4017" descr="Planet 1.1-a.jpg">
          <a:extLst>
            <a:ext uri="{FF2B5EF4-FFF2-40B4-BE49-F238E27FC236}">
              <a16:creationId xmlns:a16="http://schemas.microsoft.com/office/drawing/2014/main" id="{5960C930-31F6-4D9B-837D-B8A6E0A088F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92" name="Picture 4018" descr="Planet 1.1-a.jpg">
          <a:extLst>
            <a:ext uri="{FF2B5EF4-FFF2-40B4-BE49-F238E27FC236}">
              <a16:creationId xmlns:a16="http://schemas.microsoft.com/office/drawing/2014/main" id="{A8CD5831-DCCE-4EA4-9BE8-68A115E9458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93" name="Picture 4019" descr="Planet 1.1-a.jpg">
          <a:extLst>
            <a:ext uri="{FF2B5EF4-FFF2-40B4-BE49-F238E27FC236}">
              <a16:creationId xmlns:a16="http://schemas.microsoft.com/office/drawing/2014/main" id="{E0167D34-4450-4BF1-B325-FD04B4899D4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94" name="Picture 4020" descr="Planet 1.1-a.jpg">
          <a:extLst>
            <a:ext uri="{FF2B5EF4-FFF2-40B4-BE49-F238E27FC236}">
              <a16:creationId xmlns:a16="http://schemas.microsoft.com/office/drawing/2014/main" id="{2B094F2C-1869-4E71-959B-CF561E5AA46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95" name="Picture 4021" descr="Planet 1.1-a.jpg">
          <a:extLst>
            <a:ext uri="{FF2B5EF4-FFF2-40B4-BE49-F238E27FC236}">
              <a16:creationId xmlns:a16="http://schemas.microsoft.com/office/drawing/2014/main" id="{E394FC43-5435-4BE2-87FC-58BD8DB7690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96" name="Picture 4022" descr="Planet 1.1-a.jpg">
          <a:extLst>
            <a:ext uri="{FF2B5EF4-FFF2-40B4-BE49-F238E27FC236}">
              <a16:creationId xmlns:a16="http://schemas.microsoft.com/office/drawing/2014/main" id="{4278F5A6-D31A-4E0F-A4B4-69FDDFB4FCD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97" name="Picture 4023" descr="Planet 1.1-a.jpg">
          <a:extLst>
            <a:ext uri="{FF2B5EF4-FFF2-40B4-BE49-F238E27FC236}">
              <a16:creationId xmlns:a16="http://schemas.microsoft.com/office/drawing/2014/main" id="{129B6AF7-35BB-4652-974E-BE2E55E6D36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98" name="Picture 4024" descr="Planet 1.1-a.jpg">
          <a:extLst>
            <a:ext uri="{FF2B5EF4-FFF2-40B4-BE49-F238E27FC236}">
              <a16:creationId xmlns:a16="http://schemas.microsoft.com/office/drawing/2014/main" id="{919729B2-5414-4B01-BD06-99513FF64F1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99" name="Picture 4025" descr="Planet 1.1-a.jpg">
          <a:extLst>
            <a:ext uri="{FF2B5EF4-FFF2-40B4-BE49-F238E27FC236}">
              <a16:creationId xmlns:a16="http://schemas.microsoft.com/office/drawing/2014/main" id="{86ED7A8B-4405-4BED-8E0B-5A100EF9897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00" name="Picture 4026" descr="Planet 1.1-a.jpg">
          <a:extLst>
            <a:ext uri="{FF2B5EF4-FFF2-40B4-BE49-F238E27FC236}">
              <a16:creationId xmlns:a16="http://schemas.microsoft.com/office/drawing/2014/main" id="{7EEE9DEC-8D28-449F-9C2B-57BABB11AB6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01" name="Picture 4027" descr="Planet 1.1-a.jpg">
          <a:extLst>
            <a:ext uri="{FF2B5EF4-FFF2-40B4-BE49-F238E27FC236}">
              <a16:creationId xmlns:a16="http://schemas.microsoft.com/office/drawing/2014/main" id="{28D947A7-C25F-4F7A-98B3-30083113788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02" name="Picture 4028" descr="Planet 1.1-a.jpg">
          <a:extLst>
            <a:ext uri="{FF2B5EF4-FFF2-40B4-BE49-F238E27FC236}">
              <a16:creationId xmlns:a16="http://schemas.microsoft.com/office/drawing/2014/main" id="{793E2E93-8833-424D-992E-11ED0C59107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03" name="Picture 4029" descr="Planet 1.1-a.jpg">
          <a:extLst>
            <a:ext uri="{FF2B5EF4-FFF2-40B4-BE49-F238E27FC236}">
              <a16:creationId xmlns:a16="http://schemas.microsoft.com/office/drawing/2014/main" id="{A3884513-476B-49F7-95B4-072A890534B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04" name="Picture 4030" descr="Planet 1.1-a.jpg">
          <a:extLst>
            <a:ext uri="{FF2B5EF4-FFF2-40B4-BE49-F238E27FC236}">
              <a16:creationId xmlns:a16="http://schemas.microsoft.com/office/drawing/2014/main" id="{B8D7E61B-3299-4927-B94E-E1C97768824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05" name="Picture 4031" descr="Planet 1.1-a.jpg">
          <a:extLst>
            <a:ext uri="{FF2B5EF4-FFF2-40B4-BE49-F238E27FC236}">
              <a16:creationId xmlns:a16="http://schemas.microsoft.com/office/drawing/2014/main" id="{7294D954-744C-4765-8BAC-754DEFA5EB0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06" name="Picture 4032" descr="Planet 1.1-a.jpg">
          <a:extLst>
            <a:ext uri="{FF2B5EF4-FFF2-40B4-BE49-F238E27FC236}">
              <a16:creationId xmlns:a16="http://schemas.microsoft.com/office/drawing/2014/main" id="{61753A8F-10E9-4D86-9F01-304AFBBBC2B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07" name="Picture 4033" descr="Planet 1.1-a.jpg">
          <a:extLst>
            <a:ext uri="{FF2B5EF4-FFF2-40B4-BE49-F238E27FC236}">
              <a16:creationId xmlns:a16="http://schemas.microsoft.com/office/drawing/2014/main" id="{C57BF785-C243-42A0-B029-5D5FA042BB4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08" name="Picture 4034" descr="Planet 1.1-a.jpg">
          <a:extLst>
            <a:ext uri="{FF2B5EF4-FFF2-40B4-BE49-F238E27FC236}">
              <a16:creationId xmlns:a16="http://schemas.microsoft.com/office/drawing/2014/main" id="{894ED7C2-0186-422D-9742-5B85EEAE7DF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09" name="Picture 4035" descr="Planet 1.1-a.jpg">
          <a:extLst>
            <a:ext uri="{FF2B5EF4-FFF2-40B4-BE49-F238E27FC236}">
              <a16:creationId xmlns:a16="http://schemas.microsoft.com/office/drawing/2014/main" id="{F903CE41-50CF-4C52-AE43-753AFF557A1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10" name="Picture 4036" descr="Planet 1.1-a.jpg">
          <a:extLst>
            <a:ext uri="{FF2B5EF4-FFF2-40B4-BE49-F238E27FC236}">
              <a16:creationId xmlns:a16="http://schemas.microsoft.com/office/drawing/2014/main" id="{FFE5032B-7B3F-4646-842D-FBF1FD4C9DA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11" name="Picture 4037" descr="Planet 1.1-a.jpg">
          <a:extLst>
            <a:ext uri="{FF2B5EF4-FFF2-40B4-BE49-F238E27FC236}">
              <a16:creationId xmlns:a16="http://schemas.microsoft.com/office/drawing/2014/main" id="{E980A02C-71C1-4F83-B399-D32A59114EC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12" name="Picture 4038" descr="Planet 1.1-a.jpg">
          <a:extLst>
            <a:ext uri="{FF2B5EF4-FFF2-40B4-BE49-F238E27FC236}">
              <a16:creationId xmlns:a16="http://schemas.microsoft.com/office/drawing/2014/main" id="{F378FB0D-DAB7-48ED-8A85-B4C168EEF3C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13" name="Picture 4039" descr="Planet 1.1-a.jpg">
          <a:extLst>
            <a:ext uri="{FF2B5EF4-FFF2-40B4-BE49-F238E27FC236}">
              <a16:creationId xmlns:a16="http://schemas.microsoft.com/office/drawing/2014/main" id="{E31B5724-B07D-4695-AE2E-384DBD11F19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14" name="Picture 4040" descr="Planet 1.1-a.jpg">
          <a:extLst>
            <a:ext uri="{FF2B5EF4-FFF2-40B4-BE49-F238E27FC236}">
              <a16:creationId xmlns:a16="http://schemas.microsoft.com/office/drawing/2014/main" id="{92636D9E-59E1-4F58-A8F4-D649F4E0855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15" name="Picture 4041" descr="Planet 1.1-a.jpg">
          <a:extLst>
            <a:ext uri="{FF2B5EF4-FFF2-40B4-BE49-F238E27FC236}">
              <a16:creationId xmlns:a16="http://schemas.microsoft.com/office/drawing/2014/main" id="{2BC7A6C1-06A4-4843-BCC3-AF4593EF25A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16" name="Picture 4042" descr="Planet 1.1-a.jpg">
          <a:extLst>
            <a:ext uri="{FF2B5EF4-FFF2-40B4-BE49-F238E27FC236}">
              <a16:creationId xmlns:a16="http://schemas.microsoft.com/office/drawing/2014/main" id="{2D78AEE4-F81C-4407-B0C4-020B6F54945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17" name="Picture 4043" descr="Planet 1.1-a.jpg">
          <a:extLst>
            <a:ext uri="{FF2B5EF4-FFF2-40B4-BE49-F238E27FC236}">
              <a16:creationId xmlns:a16="http://schemas.microsoft.com/office/drawing/2014/main" id="{22BD55CC-963A-4300-8170-A5918AAB45C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18" name="Picture 4044" descr="Planet 1.1-a.jpg">
          <a:extLst>
            <a:ext uri="{FF2B5EF4-FFF2-40B4-BE49-F238E27FC236}">
              <a16:creationId xmlns:a16="http://schemas.microsoft.com/office/drawing/2014/main" id="{F42EA22E-2C76-4A7D-87D5-EA93894364A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19" name="Picture 4045" descr="Planet 1.1-a.jpg">
          <a:extLst>
            <a:ext uri="{FF2B5EF4-FFF2-40B4-BE49-F238E27FC236}">
              <a16:creationId xmlns:a16="http://schemas.microsoft.com/office/drawing/2014/main" id="{8B1E9702-7464-4430-9AD3-319106AE265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20" name="Picture 4046" descr="Planet 1.1-a.jpg">
          <a:extLst>
            <a:ext uri="{FF2B5EF4-FFF2-40B4-BE49-F238E27FC236}">
              <a16:creationId xmlns:a16="http://schemas.microsoft.com/office/drawing/2014/main" id="{E8F3A0B4-FEFD-422D-A0D2-DE68E1F4AD0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21" name="Picture 4047" descr="Planet 1.1-a.jpg">
          <a:extLst>
            <a:ext uri="{FF2B5EF4-FFF2-40B4-BE49-F238E27FC236}">
              <a16:creationId xmlns:a16="http://schemas.microsoft.com/office/drawing/2014/main" id="{8FAD1A26-14F4-4CB4-9643-49A81CE4B0A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22" name="Picture 4048" descr="Planet 1.1-a.jpg">
          <a:extLst>
            <a:ext uri="{FF2B5EF4-FFF2-40B4-BE49-F238E27FC236}">
              <a16:creationId xmlns:a16="http://schemas.microsoft.com/office/drawing/2014/main" id="{BCDEB7E5-0C8E-461A-84F2-5D8482EB529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23" name="Picture 4049" descr="Planet 1.1-a.jpg">
          <a:extLst>
            <a:ext uri="{FF2B5EF4-FFF2-40B4-BE49-F238E27FC236}">
              <a16:creationId xmlns:a16="http://schemas.microsoft.com/office/drawing/2014/main" id="{EEC25E46-1643-4296-95FD-C9A224083C7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24" name="Picture 4050" descr="Planet 1.1-a.jpg">
          <a:extLst>
            <a:ext uri="{FF2B5EF4-FFF2-40B4-BE49-F238E27FC236}">
              <a16:creationId xmlns:a16="http://schemas.microsoft.com/office/drawing/2014/main" id="{839065DF-A7BE-4A6F-AAF0-5B051CF3F54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25" name="Picture 4051" descr="Planet 1.1-a.jpg">
          <a:extLst>
            <a:ext uri="{FF2B5EF4-FFF2-40B4-BE49-F238E27FC236}">
              <a16:creationId xmlns:a16="http://schemas.microsoft.com/office/drawing/2014/main" id="{AD6FA7EA-7B7C-4F06-AF9C-E631F0B021A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26" name="Picture 4052" descr="Planet 1.1-a.jpg">
          <a:extLst>
            <a:ext uri="{FF2B5EF4-FFF2-40B4-BE49-F238E27FC236}">
              <a16:creationId xmlns:a16="http://schemas.microsoft.com/office/drawing/2014/main" id="{C65D8A4D-76D9-4F79-8846-088DB7F0088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27" name="Picture 4053" descr="Planet 1.1-a.jpg">
          <a:extLst>
            <a:ext uri="{FF2B5EF4-FFF2-40B4-BE49-F238E27FC236}">
              <a16:creationId xmlns:a16="http://schemas.microsoft.com/office/drawing/2014/main" id="{DF32470A-3381-4880-88A0-08591EDE6F9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28" name="Picture 4054" descr="Planet 1.1-a.jpg">
          <a:extLst>
            <a:ext uri="{FF2B5EF4-FFF2-40B4-BE49-F238E27FC236}">
              <a16:creationId xmlns:a16="http://schemas.microsoft.com/office/drawing/2014/main" id="{810912A5-AABD-4D64-9243-77843ACC7AE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29" name="Picture 4055" descr="Planet 1.1-a.jpg">
          <a:extLst>
            <a:ext uri="{FF2B5EF4-FFF2-40B4-BE49-F238E27FC236}">
              <a16:creationId xmlns:a16="http://schemas.microsoft.com/office/drawing/2014/main" id="{5AD17D3E-AE46-4260-9FDB-949F9F125C3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30" name="Picture 4056" descr="Planet 1.1-a.jpg">
          <a:extLst>
            <a:ext uri="{FF2B5EF4-FFF2-40B4-BE49-F238E27FC236}">
              <a16:creationId xmlns:a16="http://schemas.microsoft.com/office/drawing/2014/main" id="{F5996F6B-426D-41B2-8C87-5E5B92F9FD2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31" name="Picture 4057" descr="Planet 1.1-a.jpg">
          <a:extLst>
            <a:ext uri="{FF2B5EF4-FFF2-40B4-BE49-F238E27FC236}">
              <a16:creationId xmlns:a16="http://schemas.microsoft.com/office/drawing/2014/main" id="{0B45C1BE-7383-44D0-B121-481088FF9FC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32" name="Picture 4058" descr="Planet 1.1-a.jpg">
          <a:extLst>
            <a:ext uri="{FF2B5EF4-FFF2-40B4-BE49-F238E27FC236}">
              <a16:creationId xmlns:a16="http://schemas.microsoft.com/office/drawing/2014/main" id="{8AF77B81-5C48-4CC2-944A-B291D75B44C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33" name="Picture 4059" descr="Planet 1.1-a.jpg">
          <a:extLst>
            <a:ext uri="{FF2B5EF4-FFF2-40B4-BE49-F238E27FC236}">
              <a16:creationId xmlns:a16="http://schemas.microsoft.com/office/drawing/2014/main" id="{61B69BCA-4640-44D9-BC51-B400C243D8B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34" name="Picture 4060" descr="Planet 1.1-a.jpg">
          <a:extLst>
            <a:ext uri="{FF2B5EF4-FFF2-40B4-BE49-F238E27FC236}">
              <a16:creationId xmlns:a16="http://schemas.microsoft.com/office/drawing/2014/main" id="{B5CDA71F-3FDF-4194-A3A3-8D851CED348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35" name="Picture 4061" descr="Planet 1.1-a.jpg">
          <a:extLst>
            <a:ext uri="{FF2B5EF4-FFF2-40B4-BE49-F238E27FC236}">
              <a16:creationId xmlns:a16="http://schemas.microsoft.com/office/drawing/2014/main" id="{C2A6A6F4-E2C6-45BF-9F26-F1DB4E50109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36" name="Picture 4062" descr="Planet 1.1-a.jpg">
          <a:extLst>
            <a:ext uri="{FF2B5EF4-FFF2-40B4-BE49-F238E27FC236}">
              <a16:creationId xmlns:a16="http://schemas.microsoft.com/office/drawing/2014/main" id="{B6240E45-DE6A-49EE-94E5-7DF946D5501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37" name="Picture 4063" descr="Planet 1.1-a.jpg">
          <a:extLst>
            <a:ext uri="{FF2B5EF4-FFF2-40B4-BE49-F238E27FC236}">
              <a16:creationId xmlns:a16="http://schemas.microsoft.com/office/drawing/2014/main" id="{A2318BDC-11AB-40CE-89F7-8913B24A4A3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38" name="Picture 4064" descr="Planet 1.1-a.jpg">
          <a:extLst>
            <a:ext uri="{FF2B5EF4-FFF2-40B4-BE49-F238E27FC236}">
              <a16:creationId xmlns:a16="http://schemas.microsoft.com/office/drawing/2014/main" id="{59B1638E-32C6-4ED5-B97A-F3C8BA1FFB5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39" name="Picture 4065" descr="Planet 1.1-a.jpg">
          <a:extLst>
            <a:ext uri="{FF2B5EF4-FFF2-40B4-BE49-F238E27FC236}">
              <a16:creationId xmlns:a16="http://schemas.microsoft.com/office/drawing/2014/main" id="{EFF5DE69-B30D-40F9-969A-50525E17936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40" name="Picture 4066" descr="Planet 1.1-a.jpg">
          <a:extLst>
            <a:ext uri="{FF2B5EF4-FFF2-40B4-BE49-F238E27FC236}">
              <a16:creationId xmlns:a16="http://schemas.microsoft.com/office/drawing/2014/main" id="{BE1FA6CE-DE41-4B70-B437-7FD945FE2D9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41" name="Picture 4067" descr="Planet 1.1-a.jpg">
          <a:extLst>
            <a:ext uri="{FF2B5EF4-FFF2-40B4-BE49-F238E27FC236}">
              <a16:creationId xmlns:a16="http://schemas.microsoft.com/office/drawing/2014/main" id="{8BFBDA69-7966-40DC-9CB7-AEA5AB424EC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42" name="Picture 4068" descr="Planet 1.1-a.jpg">
          <a:extLst>
            <a:ext uri="{FF2B5EF4-FFF2-40B4-BE49-F238E27FC236}">
              <a16:creationId xmlns:a16="http://schemas.microsoft.com/office/drawing/2014/main" id="{BAEFA4E2-4B7E-4988-BDC9-6DA8E8BFEB9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43" name="Picture 4069" descr="Planet 1.1-a.jpg">
          <a:extLst>
            <a:ext uri="{FF2B5EF4-FFF2-40B4-BE49-F238E27FC236}">
              <a16:creationId xmlns:a16="http://schemas.microsoft.com/office/drawing/2014/main" id="{B21D6D91-B7A9-4B72-8D39-8E2509481AC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44" name="Picture 4070" descr="Planet 1.1-a.jpg">
          <a:extLst>
            <a:ext uri="{FF2B5EF4-FFF2-40B4-BE49-F238E27FC236}">
              <a16:creationId xmlns:a16="http://schemas.microsoft.com/office/drawing/2014/main" id="{6E8AFE5E-786C-48F1-8992-5DB8528D1AD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45" name="Picture 4071" descr="Planet 1.1-a.jpg">
          <a:extLst>
            <a:ext uri="{FF2B5EF4-FFF2-40B4-BE49-F238E27FC236}">
              <a16:creationId xmlns:a16="http://schemas.microsoft.com/office/drawing/2014/main" id="{8B185E93-4F12-4A34-A3E5-986533BAB27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46" name="Picture 4072" descr="Planet 1.1-a.jpg">
          <a:extLst>
            <a:ext uri="{FF2B5EF4-FFF2-40B4-BE49-F238E27FC236}">
              <a16:creationId xmlns:a16="http://schemas.microsoft.com/office/drawing/2014/main" id="{06AC7648-DF14-4F67-88B4-018D2189F2C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47" name="Picture 4073" descr="Planet 1.1-a.jpg">
          <a:extLst>
            <a:ext uri="{FF2B5EF4-FFF2-40B4-BE49-F238E27FC236}">
              <a16:creationId xmlns:a16="http://schemas.microsoft.com/office/drawing/2014/main" id="{F6FFE897-1624-4485-BC1C-7450B19AF03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48" name="Picture 4074" descr="Planet 1.1-a.jpg">
          <a:extLst>
            <a:ext uri="{FF2B5EF4-FFF2-40B4-BE49-F238E27FC236}">
              <a16:creationId xmlns:a16="http://schemas.microsoft.com/office/drawing/2014/main" id="{A0EDD56F-AFAF-46D3-AD11-76763D05B0F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49" name="Picture 4075" descr="Planet 1.1-a.jpg">
          <a:extLst>
            <a:ext uri="{FF2B5EF4-FFF2-40B4-BE49-F238E27FC236}">
              <a16:creationId xmlns:a16="http://schemas.microsoft.com/office/drawing/2014/main" id="{793DA931-7D0E-46A5-9448-88C65A6666B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50" name="Picture 4076" descr="Planet 1.1-a.jpg">
          <a:extLst>
            <a:ext uri="{FF2B5EF4-FFF2-40B4-BE49-F238E27FC236}">
              <a16:creationId xmlns:a16="http://schemas.microsoft.com/office/drawing/2014/main" id="{A715D472-9D03-4198-8532-814447D2DB2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51" name="Picture 4077" descr="Planet 1.1-a.jpg">
          <a:extLst>
            <a:ext uri="{FF2B5EF4-FFF2-40B4-BE49-F238E27FC236}">
              <a16:creationId xmlns:a16="http://schemas.microsoft.com/office/drawing/2014/main" id="{626761FD-AFE8-42F2-BEA3-CA863A9A4D5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52" name="Picture 4078" descr="Planet 1.1-a.jpg">
          <a:extLst>
            <a:ext uri="{FF2B5EF4-FFF2-40B4-BE49-F238E27FC236}">
              <a16:creationId xmlns:a16="http://schemas.microsoft.com/office/drawing/2014/main" id="{B5DA4908-20F7-4876-A6D8-91858C342E6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53" name="Picture 4079" descr="Planet 1.1-a.jpg">
          <a:extLst>
            <a:ext uri="{FF2B5EF4-FFF2-40B4-BE49-F238E27FC236}">
              <a16:creationId xmlns:a16="http://schemas.microsoft.com/office/drawing/2014/main" id="{2C50D59A-681E-4EC9-B8CF-6806A1F3A0B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54" name="Picture 4080" descr="Planet 1.1-a.jpg">
          <a:extLst>
            <a:ext uri="{FF2B5EF4-FFF2-40B4-BE49-F238E27FC236}">
              <a16:creationId xmlns:a16="http://schemas.microsoft.com/office/drawing/2014/main" id="{95BFA3B0-8042-4F76-B1A0-51FEB178FC1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228600</xdr:colOff>
      <xdr:row>229</xdr:row>
      <xdr:rowOff>1329018</xdr:rowOff>
    </xdr:from>
    <xdr:to>
      <xdr:col>1</xdr:col>
      <xdr:colOff>228600</xdr:colOff>
      <xdr:row>232</xdr:row>
      <xdr:rowOff>106680</xdr:rowOff>
    </xdr:to>
    <xdr:pic>
      <xdr:nvPicPr>
        <xdr:cNvPr id="2855" name="Picture 4083" descr="Planet 1.1-a.jpg">
          <a:extLst>
            <a:ext uri="{FF2B5EF4-FFF2-40B4-BE49-F238E27FC236}">
              <a16:creationId xmlns:a16="http://schemas.microsoft.com/office/drawing/2014/main" id="{802D1EE0-3D7E-4FD3-83B4-6FDE15795D6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rot="3254406">
          <a:off x="413049" y="76003449"/>
          <a:ext cx="438822"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1</xdr:col>
      <xdr:colOff>114300</xdr:colOff>
      <xdr:row>769</xdr:row>
      <xdr:rowOff>28574</xdr:rowOff>
    </xdr:from>
    <xdr:ext cx="1838325" cy="264560"/>
    <xdr:sp macro="" textlink="">
      <xdr:nvSpPr>
        <xdr:cNvPr id="2856" name="TextBox 1">
          <a:extLst>
            <a:ext uri="{FF2B5EF4-FFF2-40B4-BE49-F238E27FC236}">
              <a16:creationId xmlns:a16="http://schemas.microsoft.com/office/drawing/2014/main" id="{1B917E41-8DCE-4848-B41A-5D6EB821EEEF}"/>
            </a:ext>
          </a:extLst>
        </xdr:cNvPr>
        <xdr:cNvSpPr txBox="1"/>
      </xdr:nvSpPr>
      <xdr:spPr>
        <a:xfrm>
          <a:off x="518160" y="263642474"/>
          <a:ext cx="1838325"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hr-HR"/>
        </a:p>
      </xdr:txBody>
    </xdr:sp>
    <xdr:clientData/>
  </xdr:oneCellAnchor>
  <xdr:twoCellAnchor editAs="oneCell">
    <xdr:from>
      <xdr:col>1</xdr:col>
      <xdr:colOff>695325</xdr:colOff>
      <xdr:row>199</xdr:row>
      <xdr:rowOff>0</xdr:rowOff>
    </xdr:from>
    <xdr:to>
      <xdr:col>1</xdr:col>
      <xdr:colOff>695325</xdr:colOff>
      <xdr:row>199</xdr:row>
      <xdr:rowOff>9525</xdr:rowOff>
    </xdr:to>
    <xdr:pic>
      <xdr:nvPicPr>
        <xdr:cNvPr id="2857" name="Picture 218" descr="Izrezak.JPG">
          <a:extLst>
            <a:ext uri="{FF2B5EF4-FFF2-40B4-BE49-F238E27FC236}">
              <a16:creationId xmlns:a16="http://schemas.microsoft.com/office/drawing/2014/main" id="{E2FBD154-3BB4-4A88-9266-C65CA2C92A4A}"/>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543763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695325</xdr:colOff>
      <xdr:row>199</xdr:row>
      <xdr:rowOff>0</xdr:rowOff>
    </xdr:from>
    <xdr:to>
      <xdr:col>1</xdr:col>
      <xdr:colOff>695325</xdr:colOff>
      <xdr:row>199</xdr:row>
      <xdr:rowOff>9525</xdr:rowOff>
    </xdr:to>
    <xdr:pic>
      <xdr:nvPicPr>
        <xdr:cNvPr id="2858" name="Picture 218" descr="Izrezak.JPG">
          <a:extLst>
            <a:ext uri="{FF2B5EF4-FFF2-40B4-BE49-F238E27FC236}">
              <a16:creationId xmlns:a16="http://schemas.microsoft.com/office/drawing/2014/main" id="{E8179ABC-F1CD-461E-A0C0-DBC8098EFC7A}"/>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543763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2859" name="Picture 82">
          <a:extLst>
            <a:ext uri="{FF2B5EF4-FFF2-40B4-BE49-F238E27FC236}">
              <a16:creationId xmlns:a16="http://schemas.microsoft.com/office/drawing/2014/main" id="{2ABA7261-CACD-49A3-B0DA-BF25C4BDB5A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2860" name="Picture 85">
          <a:extLst>
            <a:ext uri="{FF2B5EF4-FFF2-40B4-BE49-F238E27FC236}">
              <a16:creationId xmlns:a16="http://schemas.microsoft.com/office/drawing/2014/main" id="{1904207A-914C-49CD-90C7-F417D23DF98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2861" name="Picture 76">
          <a:extLst>
            <a:ext uri="{FF2B5EF4-FFF2-40B4-BE49-F238E27FC236}">
              <a16:creationId xmlns:a16="http://schemas.microsoft.com/office/drawing/2014/main" id="{83200FE3-B965-4F35-B4DA-B7644DC3629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2862" name="Picture 79">
          <a:extLst>
            <a:ext uri="{FF2B5EF4-FFF2-40B4-BE49-F238E27FC236}">
              <a16:creationId xmlns:a16="http://schemas.microsoft.com/office/drawing/2014/main" id="{FDBEAEB9-387D-46D1-9603-11C21FEE8F1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2863" name="Picture 82">
          <a:extLst>
            <a:ext uri="{FF2B5EF4-FFF2-40B4-BE49-F238E27FC236}">
              <a16:creationId xmlns:a16="http://schemas.microsoft.com/office/drawing/2014/main" id="{7E49E212-40CE-4BDC-A359-62B356B399D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2864" name="Picture 85">
          <a:extLst>
            <a:ext uri="{FF2B5EF4-FFF2-40B4-BE49-F238E27FC236}">
              <a16:creationId xmlns:a16="http://schemas.microsoft.com/office/drawing/2014/main" id="{E68EB59F-7E08-4AEA-81E0-7E29B9484BA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2865" name="Picture 76">
          <a:extLst>
            <a:ext uri="{FF2B5EF4-FFF2-40B4-BE49-F238E27FC236}">
              <a16:creationId xmlns:a16="http://schemas.microsoft.com/office/drawing/2014/main" id="{FAFA8316-FED8-46FF-BF26-641F583FAAF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2866" name="Picture 2">
          <a:extLst>
            <a:ext uri="{FF2B5EF4-FFF2-40B4-BE49-F238E27FC236}">
              <a16:creationId xmlns:a16="http://schemas.microsoft.com/office/drawing/2014/main" id="{2936B917-3A8D-48E9-B796-9DDA407298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225</xdr:row>
      <xdr:rowOff>0</xdr:rowOff>
    </xdr:from>
    <xdr:to>
      <xdr:col>1</xdr:col>
      <xdr:colOff>1110615</xdr:colOff>
      <xdr:row>225</xdr:row>
      <xdr:rowOff>0</xdr:rowOff>
    </xdr:to>
    <xdr:pic>
      <xdr:nvPicPr>
        <xdr:cNvPr id="2867" name="Picture 3" descr="nealuce_parete">
          <a:extLst>
            <a:ext uri="{FF2B5EF4-FFF2-40B4-BE49-F238E27FC236}">
              <a16:creationId xmlns:a16="http://schemas.microsoft.com/office/drawing/2014/main" id="{C8DC7E8F-7F4E-4D4F-8315-23410C7AA37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1708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2868" name="Picture 2">
          <a:extLst>
            <a:ext uri="{FF2B5EF4-FFF2-40B4-BE49-F238E27FC236}">
              <a16:creationId xmlns:a16="http://schemas.microsoft.com/office/drawing/2014/main" id="{AFB7B0FC-8E23-4D5C-ACBE-5C395CC36B0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2869" name="Picture 2">
          <a:extLst>
            <a:ext uri="{FF2B5EF4-FFF2-40B4-BE49-F238E27FC236}">
              <a16:creationId xmlns:a16="http://schemas.microsoft.com/office/drawing/2014/main" id="{AB052DC8-A5F5-41D9-A00A-21309988336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225</xdr:row>
      <xdr:rowOff>0</xdr:rowOff>
    </xdr:from>
    <xdr:to>
      <xdr:col>1</xdr:col>
      <xdr:colOff>1110615</xdr:colOff>
      <xdr:row>225</xdr:row>
      <xdr:rowOff>0</xdr:rowOff>
    </xdr:to>
    <xdr:pic>
      <xdr:nvPicPr>
        <xdr:cNvPr id="2870" name="Picture 3" descr="nealuce_parete">
          <a:extLst>
            <a:ext uri="{FF2B5EF4-FFF2-40B4-BE49-F238E27FC236}">
              <a16:creationId xmlns:a16="http://schemas.microsoft.com/office/drawing/2014/main" id="{FABA270D-AD5D-49E8-A522-88B5C21C7273}"/>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1708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2871" name="Picture 2">
          <a:extLst>
            <a:ext uri="{FF2B5EF4-FFF2-40B4-BE49-F238E27FC236}">
              <a16:creationId xmlns:a16="http://schemas.microsoft.com/office/drawing/2014/main" id="{7EBB61A6-35E0-48E5-802C-9886D7565D0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225</xdr:row>
      <xdr:rowOff>0</xdr:rowOff>
    </xdr:from>
    <xdr:to>
      <xdr:col>1</xdr:col>
      <xdr:colOff>1110615</xdr:colOff>
      <xdr:row>225</xdr:row>
      <xdr:rowOff>0</xdr:rowOff>
    </xdr:to>
    <xdr:pic>
      <xdr:nvPicPr>
        <xdr:cNvPr id="2872" name="Picture 3" descr="nealuce_parete">
          <a:extLst>
            <a:ext uri="{FF2B5EF4-FFF2-40B4-BE49-F238E27FC236}">
              <a16:creationId xmlns:a16="http://schemas.microsoft.com/office/drawing/2014/main" id="{DB7DDE2C-870B-4AD5-96F0-A260BBA7C04A}"/>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1708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2873" name="Picture 2">
          <a:extLst>
            <a:ext uri="{FF2B5EF4-FFF2-40B4-BE49-F238E27FC236}">
              <a16:creationId xmlns:a16="http://schemas.microsoft.com/office/drawing/2014/main" id="{33F1C9A9-5B2F-4FE5-B3BC-67842F96AC1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2874" name="Picture 2">
          <a:extLst>
            <a:ext uri="{FF2B5EF4-FFF2-40B4-BE49-F238E27FC236}">
              <a16:creationId xmlns:a16="http://schemas.microsoft.com/office/drawing/2014/main" id="{0EB45944-B782-4880-AFAC-D5643F182D8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225</xdr:row>
      <xdr:rowOff>0</xdr:rowOff>
    </xdr:from>
    <xdr:to>
      <xdr:col>1</xdr:col>
      <xdr:colOff>1110615</xdr:colOff>
      <xdr:row>225</xdr:row>
      <xdr:rowOff>0</xdr:rowOff>
    </xdr:to>
    <xdr:pic>
      <xdr:nvPicPr>
        <xdr:cNvPr id="2875" name="Picture 3" descr="nealuce_parete">
          <a:extLst>
            <a:ext uri="{FF2B5EF4-FFF2-40B4-BE49-F238E27FC236}">
              <a16:creationId xmlns:a16="http://schemas.microsoft.com/office/drawing/2014/main" id="{B0F63438-B816-464A-BF3D-F599A0C2DDB3}"/>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1708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2876" name="Picture 2">
          <a:extLst>
            <a:ext uri="{FF2B5EF4-FFF2-40B4-BE49-F238E27FC236}">
              <a16:creationId xmlns:a16="http://schemas.microsoft.com/office/drawing/2014/main" id="{CC04593F-069E-4F8F-97C1-580A6F853E2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2877" name="Picture 2">
          <a:extLst>
            <a:ext uri="{FF2B5EF4-FFF2-40B4-BE49-F238E27FC236}">
              <a16:creationId xmlns:a16="http://schemas.microsoft.com/office/drawing/2014/main" id="{E0C81D69-AAB9-48E6-A10C-2BA65E59E04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225</xdr:row>
      <xdr:rowOff>0</xdr:rowOff>
    </xdr:from>
    <xdr:to>
      <xdr:col>1</xdr:col>
      <xdr:colOff>1110615</xdr:colOff>
      <xdr:row>225</xdr:row>
      <xdr:rowOff>0</xdr:rowOff>
    </xdr:to>
    <xdr:pic>
      <xdr:nvPicPr>
        <xdr:cNvPr id="2878" name="Picture 3" descr="nealuce_parete">
          <a:extLst>
            <a:ext uri="{FF2B5EF4-FFF2-40B4-BE49-F238E27FC236}">
              <a16:creationId xmlns:a16="http://schemas.microsoft.com/office/drawing/2014/main" id="{243DFA5C-447F-4F36-AC7F-B7F68A46EB0D}"/>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1708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2879" name="Picture 2">
          <a:extLst>
            <a:ext uri="{FF2B5EF4-FFF2-40B4-BE49-F238E27FC236}">
              <a16:creationId xmlns:a16="http://schemas.microsoft.com/office/drawing/2014/main" id="{E330B78A-25C8-4EF8-9A8B-257122D9D83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2880" name="Picture 2">
          <a:extLst>
            <a:ext uri="{FF2B5EF4-FFF2-40B4-BE49-F238E27FC236}">
              <a16:creationId xmlns:a16="http://schemas.microsoft.com/office/drawing/2014/main" id="{29EFF711-B6E2-4087-A6C8-082EFBE5D5E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2881" name="Picture 2">
          <a:extLst>
            <a:ext uri="{FF2B5EF4-FFF2-40B4-BE49-F238E27FC236}">
              <a16:creationId xmlns:a16="http://schemas.microsoft.com/office/drawing/2014/main" id="{FE795230-E822-4629-B5FF-4D0660912E5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225</xdr:row>
      <xdr:rowOff>0</xdr:rowOff>
    </xdr:from>
    <xdr:to>
      <xdr:col>1</xdr:col>
      <xdr:colOff>1110615</xdr:colOff>
      <xdr:row>225</xdr:row>
      <xdr:rowOff>0</xdr:rowOff>
    </xdr:to>
    <xdr:pic>
      <xdr:nvPicPr>
        <xdr:cNvPr id="2882" name="Picture 3" descr="nealuce_parete">
          <a:extLst>
            <a:ext uri="{FF2B5EF4-FFF2-40B4-BE49-F238E27FC236}">
              <a16:creationId xmlns:a16="http://schemas.microsoft.com/office/drawing/2014/main" id="{B9DFA03F-003C-40DE-B0BC-3717FB58E2B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1708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2883" name="Picture 2">
          <a:extLst>
            <a:ext uri="{FF2B5EF4-FFF2-40B4-BE49-F238E27FC236}">
              <a16:creationId xmlns:a16="http://schemas.microsoft.com/office/drawing/2014/main" id="{11B77DAF-CB5F-493F-A172-E7B433A3E67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225</xdr:row>
      <xdr:rowOff>0</xdr:rowOff>
    </xdr:from>
    <xdr:to>
      <xdr:col>1</xdr:col>
      <xdr:colOff>1110615</xdr:colOff>
      <xdr:row>225</xdr:row>
      <xdr:rowOff>0</xdr:rowOff>
    </xdr:to>
    <xdr:pic>
      <xdr:nvPicPr>
        <xdr:cNvPr id="2884" name="Picture 3" descr="nealuce_parete">
          <a:extLst>
            <a:ext uri="{FF2B5EF4-FFF2-40B4-BE49-F238E27FC236}">
              <a16:creationId xmlns:a16="http://schemas.microsoft.com/office/drawing/2014/main" id="{D46CE740-AA44-48AC-80ED-E15D8045276D}"/>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1708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2885" name="Picture 2">
          <a:extLst>
            <a:ext uri="{FF2B5EF4-FFF2-40B4-BE49-F238E27FC236}">
              <a16:creationId xmlns:a16="http://schemas.microsoft.com/office/drawing/2014/main" id="{B872B218-3790-4979-9655-6F2006037D8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225</xdr:row>
      <xdr:rowOff>0</xdr:rowOff>
    </xdr:from>
    <xdr:to>
      <xdr:col>1</xdr:col>
      <xdr:colOff>1110615</xdr:colOff>
      <xdr:row>225</xdr:row>
      <xdr:rowOff>0</xdr:rowOff>
    </xdr:to>
    <xdr:pic>
      <xdr:nvPicPr>
        <xdr:cNvPr id="2886" name="Picture 3" descr="nealuce_parete">
          <a:extLst>
            <a:ext uri="{FF2B5EF4-FFF2-40B4-BE49-F238E27FC236}">
              <a16:creationId xmlns:a16="http://schemas.microsoft.com/office/drawing/2014/main" id="{5C2DA11B-3DFB-406B-B2DD-0BD734B2B202}"/>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1708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2887" name="Picture 2">
          <a:extLst>
            <a:ext uri="{FF2B5EF4-FFF2-40B4-BE49-F238E27FC236}">
              <a16:creationId xmlns:a16="http://schemas.microsoft.com/office/drawing/2014/main" id="{4B8DF4DE-56C8-45BA-A157-A4A59280633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2888" name="Picture 2">
          <a:extLst>
            <a:ext uri="{FF2B5EF4-FFF2-40B4-BE49-F238E27FC236}">
              <a16:creationId xmlns:a16="http://schemas.microsoft.com/office/drawing/2014/main" id="{968A9B98-A633-4D36-A176-67BAD440317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225</xdr:row>
      <xdr:rowOff>0</xdr:rowOff>
    </xdr:from>
    <xdr:to>
      <xdr:col>1</xdr:col>
      <xdr:colOff>1110615</xdr:colOff>
      <xdr:row>225</xdr:row>
      <xdr:rowOff>0</xdr:rowOff>
    </xdr:to>
    <xdr:pic>
      <xdr:nvPicPr>
        <xdr:cNvPr id="2889" name="Picture 3" descr="nealuce_parete">
          <a:extLst>
            <a:ext uri="{FF2B5EF4-FFF2-40B4-BE49-F238E27FC236}">
              <a16:creationId xmlns:a16="http://schemas.microsoft.com/office/drawing/2014/main" id="{90AF88C2-8213-4EFE-8DA9-D498EAF35B78}"/>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1708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2890" name="Picture 2">
          <a:extLst>
            <a:ext uri="{FF2B5EF4-FFF2-40B4-BE49-F238E27FC236}">
              <a16:creationId xmlns:a16="http://schemas.microsoft.com/office/drawing/2014/main" id="{138FEE2D-E61E-435E-8823-29D30262867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225</xdr:row>
      <xdr:rowOff>0</xdr:rowOff>
    </xdr:from>
    <xdr:to>
      <xdr:col>1</xdr:col>
      <xdr:colOff>1110615</xdr:colOff>
      <xdr:row>225</xdr:row>
      <xdr:rowOff>0</xdr:rowOff>
    </xdr:to>
    <xdr:pic>
      <xdr:nvPicPr>
        <xdr:cNvPr id="2891" name="Picture 3" descr="nealuce_parete">
          <a:extLst>
            <a:ext uri="{FF2B5EF4-FFF2-40B4-BE49-F238E27FC236}">
              <a16:creationId xmlns:a16="http://schemas.microsoft.com/office/drawing/2014/main" id="{DCEAEB68-14BE-49A4-8861-B336A9734F52}"/>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1708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2892" name="Picture 2">
          <a:extLst>
            <a:ext uri="{FF2B5EF4-FFF2-40B4-BE49-F238E27FC236}">
              <a16:creationId xmlns:a16="http://schemas.microsoft.com/office/drawing/2014/main" id="{9AC622BC-BAF5-493F-AAB1-E16B6F20B25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225</xdr:row>
      <xdr:rowOff>0</xdr:rowOff>
    </xdr:from>
    <xdr:to>
      <xdr:col>1</xdr:col>
      <xdr:colOff>1110615</xdr:colOff>
      <xdr:row>225</xdr:row>
      <xdr:rowOff>0</xdr:rowOff>
    </xdr:to>
    <xdr:pic>
      <xdr:nvPicPr>
        <xdr:cNvPr id="2893" name="Picture 3" descr="nealuce_parete">
          <a:extLst>
            <a:ext uri="{FF2B5EF4-FFF2-40B4-BE49-F238E27FC236}">
              <a16:creationId xmlns:a16="http://schemas.microsoft.com/office/drawing/2014/main" id="{3E847DCF-7F23-4253-9BB6-D8F15268265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1708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2894" name="Picture 2">
          <a:extLst>
            <a:ext uri="{FF2B5EF4-FFF2-40B4-BE49-F238E27FC236}">
              <a16:creationId xmlns:a16="http://schemas.microsoft.com/office/drawing/2014/main" id="{7C3506D2-1CFD-4DB1-B254-923D1B26D18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225</xdr:row>
      <xdr:rowOff>0</xdr:rowOff>
    </xdr:from>
    <xdr:to>
      <xdr:col>1</xdr:col>
      <xdr:colOff>1110615</xdr:colOff>
      <xdr:row>225</xdr:row>
      <xdr:rowOff>0</xdr:rowOff>
    </xdr:to>
    <xdr:pic>
      <xdr:nvPicPr>
        <xdr:cNvPr id="2895" name="Picture 3" descr="nealuce_parete">
          <a:extLst>
            <a:ext uri="{FF2B5EF4-FFF2-40B4-BE49-F238E27FC236}">
              <a16:creationId xmlns:a16="http://schemas.microsoft.com/office/drawing/2014/main" id="{3BEB8FF7-14C7-4936-98DA-8800CBB1D291}"/>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1708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1095375</xdr:colOff>
      <xdr:row>225</xdr:row>
      <xdr:rowOff>0</xdr:rowOff>
    </xdr:from>
    <xdr:to>
      <xdr:col>1</xdr:col>
      <xdr:colOff>1110615</xdr:colOff>
      <xdr:row>225</xdr:row>
      <xdr:rowOff>0</xdr:rowOff>
    </xdr:to>
    <xdr:pic>
      <xdr:nvPicPr>
        <xdr:cNvPr id="2896" name="Picture 3" descr="nealuce_parete">
          <a:extLst>
            <a:ext uri="{FF2B5EF4-FFF2-40B4-BE49-F238E27FC236}">
              <a16:creationId xmlns:a16="http://schemas.microsoft.com/office/drawing/2014/main" id="{8861F7D4-52BD-4B1C-B05F-FF8993A017A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1708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897" name="Picture 2479" descr="Planet 1.1-a.jpg">
          <a:extLst>
            <a:ext uri="{FF2B5EF4-FFF2-40B4-BE49-F238E27FC236}">
              <a16:creationId xmlns:a16="http://schemas.microsoft.com/office/drawing/2014/main" id="{56DDAC85-4E2E-4DB5-8DF8-052BF0E605A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898" name="Picture 2480" descr="Planet 1.1-a.jpg">
          <a:extLst>
            <a:ext uri="{FF2B5EF4-FFF2-40B4-BE49-F238E27FC236}">
              <a16:creationId xmlns:a16="http://schemas.microsoft.com/office/drawing/2014/main" id="{C8DCDBD5-4E3A-4BCB-A2AA-F1F8E48B406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899" name="Picture 2481" descr="Planet 1.1-a.jpg">
          <a:extLst>
            <a:ext uri="{FF2B5EF4-FFF2-40B4-BE49-F238E27FC236}">
              <a16:creationId xmlns:a16="http://schemas.microsoft.com/office/drawing/2014/main" id="{2A0B9455-529E-4DDA-9242-135B298B6F7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900" name="Picture 2482" descr="Planet 1.1-a.jpg">
          <a:extLst>
            <a:ext uri="{FF2B5EF4-FFF2-40B4-BE49-F238E27FC236}">
              <a16:creationId xmlns:a16="http://schemas.microsoft.com/office/drawing/2014/main" id="{B9B9E5BF-926C-4A96-AF11-A79B4BC9068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901" name="Picture 2484" descr="Planet 1.1-a.jpg">
          <a:extLst>
            <a:ext uri="{FF2B5EF4-FFF2-40B4-BE49-F238E27FC236}">
              <a16:creationId xmlns:a16="http://schemas.microsoft.com/office/drawing/2014/main" id="{666D71A7-262F-4613-934D-BAB639B939F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902" name="Picture 2488" descr="Planet 1.1-a.jpg">
          <a:extLst>
            <a:ext uri="{FF2B5EF4-FFF2-40B4-BE49-F238E27FC236}">
              <a16:creationId xmlns:a16="http://schemas.microsoft.com/office/drawing/2014/main" id="{8DEF8AE3-A9B8-47DE-9873-76ABFF8F253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903" name="Picture 2491" descr="Planet 1.1-a.jpg">
          <a:extLst>
            <a:ext uri="{FF2B5EF4-FFF2-40B4-BE49-F238E27FC236}">
              <a16:creationId xmlns:a16="http://schemas.microsoft.com/office/drawing/2014/main" id="{589C54EB-45EA-45ED-8972-D28E36E985D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904" name="Picture 2492" descr="Planet 1.1-a.jpg">
          <a:extLst>
            <a:ext uri="{FF2B5EF4-FFF2-40B4-BE49-F238E27FC236}">
              <a16:creationId xmlns:a16="http://schemas.microsoft.com/office/drawing/2014/main" id="{74AF0FFD-F569-468A-9FCB-680628D0C36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905" name="Picture 2494" descr="Planet 1.1-a.jpg">
          <a:extLst>
            <a:ext uri="{FF2B5EF4-FFF2-40B4-BE49-F238E27FC236}">
              <a16:creationId xmlns:a16="http://schemas.microsoft.com/office/drawing/2014/main" id="{80E19989-1F44-467F-8886-AC15FFD32C3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906" name="Picture 2495" descr="Planet 1.1-a.jpg">
          <a:extLst>
            <a:ext uri="{FF2B5EF4-FFF2-40B4-BE49-F238E27FC236}">
              <a16:creationId xmlns:a16="http://schemas.microsoft.com/office/drawing/2014/main" id="{21B43823-9569-4782-A2D9-A6C414EDDEA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907" name="Picture 2496" descr="Planet 1.1-a.jpg">
          <a:extLst>
            <a:ext uri="{FF2B5EF4-FFF2-40B4-BE49-F238E27FC236}">
              <a16:creationId xmlns:a16="http://schemas.microsoft.com/office/drawing/2014/main" id="{CD95052F-8423-438B-B9CA-32F76E31D39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908" name="Picture 2497" descr="Planet 1.1-a.jpg">
          <a:extLst>
            <a:ext uri="{FF2B5EF4-FFF2-40B4-BE49-F238E27FC236}">
              <a16:creationId xmlns:a16="http://schemas.microsoft.com/office/drawing/2014/main" id="{A66441E8-C6B6-4E81-AB34-F208A88BE81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909" name="Picture 2498" descr="Planet 1.1-a.jpg">
          <a:extLst>
            <a:ext uri="{FF2B5EF4-FFF2-40B4-BE49-F238E27FC236}">
              <a16:creationId xmlns:a16="http://schemas.microsoft.com/office/drawing/2014/main" id="{33520B68-A9B6-4A1C-AA81-FBEB474477F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910" name="Picture 2499" descr="Planet 1.1-a.jpg">
          <a:extLst>
            <a:ext uri="{FF2B5EF4-FFF2-40B4-BE49-F238E27FC236}">
              <a16:creationId xmlns:a16="http://schemas.microsoft.com/office/drawing/2014/main" id="{326AE37B-939D-43FF-BBD6-A14C3ED7A3F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911" name="Picture 2500" descr="Planet 1.1-a.jpg">
          <a:extLst>
            <a:ext uri="{FF2B5EF4-FFF2-40B4-BE49-F238E27FC236}">
              <a16:creationId xmlns:a16="http://schemas.microsoft.com/office/drawing/2014/main" id="{1DB26454-CD7A-4609-8B4C-B5025B17906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912" name="Picture 2501" descr="Planet 1.1-a.jpg">
          <a:extLst>
            <a:ext uri="{FF2B5EF4-FFF2-40B4-BE49-F238E27FC236}">
              <a16:creationId xmlns:a16="http://schemas.microsoft.com/office/drawing/2014/main" id="{E9B5D619-377C-4A07-A685-809569E7528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913" name="Picture 2502" descr="Planet 1.1-a.jpg">
          <a:extLst>
            <a:ext uri="{FF2B5EF4-FFF2-40B4-BE49-F238E27FC236}">
              <a16:creationId xmlns:a16="http://schemas.microsoft.com/office/drawing/2014/main" id="{421E5509-4F22-4543-B29B-F036425BE2E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914" name="Picture 2503" descr="Planet 1.1-a.jpg">
          <a:extLst>
            <a:ext uri="{FF2B5EF4-FFF2-40B4-BE49-F238E27FC236}">
              <a16:creationId xmlns:a16="http://schemas.microsoft.com/office/drawing/2014/main" id="{10E0D496-8B1F-4640-A963-E17B93F9C2C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915" name="Picture 2504" descr="Planet 1.1-a.jpg">
          <a:extLst>
            <a:ext uri="{FF2B5EF4-FFF2-40B4-BE49-F238E27FC236}">
              <a16:creationId xmlns:a16="http://schemas.microsoft.com/office/drawing/2014/main" id="{66085864-3C3D-4866-ABF7-EC0A993CCC0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916" name="Picture 2505" descr="Planet 1.1-a.jpg">
          <a:extLst>
            <a:ext uri="{FF2B5EF4-FFF2-40B4-BE49-F238E27FC236}">
              <a16:creationId xmlns:a16="http://schemas.microsoft.com/office/drawing/2014/main" id="{2FE83C78-6E7A-457D-ADF3-4396B3222C2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917" name="Picture 2506" descr="Planet 1.1-a.jpg">
          <a:extLst>
            <a:ext uri="{FF2B5EF4-FFF2-40B4-BE49-F238E27FC236}">
              <a16:creationId xmlns:a16="http://schemas.microsoft.com/office/drawing/2014/main" id="{4CE26BDB-29F2-4375-9F63-EC444E4DED4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918" name="Picture 2507" descr="Planet 1.1-a.jpg">
          <a:extLst>
            <a:ext uri="{FF2B5EF4-FFF2-40B4-BE49-F238E27FC236}">
              <a16:creationId xmlns:a16="http://schemas.microsoft.com/office/drawing/2014/main" id="{D41DC5C6-4128-4581-9BDA-2D56CC6EC7F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919" name="Picture 2508" descr="Planet 1.1-a.jpg">
          <a:extLst>
            <a:ext uri="{FF2B5EF4-FFF2-40B4-BE49-F238E27FC236}">
              <a16:creationId xmlns:a16="http://schemas.microsoft.com/office/drawing/2014/main" id="{E0E73A59-9A37-4A72-8B33-415137E57F8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920" name="Picture 2509" descr="Planet 1.1-a.jpg">
          <a:extLst>
            <a:ext uri="{FF2B5EF4-FFF2-40B4-BE49-F238E27FC236}">
              <a16:creationId xmlns:a16="http://schemas.microsoft.com/office/drawing/2014/main" id="{168959B3-6536-4767-BFCB-1847EFD59EC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921" name="Picture 2512" descr="Planet 1.1-a.jpg">
          <a:extLst>
            <a:ext uri="{FF2B5EF4-FFF2-40B4-BE49-F238E27FC236}">
              <a16:creationId xmlns:a16="http://schemas.microsoft.com/office/drawing/2014/main" id="{4BA9CBE6-3915-40DD-951C-6881BAA60CC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922" name="Picture 2515" descr="Planet 1.1-a.jpg">
          <a:extLst>
            <a:ext uri="{FF2B5EF4-FFF2-40B4-BE49-F238E27FC236}">
              <a16:creationId xmlns:a16="http://schemas.microsoft.com/office/drawing/2014/main" id="{B4FD2946-F82F-418E-9BA5-89175667BE4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923" name="Picture 2516" descr="Planet 1.1-a.jpg">
          <a:extLst>
            <a:ext uri="{FF2B5EF4-FFF2-40B4-BE49-F238E27FC236}">
              <a16:creationId xmlns:a16="http://schemas.microsoft.com/office/drawing/2014/main" id="{46A54F52-2E04-4D24-8363-BADA4BFF6E7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924" name="Picture 2517" descr="Planet 1.1-a.jpg">
          <a:extLst>
            <a:ext uri="{FF2B5EF4-FFF2-40B4-BE49-F238E27FC236}">
              <a16:creationId xmlns:a16="http://schemas.microsoft.com/office/drawing/2014/main" id="{2ABA2449-EF6D-45F4-9758-EAE277C0686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925" name="Picture 2518" descr="Planet 1.1-a.jpg">
          <a:extLst>
            <a:ext uri="{FF2B5EF4-FFF2-40B4-BE49-F238E27FC236}">
              <a16:creationId xmlns:a16="http://schemas.microsoft.com/office/drawing/2014/main" id="{DAFD3E57-2BBD-48A6-931A-57F7EFEF2A9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926" name="Picture 2520" descr="Planet 1.1-a.jpg">
          <a:extLst>
            <a:ext uri="{FF2B5EF4-FFF2-40B4-BE49-F238E27FC236}">
              <a16:creationId xmlns:a16="http://schemas.microsoft.com/office/drawing/2014/main" id="{98736F55-6F74-47AE-8B53-0B036296C39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781050</xdr:colOff>
      <xdr:row>233</xdr:row>
      <xdr:rowOff>0</xdr:rowOff>
    </xdr:from>
    <xdr:to>
      <xdr:col>1</xdr:col>
      <xdr:colOff>796290</xdr:colOff>
      <xdr:row>233</xdr:row>
      <xdr:rowOff>66675</xdr:rowOff>
    </xdr:to>
    <xdr:pic>
      <xdr:nvPicPr>
        <xdr:cNvPr id="2927" name="Picture 1">
          <a:extLst>
            <a:ext uri="{FF2B5EF4-FFF2-40B4-BE49-F238E27FC236}">
              <a16:creationId xmlns:a16="http://schemas.microsoft.com/office/drawing/2014/main" id="{0FAA765D-39C1-4B49-9ABE-DE48438E0A07}"/>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184910" y="77868780"/>
          <a:ext cx="15240" cy="66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781050</xdr:colOff>
      <xdr:row>233</xdr:row>
      <xdr:rowOff>0</xdr:rowOff>
    </xdr:from>
    <xdr:to>
      <xdr:col>1</xdr:col>
      <xdr:colOff>796290</xdr:colOff>
      <xdr:row>233</xdr:row>
      <xdr:rowOff>66675</xdr:rowOff>
    </xdr:to>
    <xdr:pic>
      <xdr:nvPicPr>
        <xdr:cNvPr id="2928" name="Picture 1">
          <a:extLst>
            <a:ext uri="{FF2B5EF4-FFF2-40B4-BE49-F238E27FC236}">
              <a16:creationId xmlns:a16="http://schemas.microsoft.com/office/drawing/2014/main" id="{52AC9EB6-100D-42E5-840B-C902BDC4DE7E}"/>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184910" y="77868780"/>
          <a:ext cx="15240" cy="66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295</xdr:row>
      <xdr:rowOff>0</xdr:rowOff>
    </xdr:from>
    <xdr:to>
      <xdr:col>1</xdr:col>
      <xdr:colOff>962025</xdr:colOff>
      <xdr:row>295</xdr:row>
      <xdr:rowOff>0</xdr:rowOff>
    </xdr:to>
    <xdr:pic>
      <xdr:nvPicPr>
        <xdr:cNvPr id="2929" name="Picture 82">
          <a:extLst>
            <a:ext uri="{FF2B5EF4-FFF2-40B4-BE49-F238E27FC236}">
              <a16:creationId xmlns:a16="http://schemas.microsoft.com/office/drawing/2014/main" id="{568C0A9F-5CD6-43A3-A40A-3BAC6E8FFE3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972312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295</xdr:row>
      <xdr:rowOff>0</xdr:rowOff>
    </xdr:from>
    <xdr:to>
      <xdr:col>1</xdr:col>
      <xdr:colOff>962025</xdr:colOff>
      <xdr:row>295</xdr:row>
      <xdr:rowOff>0</xdr:rowOff>
    </xdr:to>
    <xdr:pic>
      <xdr:nvPicPr>
        <xdr:cNvPr id="2930" name="Picture 85">
          <a:extLst>
            <a:ext uri="{FF2B5EF4-FFF2-40B4-BE49-F238E27FC236}">
              <a16:creationId xmlns:a16="http://schemas.microsoft.com/office/drawing/2014/main" id="{0E14948F-4424-4902-A041-7AD902A2E4D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972312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295</xdr:row>
      <xdr:rowOff>0</xdr:rowOff>
    </xdr:from>
    <xdr:to>
      <xdr:col>1</xdr:col>
      <xdr:colOff>962025</xdr:colOff>
      <xdr:row>295</xdr:row>
      <xdr:rowOff>0</xdr:rowOff>
    </xdr:to>
    <xdr:pic>
      <xdr:nvPicPr>
        <xdr:cNvPr id="2931" name="Picture 76">
          <a:extLst>
            <a:ext uri="{FF2B5EF4-FFF2-40B4-BE49-F238E27FC236}">
              <a16:creationId xmlns:a16="http://schemas.microsoft.com/office/drawing/2014/main" id="{4C1392C1-68D6-4439-8A6E-1BFC7F973AA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972312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295</xdr:row>
      <xdr:rowOff>0</xdr:rowOff>
    </xdr:from>
    <xdr:to>
      <xdr:col>1</xdr:col>
      <xdr:colOff>962025</xdr:colOff>
      <xdr:row>295</xdr:row>
      <xdr:rowOff>0</xdr:rowOff>
    </xdr:to>
    <xdr:pic>
      <xdr:nvPicPr>
        <xdr:cNvPr id="2932" name="Picture 79">
          <a:extLst>
            <a:ext uri="{FF2B5EF4-FFF2-40B4-BE49-F238E27FC236}">
              <a16:creationId xmlns:a16="http://schemas.microsoft.com/office/drawing/2014/main" id="{6FCBFB8B-FF4E-4A53-A3EE-A63D83F14E7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972312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695325</xdr:colOff>
      <xdr:row>522</xdr:row>
      <xdr:rowOff>0</xdr:rowOff>
    </xdr:from>
    <xdr:to>
      <xdr:col>1</xdr:col>
      <xdr:colOff>695325</xdr:colOff>
      <xdr:row>522</xdr:row>
      <xdr:rowOff>9525</xdr:rowOff>
    </xdr:to>
    <xdr:pic>
      <xdr:nvPicPr>
        <xdr:cNvPr id="2933" name="Picture 218" descr="Izrezak.JPG">
          <a:extLst>
            <a:ext uri="{FF2B5EF4-FFF2-40B4-BE49-F238E27FC236}">
              <a16:creationId xmlns:a16="http://schemas.microsoft.com/office/drawing/2014/main" id="{0624DB37-47ED-4EC2-B17A-568ED6980D04}"/>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16515588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695325</xdr:colOff>
      <xdr:row>516</xdr:row>
      <xdr:rowOff>0</xdr:rowOff>
    </xdr:from>
    <xdr:to>
      <xdr:col>1</xdr:col>
      <xdr:colOff>695325</xdr:colOff>
      <xdr:row>516</xdr:row>
      <xdr:rowOff>9525</xdr:rowOff>
    </xdr:to>
    <xdr:pic>
      <xdr:nvPicPr>
        <xdr:cNvPr id="2934" name="Picture 218" descr="Izrezak.JPG">
          <a:extLst>
            <a:ext uri="{FF2B5EF4-FFF2-40B4-BE49-F238E27FC236}">
              <a16:creationId xmlns:a16="http://schemas.microsoft.com/office/drawing/2014/main" id="{830B8663-0B23-4701-AA81-EE14562344EA}"/>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1583893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935" name="Picture 2523" descr="Planet 1.1-a.jpg">
          <a:extLst>
            <a:ext uri="{FF2B5EF4-FFF2-40B4-BE49-F238E27FC236}">
              <a16:creationId xmlns:a16="http://schemas.microsoft.com/office/drawing/2014/main" id="{86C62E6B-EF92-4AAC-9AEA-71EB19FD9F0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1</xdr:col>
      <xdr:colOff>695325</xdr:colOff>
      <xdr:row>211</xdr:row>
      <xdr:rowOff>0</xdr:rowOff>
    </xdr:from>
    <xdr:ext cx="0" cy="9525"/>
    <xdr:pic>
      <xdr:nvPicPr>
        <xdr:cNvPr id="2936" name="Picture 218" descr="Izrezak.JPG">
          <a:extLst>
            <a:ext uri="{FF2B5EF4-FFF2-40B4-BE49-F238E27FC236}">
              <a16:creationId xmlns:a16="http://schemas.microsoft.com/office/drawing/2014/main" id="{8A0C2F93-CC18-47A1-B18E-D5677A284CB4}"/>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625983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695325</xdr:colOff>
      <xdr:row>214</xdr:row>
      <xdr:rowOff>0</xdr:rowOff>
    </xdr:from>
    <xdr:ext cx="0" cy="9525"/>
    <xdr:pic>
      <xdr:nvPicPr>
        <xdr:cNvPr id="2937" name="Picture 218" descr="Izrezak.JPG">
          <a:extLst>
            <a:ext uri="{FF2B5EF4-FFF2-40B4-BE49-F238E27FC236}">
              <a16:creationId xmlns:a16="http://schemas.microsoft.com/office/drawing/2014/main" id="{D53D58AF-49AE-434D-A847-B4926AC18754}"/>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641756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695325</xdr:colOff>
      <xdr:row>216</xdr:row>
      <xdr:rowOff>0</xdr:rowOff>
    </xdr:from>
    <xdr:ext cx="0" cy="9525"/>
    <xdr:pic>
      <xdr:nvPicPr>
        <xdr:cNvPr id="2938" name="Picture 218" descr="Izrezak.JPG">
          <a:extLst>
            <a:ext uri="{FF2B5EF4-FFF2-40B4-BE49-F238E27FC236}">
              <a16:creationId xmlns:a16="http://schemas.microsoft.com/office/drawing/2014/main" id="{814685C7-8D17-4E91-A62F-5621689FABD3}"/>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6551676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695325</xdr:colOff>
      <xdr:row>218</xdr:row>
      <xdr:rowOff>0</xdr:rowOff>
    </xdr:from>
    <xdr:ext cx="0" cy="9525"/>
    <xdr:pic>
      <xdr:nvPicPr>
        <xdr:cNvPr id="2939" name="Picture 218" descr="Izrezak.JPG">
          <a:extLst>
            <a:ext uri="{FF2B5EF4-FFF2-40B4-BE49-F238E27FC236}">
              <a16:creationId xmlns:a16="http://schemas.microsoft.com/office/drawing/2014/main" id="{654B56F2-5F89-40F1-B375-CD47B9E22D36}"/>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6701028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695325</xdr:colOff>
      <xdr:row>220</xdr:row>
      <xdr:rowOff>0</xdr:rowOff>
    </xdr:from>
    <xdr:ext cx="0" cy="9525"/>
    <xdr:pic>
      <xdr:nvPicPr>
        <xdr:cNvPr id="2940" name="Picture 218" descr="Izrezak.JPG">
          <a:extLst>
            <a:ext uri="{FF2B5EF4-FFF2-40B4-BE49-F238E27FC236}">
              <a16:creationId xmlns:a16="http://schemas.microsoft.com/office/drawing/2014/main" id="{034C2EF9-7CBC-4837-AA1A-12A7AE9F5704}"/>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6838188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695325</xdr:colOff>
      <xdr:row>222</xdr:row>
      <xdr:rowOff>0</xdr:rowOff>
    </xdr:from>
    <xdr:ext cx="0" cy="9525"/>
    <xdr:pic>
      <xdr:nvPicPr>
        <xdr:cNvPr id="2941" name="Picture 218" descr="Izrezak.JPG">
          <a:extLst>
            <a:ext uri="{FF2B5EF4-FFF2-40B4-BE49-F238E27FC236}">
              <a16:creationId xmlns:a16="http://schemas.microsoft.com/office/drawing/2014/main" id="{0F12BDE6-9A68-42C0-972D-48CAE6176225}"/>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695858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695325</xdr:colOff>
      <xdr:row>224</xdr:row>
      <xdr:rowOff>0</xdr:rowOff>
    </xdr:from>
    <xdr:ext cx="0" cy="9525"/>
    <xdr:pic>
      <xdr:nvPicPr>
        <xdr:cNvPr id="2942" name="Picture 218" descr="Izrezak.JPG">
          <a:extLst>
            <a:ext uri="{FF2B5EF4-FFF2-40B4-BE49-F238E27FC236}">
              <a16:creationId xmlns:a16="http://schemas.microsoft.com/office/drawing/2014/main" id="{5F1D9E22-F372-4D02-AF70-C1D10CC4186F}"/>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70957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0</xdr:col>
      <xdr:colOff>342900</xdr:colOff>
      <xdr:row>0</xdr:row>
      <xdr:rowOff>109220</xdr:rowOff>
    </xdr:from>
    <xdr:to>
      <xdr:col>1</xdr:col>
      <xdr:colOff>1302854</xdr:colOff>
      <xdr:row>2</xdr:row>
      <xdr:rowOff>132502</xdr:rowOff>
    </xdr:to>
    <xdr:pic>
      <xdr:nvPicPr>
        <xdr:cNvPr id="2943" name="Picture 2" descr="Untitled-16">
          <a:extLst>
            <a:ext uri="{FF2B5EF4-FFF2-40B4-BE49-F238E27FC236}">
              <a16:creationId xmlns:a16="http://schemas.microsoft.com/office/drawing/2014/main" id="{BF7B453A-8922-4FE9-84EF-30CBE973C1CF}"/>
            </a:ext>
          </a:extLst>
        </xdr:cNvPr>
        <xdr:cNvPicPr>
          <a:picLocks noChangeAspect="1" noChangeArrowheads="1"/>
        </xdr:cNvPicPr>
      </xdr:nvPicPr>
      <xdr:blipFill>
        <a:blip xmlns:r="http://schemas.openxmlformats.org/officeDocument/2006/relationships" r:embed="rId14" cstate="print">
          <a:extLst>
            <a:ext uri="{28A0092B-C50C-407E-A947-70E740481C1C}">
              <a14:useLocalDpi xmlns:a14="http://schemas.microsoft.com/office/drawing/2010/main" val="0"/>
            </a:ext>
          </a:extLst>
        </a:blip>
        <a:srcRect/>
        <a:stretch>
          <a:fillRect/>
        </a:stretch>
      </xdr:blipFill>
      <xdr:spPr bwMode="auto">
        <a:xfrm>
          <a:off x="342900" y="109220"/>
          <a:ext cx="1363814" cy="38142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1</xdr:col>
      <xdr:colOff>695325</xdr:colOff>
      <xdr:row>214</xdr:row>
      <xdr:rowOff>0</xdr:rowOff>
    </xdr:from>
    <xdr:ext cx="0" cy="9525"/>
    <xdr:pic>
      <xdr:nvPicPr>
        <xdr:cNvPr id="2944" name="Picture 218" descr="Izrezak.JPG">
          <a:extLst>
            <a:ext uri="{FF2B5EF4-FFF2-40B4-BE49-F238E27FC236}">
              <a16:creationId xmlns:a16="http://schemas.microsoft.com/office/drawing/2014/main" id="{5789685C-9D5A-4BAD-A31C-AC3ED27B9EBD}"/>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641756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695325</xdr:colOff>
      <xdr:row>216</xdr:row>
      <xdr:rowOff>0</xdr:rowOff>
    </xdr:from>
    <xdr:ext cx="0" cy="9525"/>
    <xdr:pic>
      <xdr:nvPicPr>
        <xdr:cNvPr id="2945" name="Picture 218" descr="Izrezak.JPG">
          <a:extLst>
            <a:ext uri="{FF2B5EF4-FFF2-40B4-BE49-F238E27FC236}">
              <a16:creationId xmlns:a16="http://schemas.microsoft.com/office/drawing/2014/main" id="{6B9D825C-96BB-4CFA-8A58-B0A68F29D039}"/>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6551676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1</xdr:col>
      <xdr:colOff>962025</xdr:colOff>
      <xdr:row>205</xdr:row>
      <xdr:rowOff>0</xdr:rowOff>
    </xdr:from>
    <xdr:to>
      <xdr:col>1</xdr:col>
      <xdr:colOff>962025</xdr:colOff>
      <xdr:row>205</xdr:row>
      <xdr:rowOff>0</xdr:rowOff>
    </xdr:to>
    <xdr:pic>
      <xdr:nvPicPr>
        <xdr:cNvPr id="2946" name="Picture 82">
          <a:extLst>
            <a:ext uri="{FF2B5EF4-FFF2-40B4-BE49-F238E27FC236}">
              <a16:creationId xmlns:a16="http://schemas.microsoft.com/office/drawing/2014/main" id="{1C4D3345-1795-447F-9F0A-9C7C84FD554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552602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205</xdr:row>
      <xdr:rowOff>0</xdr:rowOff>
    </xdr:from>
    <xdr:to>
      <xdr:col>1</xdr:col>
      <xdr:colOff>962025</xdr:colOff>
      <xdr:row>205</xdr:row>
      <xdr:rowOff>0</xdr:rowOff>
    </xdr:to>
    <xdr:pic>
      <xdr:nvPicPr>
        <xdr:cNvPr id="2947" name="Picture 85">
          <a:extLst>
            <a:ext uri="{FF2B5EF4-FFF2-40B4-BE49-F238E27FC236}">
              <a16:creationId xmlns:a16="http://schemas.microsoft.com/office/drawing/2014/main" id="{D6A58B5B-6E3B-457C-8904-FD5302E50BC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552602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205</xdr:row>
      <xdr:rowOff>0</xdr:rowOff>
    </xdr:from>
    <xdr:to>
      <xdr:col>1</xdr:col>
      <xdr:colOff>962025</xdr:colOff>
      <xdr:row>205</xdr:row>
      <xdr:rowOff>0</xdr:rowOff>
    </xdr:to>
    <xdr:pic>
      <xdr:nvPicPr>
        <xdr:cNvPr id="2948" name="Picture 76">
          <a:extLst>
            <a:ext uri="{FF2B5EF4-FFF2-40B4-BE49-F238E27FC236}">
              <a16:creationId xmlns:a16="http://schemas.microsoft.com/office/drawing/2014/main" id="{A7C60B2C-1BE0-42DD-9B6F-867993578AD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552602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205</xdr:row>
      <xdr:rowOff>0</xdr:rowOff>
    </xdr:from>
    <xdr:to>
      <xdr:col>1</xdr:col>
      <xdr:colOff>962025</xdr:colOff>
      <xdr:row>205</xdr:row>
      <xdr:rowOff>0</xdr:rowOff>
    </xdr:to>
    <xdr:pic>
      <xdr:nvPicPr>
        <xdr:cNvPr id="2949" name="Picture 79">
          <a:extLst>
            <a:ext uri="{FF2B5EF4-FFF2-40B4-BE49-F238E27FC236}">
              <a16:creationId xmlns:a16="http://schemas.microsoft.com/office/drawing/2014/main" id="{B8923ACF-E377-4462-B933-38E9A904FEE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552602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781050</xdr:colOff>
      <xdr:row>213</xdr:row>
      <xdr:rowOff>0</xdr:rowOff>
    </xdr:from>
    <xdr:to>
      <xdr:col>1</xdr:col>
      <xdr:colOff>796290</xdr:colOff>
      <xdr:row>213</xdr:row>
      <xdr:rowOff>0</xdr:rowOff>
    </xdr:to>
    <xdr:pic>
      <xdr:nvPicPr>
        <xdr:cNvPr id="2950" name="Picture 1">
          <a:extLst>
            <a:ext uri="{FF2B5EF4-FFF2-40B4-BE49-F238E27FC236}">
              <a16:creationId xmlns:a16="http://schemas.microsoft.com/office/drawing/2014/main" id="{5AECEAE4-94F9-4128-AC82-6C84D5667DD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4910" y="6144768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647700</xdr:colOff>
      <xdr:row>213</xdr:row>
      <xdr:rowOff>0</xdr:rowOff>
    </xdr:from>
    <xdr:to>
      <xdr:col>1</xdr:col>
      <xdr:colOff>647700</xdr:colOff>
      <xdr:row>213</xdr:row>
      <xdr:rowOff>0</xdr:rowOff>
    </xdr:to>
    <xdr:pic>
      <xdr:nvPicPr>
        <xdr:cNvPr id="2951" name="Picture 27" descr="Izrezak.JPG">
          <a:extLst>
            <a:ext uri="{FF2B5EF4-FFF2-40B4-BE49-F238E27FC236}">
              <a16:creationId xmlns:a16="http://schemas.microsoft.com/office/drawing/2014/main" id="{9ED5576A-117C-4E7B-8F34-4FF1A6406683}"/>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051560" y="614476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638175</xdr:colOff>
      <xdr:row>213</xdr:row>
      <xdr:rowOff>0</xdr:rowOff>
    </xdr:from>
    <xdr:to>
      <xdr:col>1</xdr:col>
      <xdr:colOff>653415</xdr:colOff>
      <xdr:row>213</xdr:row>
      <xdr:rowOff>0</xdr:rowOff>
    </xdr:to>
    <xdr:pic>
      <xdr:nvPicPr>
        <xdr:cNvPr id="2952" name="Picture 28" descr="philipsfit.JPG">
          <a:extLst>
            <a:ext uri="{FF2B5EF4-FFF2-40B4-BE49-F238E27FC236}">
              <a16:creationId xmlns:a16="http://schemas.microsoft.com/office/drawing/2014/main" id="{11D358BA-3FFA-43AF-A521-1400F5F175DD}"/>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042035" y="6144768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213</xdr:row>
      <xdr:rowOff>0</xdr:rowOff>
    </xdr:from>
    <xdr:to>
      <xdr:col>1</xdr:col>
      <xdr:colOff>962025</xdr:colOff>
      <xdr:row>213</xdr:row>
      <xdr:rowOff>0</xdr:rowOff>
    </xdr:to>
    <xdr:pic>
      <xdr:nvPicPr>
        <xdr:cNvPr id="2953" name="Picture 82">
          <a:extLst>
            <a:ext uri="{FF2B5EF4-FFF2-40B4-BE49-F238E27FC236}">
              <a16:creationId xmlns:a16="http://schemas.microsoft.com/office/drawing/2014/main" id="{C3AA4670-CB5F-4CC6-B889-CC2CB1ABF7F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14476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213</xdr:row>
      <xdr:rowOff>0</xdr:rowOff>
    </xdr:from>
    <xdr:to>
      <xdr:col>1</xdr:col>
      <xdr:colOff>962025</xdr:colOff>
      <xdr:row>213</xdr:row>
      <xdr:rowOff>0</xdr:rowOff>
    </xdr:to>
    <xdr:pic>
      <xdr:nvPicPr>
        <xdr:cNvPr id="2954" name="Picture 85">
          <a:extLst>
            <a:ext uri="{FF2B5EF4-FFF2-40B4-BE49-F238E27FC236}">
              <a16:creationId xmlns:a16="http://schemas.microsoft.com/office/drawing/2014/main" id="{5C82B6A3-D44C-4CB2-AFD3-37F0855F419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14476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213</xdr:row>
      <xdr:rowOff>0</xdr:rowOff>
    </xdr:from>
    <xdr:to>
      <xdr:col>1</xdr:col>
      <xdr:colOff>962025</xdr:colOff>
      <xdr:row>213</xdr:row>
      <xdr:rowOff>0</xdr:rowOff>
    </xdr:to>
    <xdr:pic>
      <xdr:nvPicPr>
        <xdr:cNvPr id="2955" name="Picture 76">
          <a:extLst>
            <a:ext uri="{FF2B5EF4-FFF2-40B4-BE49-F238E27FC236}">
              <a16:creationId xmlns:a16="http://schemas.microsoft.com/office/drawing/2014/main" id="{DE434FFE-9BE9-483A-9C20-EF2AF8F4915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14476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213</xdr:row>
      <xdr:rowOff>0</xdr:rowOff>
    </xdr:from>
    <xdr:to>
      <xdr:col>1</xdr:col>
      <xdr:colOff>962025</xdr:colOff>
      <xdr:row>213</xdr:row>
      <xdr:rowOff>0</xdr:rowOff>
    </xdr:to>
    <xdr:pic>
      <xdr:nvPicPr>
        <xdr:cNvPr id="2956" name="Picture 79">
          <a:extLst>
            <a:ext uri="{FF2B5EF4-FFF2-40B4-BE49-F238E27FC236}">
              <a16:creationId xmlns:a16="http://schemas.microsoft.com/office/drawing/2014/main" id="{7E91D8CD-2D9C-4BF5-B498-3B2FB8E3CBE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14476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213</xdr:row>
      <xdr:rowOff>0</xdr:rowOff>
    </xdr:from>
    <xdr:to>
      <xdr:col>1</xdr:col>
      <xdr:colOff>962025</xdr:colOff>
      <xdr:row>213</xdr:row>
      <xdr:rowOff>0</xdr:rowOff>
    </xdr:to>
    <xdr:pic>
      <xdr:nvPicPr>
        <xdr:cNvPr id="2957" name="Picture 82">
          <a:extLst>
            <a:ext uri="{FF2B5EF4-FFF2-40B4-BE49-F238E27FC236}">
              <a16:creationId xmlns:a16="http://schemas.microsoft.com/office/drawing/2014/main" id="{9CDBAF95-85F0-48E0-B72F-D5B7D5BD5E4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14476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213</xdr:row>
      <xdr:rowOff>0</xdr:rowOff>
    </xdr:from>
    <xdr:to>
      <xdr:col>1</xdr:col>
      <xdr:colOff>962025</xdr:colOff>
      <xdr:row>213</xdr:row>
      <xdr:rowOff>0</xdr:rowOff>
    </xdr:to>
    <xdr:pic>
      <xdr:nvPicPr>
        <xdr:cNvPr id="2958" name="Picture 85">
          <a:extLst>
            <a:ext uri="{FF2B5EF4-FFF2-40B4-BE49-F238E27FC236}">
              <a16:creationId xmlns:a16="http://schemas.microsoft.com/office/drawing/2014/main" id="{13BEAA68-7705-46A3-932F-0605D0813DA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14476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213</xdr:row>
      <xdr:rowOff>0</xdr:rowOff>
    </xdr:from>
    <xdr:to>
      <xdr:col>1</xdr:col>
      <xdr:colOff>962025</xdr:colOff>
      <xdr:row>213</xdr:row>
      <xdr:rowOff>0</xdr:rowOff>
    </xdr:to>
    <xdr:pic>
      <xdr:nvPicPr>
        <xdr:cNvPr id="2959" name="Picture 76">
          <a:extLst>
            <a:ext uri="{FF2B5EF4-FFF2-40B4-BE49-F238E27FC236}">
              <a16:creationId xmlns:a16="http://schemas.microsoft.com/office/drawing/2014/main" id="{8E22CA62-F30E-47E0-8578-B2787353927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14476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781050</xdr:colOff>
      <xdr:row>213</xdr:row>
      <xdr:rowOff>0</xdr:rowOff>
    </xdr:from>
    <xdr:to>
      <xdr:col>1</xdr:col>
      <xdr:colOff>796290</xdr:colOff>
      <xdr:row>213</xdr:row>
      <xdr:rowOff>0</xdr:rowOff>
    </xdr:to>
    <xdr:pic>
      <xdr:nvPicPr>
        <xdr:cNvPr id="2960" name="Picture 1">
          <a:extLst>
            <a:ext uri="{FF2B5EF4-FFF2-40B4-BE49-F238E27FC236}">
              <a16:creationId xmlns:a16="http://schemas.microsoft.com/office/drawing/2014/main" id="{C18FA129-6B0A-4BD7-BC73-79B616B90BCE}"/>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4910" y="6144768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213</xdr:row>
      <xdr:rowOff>0</xdr:rowOff>
    </xdr:from>
    <xdr:to>
      <xdr:col>1</xdr:col>
      <xdr:colOff>962025</xdr:colOff>
      <xdr:row>213</xdr:row>
      <xdr:rowOff>0</xdr:rowOff>
    </xdr:to>
    <xdr:pic>
      <xdr:nvPicPr>
        <xdr:cNvPr id="2961" name="Picture 2">
          <a:extLst>
            <a:ext uri="{FF2B5EF4-FFF2-40B4-BE49-F238E27FC236}">
              <a16:creationId xmlns:a16="http://schemas.microsoft.com/office/drawing/2014/main" id="{0D29944A-CD25-4DBD-8F90-E68445C5B45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14476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213</xdr:row>
      <xdr:rowOff>0</xdr:rowOff>
    </xdr:from>
    <xdr:to>
      <xdr:col>1</xdr:col>
      <xdr:colOff>1110615</xdr:colOff>
      <xdr:row>213</xdr:row>
      <xdr:rowOff>0</xdr:rowOff>
    </xdr:to>
    <xdr:pic>
      <xdr:nvPicPr>
        <xdr:cNvPr id="2962" name="Picture 3" descr="nealuce_parete">
          <a:extLst>
            <a:ext uri="{FF2B5EF4-FFF2-40B4-BE49-F238E27FC236}">
              <a16:creationId xmlns:a16="http://schemas.microsoft.com/office/drawing/2014/main" id="{687F47CB-E9D7-47FE-A5F6-23A0F6F65119}"/>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144768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213</xdr:row>
      <xdr:rowOff>0</xdr:rowOff>
    </xdr:from>
    <xdr:to>
      <xdr:col>1</xdr:col>
      <xdr:colOff>962025</xdr:colOff>
      <xdr:row>213</xdr:row>
      <xdr:rowOff>0</xdr:rowOff>
    </xdr:to>
    <xdr:pic>
      <xdr:nvPicPr>
        <xdr:cNvPr id="2963" name="Picture 2">
          <a:extLst>
            <a:ext uri="{FF2B5EF4-FFF2-40B4-BE49-F238E27FC236}">
              <a16:creationId xmlns:a16="http://schemas.microsoft.com/office/drawing/2014/main" id="{DCE811E3-0EEF-4F72-A257-3C8AE4B4E81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14476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213</xdr:row>
      <xdr:rowOff>0</xdr:rowOff>
    </xdr:from>
    <xdr:to>
      <xdr:col>1</xdr:col>
      <xdr:colOff>962025</xdr:colOff>
      <xdr:row>213</xdr:row>
      <xdr:rowOff>0</xdr:rowOff>
    </xdr:to>
    <xdr:pic>
      <xdr:nvPicPr>
        <xdr:cNvPr id="2964" name="Picture 2">
          <a:extLst>
            <a:ext uri="{FF2B5EF4-FFF2-40B4-BE49-F238E27FC236}">
              <a16:creationId xmlns:a16="http://schemas.microsoft.com/office/drawing/2014/main" id="{D397D321-FE91-406D-B6CB-B77A0743C13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14476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213</xdr:row>
      <xdr:rowOff>0</xdr:rowOff>
    </xdr:from>
    <xdr:to>
      <xdr:col>1</xdr:col>
      <xdr:colOff>1110615</xdr:colOff>
      <xdr:row>213</xdr:row>
      <xdr:rowOff>0</xdr:rowOff>
    </xdr:to>
    <xdr:pic>
      <xdr:nvPicPr>
        <xdr:cNvPr id="2965" name="Picture 3" descr="nealuce_parete">
          <a:extLst>
            <a:ext uri="{FF2B5EF4-FFF2-40B4-BE49-F238E27FC236}">
              <a16:creationId xmlns:a16="http://schemas.microsoft.com/office/drawing/2014/main" id="{A3132550-D4E9-4937-A836-5FFE2F869931}"/>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144768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213</xdr:row>
      <xdr:rowOff>0</xdr:rowOff>
    </xdr:from>
    <xdr:to>
      <xdr:col>1</xdr:col>
      <xdr:colOff>962025</xdr:colOff>
      <xdr:row>213</xdr:row>
      <xdr:rowOff>0</xdr:rowOff>
    </xdr:to>
    <xdr:pic>
      <xdr:nvPicPr>
        <xdr:cNvPr id="2966" name="Picture 2">
          <a:extLst>
            <a:ext uri="{FF2B5EF4-FFF2-40B4-BE49-F238E27FC236}">
              <a16:creationId xmlns:a16="http://schemas.microsoft.com/office/drawing/2014/main" id="{D2B068C6-DC91-47F0-AE2C-60E80A9852E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14476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213</xdr:row>
      <xdr:rowOff>0</xdr:rowOff>
    </xdr:from>
    <xdr:to>
      <xdr:col>1</xdr:col>
      <xdr:colOff>1110615</xdr:colOff>
      <xdr:row>213</xdr:row>
      <xdr:rowOff>0</xdr:rowOff>
    </xdr:to>
    <xdr:pic>
      <xdr:nvPicPr>
        <xdr:cNvPr id="2967" name="Picture 3" descr="nealuce_parete">
          <a:extLst>
            <a:ext uri="{FF2B5EF4-FFF2-40B4-BE49-F238E27FC236}">
              <a16:creationId xmlns:a16="http://schemas.microsoft.com/office/drawing/2014/main" id="{DB554112-145D-42FD-B0E6-688A5F318085}"/>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144768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213</xdr:row>
      <xdr:rowOff>0</xdr:rowOff>
    </xdr:from>
    <xdr:to>
      <xdr:col>1</xdr:col>
      <xdr:colOff>962025</xdr:colOff>
      <xdr:row>213</xdr:row>
      <xdr:rowOff>0</xdr:rowOff>
    </xdr:to>
    <xdr:pic>
      <xdr:nvPicPr>
        <xdr:cNvPr id="2968" name="Picture 2">
          <a:extLst>
            <a:ext uri="{FF2B5EF4-FFF2-40B4-BE49-F238E27FC236}">
              <a16:creationId xmlns:a16="http://schemas.microsoft.com/office/drawing/2014/main" id="{D993A3EA-7DB5-476F-9EAD-4D6C9E12DDB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14476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800100</xdr:colOff>
      <xdr:row>213</xdr:row>
      <xdr:rowOff>0</xdr:rowOff>
    </xdr:from>
    <xdr:to>
      <xdr:col>1</xdr:col>
      <xdr:colOff>800100</xdr:colOff>
      <xdr:row>213</xdr:row>
      <xdr:rowOff>0</xdr:rowOff>
    </xdr:to>
    <xdr:pic>
      <xdr:nvPicPr>
        <xdr:cNvPr id="2969" name="Picture 1">
          <a:extLst>
            <a:ext uri="{FF2B5EF4-FFF2-40B4-BE49-F238E27FC236}">
              <a16:creationId xmlns:a16="http://schemas.microsoft.com/office/drawing/2014/main" id="{900156F9-A41C-4553-A3F0-0C98A2E50190}"/>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1203960" y="614476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213</xdr:row>
      <xdr:rowOff>0</xdr:rowOff>
    </xdr:from>
    <xdr:to>
      <xdr:col>1</xdr:col>
      <xdr:colOff>962025</xdr:colOff>
      <xdr:row>213</xdr:row>
      <xdr:rowOff>0</xdr:rowOff>
    </xdr:to>
    <xdr:pic>
      <xdr:nvPicPr>
        <xdr:cNvPr id="2970" name="Picture 2">
          <a:extLst>
            <a:ext uri="{FF2B5EF4-FFF2-40B4-BE49-F238E27FC236}">
              <a16:creationId xmlns:a16="http://schemas.microsoft.com/office/drawing/2014/main" id="{8692462C-DCE2-470E-A879-675644CAB93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14476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213</xdr:row>
      <xdr:rowOff>0</xdr:rowOff>
    </xdr:from>
    <xdr:to>
      <xdr:col>1</xdr:col>
      <xdr:colOff>1110615</xdr:colOff>
      <xdr:row>213</xdr:row>
      <xdr:rowOff>0</xdr:rowOff>
    </xdr:to>
    <xdr:pic>
      <xdr:nvPicPr>
        <xdr:cNvPr id="2971" name="Picture 3" descr="nealuce_parete">
          <a:extLst>
            <a:ext uri="{FF2B5EF4-FFF2-40B4-BE49-F238E27FC236}">
              <a16:creationId xmlns:a16="http://schemas.microsoft.com/office/drawing/2014/main" id="{7B251D5F-FC40-429D-BE8F-141199E97C05}"/>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144768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213</xdr:row>
      <xdr:rowOff>0</xdr:rowOff>
    </xdr:from>
    <xdr:to>
      <xdr:col>1</xdr:col>
      <xdr:colOff>962025</xdr:colOff>
      <xdr:row>213</xdr:row>
      <xdr:rowOff>0</xdr:rowOff>
    </xdr:to>
    <xdr:pic>
      <xdr:nvPicPr>
        <xdr:cNvPr id="2972" name="Picture 2">
          <a:extLst>
            <a:ext uri="{FF2B5EF4-FFF2-40B4-BE49-F238E27FC236}">
              <a16:creationId xmlns:a16="http://schemas.microsoft.com/office/drawing/2014/main" id="{9171B771-0E52-4F3D-AC3C-90C2717F336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14476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213</xdr:row>
      <xdr:rowOff>0</xdr:rowOff>
    </xdr:from>
    <xdr:to>
      <xdr:col>1</xdr:col>
      <xdr:colOff>962025</xdr:colOff>
      <xdr:row>213</xdr:row>
      <xdr:rowOff>0</xdr:rowOff>
    </xdr:to>
    <xdr:pic>
      <xdr:nvPicPr>
        <xdr:cNvPr id="2973" name="Picture 2">
          <a:extLst>
            <a:ext uri="{FF2B5EF4-FFF2-40B4-BE49-F238E27FC236}">
              <a16:creationId xmlns:a16="http://schemas.microsoft.com/office/drawing/2014/main" id="{3CEBE6D4-27EA-4C09-856C-66A6E2BC6B7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14476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213</xdr:row>
      <xdr:rowOff>0</xdr:rowOff>
    </xdr:from>
    <xdr:to>
      <xdr:col>1</xdr:col>
      <xdr:colOff>1110615</xdr:colOff>
      <xdr:row>213</xdr:row>
      <xdr:rowOff>0</xdr:rowOff>
    </xdr:to>
    <xdr:pic>
      <xdr:nvPicPr>
        <xdr:cNvPr id="2974" name="Picture 3" descr="nealuce_parete">
          <a:extLst>
            <a:ext uri="{FF2B5EF4-FFF2-40B4-BE49-F238E27FC236}">
              <a16:creationId xmlns:a16="http://schemas.microsoft.com/office/drawing/2014/main" id="{FCCE998D-7F93-4E59-BE98-42DD0D1D4E21}"/>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144768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213</xdr:row>
      <xdr:rowOff>0</xdr:rowOff>
    </xdr:from>
    <xdr:to>
      <xdr:col>1</xdr:col>
      <xdr:colOff>962025</xdr:colOff>
      <xdr:row>213</xdr:row>
      <xdr:rowOff>0</xdr:rowOff>
    </xdr:to>
    <xdr:pic>
      <xdr:nvPicPr>
        <xdr:cNvPr id="2975" name="Picture 2">
          <a:extLst>
            <a:ext uri="{FF2B5EF4-FFF2-40B4-BE49-F238E27FC236}">
              <a16:creationId xmlns:a16="http://schemas.microsoft.com/office/drawing/2014/main" id="{6E3713B3-A09B-4B7E-B45E-C71607F40EF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14476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213</xdr:row>
      <xdr:rowOff>0</xdr:rowOff>
    </xdr:from>
    <xdr:to>
      <xdr:col>1</xdr:col>
      <xdr:colOff>962025</xdr:colOff>
      <xdr:row>213</xdr:row>
      <xdr:rowOff>0</xdr:rowOff>
    </xdr:to>
    <xdr:pic>
      <xdr:nvPicPr>
        <xdr:cNvPr id="2976" name="Picture 2">
          <a:extLst>
            <a:ext uri="{FF2B5EF4-FFF2-40B4-BE49-F238E27FC236}">
              <a16:creationId xmlns:a16="http://schemas.microsoft.com/office/drawing/2014/main" id="{18C6416F-BB72-43D3-9343-1AC637ADA95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14476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800100</xdr:colOff>
      <xdr:row>213</xdr:row>
      <xdr:rowOff>0</xdr:rowOff>
    </xdr:from>
    <xdr:to>
      <xdr:col>1</xdr:col>
      <xdr:colOff>800100</xdr:colOff>
      <xdr:row>213</xdr:row>
      <xdr:rowOff>0</xdr:rowOff>
    </xdr:to>
    <xdr:pic>
      <xdr:nvPicPr>
        <xdr:cNvPr id="2977" name="Picture 1">
          <a:extLst>
            <a:ext uri="{FF2B5EF4-FFF2-40B4-BE49-F238E27FC236}">
              <a16:creationId xmlns:a16="http://schemas.microsoft.com/office/drawing/2014/main" id="{CE5B9886-5BB7-41E1-84CB-CBCA1D6519EC}"/>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1203960" y="614476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533400</xdr:colOff>
      <xdr:row>229</xdr:row>
      <xdr:rowOff>0</xdr:rowOff>
    </xdr:from>
    <xdr:to>
      <xdr:col>1</xdr:col>
      <xdr:colOff>533400</xdr:colOff>
      <xdr:row>229</xdr:row>
      <xdr:rowOff>0</xdr:rowOff>
    </xdr:to>
    <xdr:pic>
      <xdr:nvPicPr>
        <xdr:cNvPr id="2978" name="Picture 123" descr="Izrezak.JPG">
          <a:extLst>
            <a:ext uri="{FF2B5EF4-FFF2-40B4-BE49-F238E27FC236}">
              <a16:creationId xmlns:a16="http://schemas.microsoft.com/office/drawing/2014/main" id="{CCA1EA76-E8A9-4496-9C21-5A32991225A5}"/>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937260"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533400</xdr:colOff>
      <xdr:row>229</xdr:row>
      <xdr:rowOff>0</xdr:rowOff>
    </xdr:from>
    <xdr:to>
      <xdr:col>1</xdr:col>
      <xdr:colOff>533400</xdr:colOff>
      <xdr:row>229</xdr:row>
      <xdr:rowOff>0</xdr:rowOff>
    </xdr:to>
    <xdr:pic>
      <xdr:nvPicPr>
        <xdr:cNvPr id="2979" name="Picture 133" descr="Izrezak.JPG">
          <a:extLst>
            <a:ext uri="{FF2B5EF4-FFF2-40B4-BE49-F238E27FC236}">
              <a16:creationId xmlns:a16="http://schemas.microsoft.com/office/drawing/2014/main" id="{509C6616-DD5C-4181-BF2C-9A3D53E4FF34}"/>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937260"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2980" name="Picture 2">
          <a:extLst>
            <a:ext uri="{FF2B5EF4-FFF2-40B4-BE49-F238E27FC236}">
              <a16:creationId xmlns:a16="http://schemas.microsoft.com/office/drawing/2014/main" id="{08AD0A3B-566D-42F2-9EBB-67E54C6B52D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2981" name="Picture 2">
          <a:extLst>
            <a:ext uri="{FF2B5EF4-FFF2-40B4-BE49-F238E27FC236}">
              <a16:creationId xmlns:a16="http://schemas.microsoft.com/office/drawing/2014/main" id="{CA9C7FAB-A80E-472E-A62A-678933A5A58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2982" name="Picture 2">
          <a:extLst>
            <a:ext uri="{FF2B5EF4-FFF2-40B4-BE49-F238E27FC236}">
              <a16:creationId xmlns:a16="http://schemas.microsoft.com/office/drawing/2014/main" id="{703E6D0D-7FF1-4E99-A966-DA0465EAC49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2983" name="Picture 2">
          <a:extLst>
            <a:ext uri="{FF2B5EF4-FFF2-40B4-BE49-F238E27FC236}">
              <a16:creationId xmlns:a16="http://schemas.microsoft.com/office/drawing/2014/main" id="{F0B5AED2-F3BA-4B89-BA2D-6E4690C9917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800100</xdr:colOff>
      <xdr:row>229</xdr:row>
      <xdr:rowOff>0</xdr:rowOff>
    </xdr:from>
    <xdr:to>
      <xdr:col>1</xdr:col>
      <xdr:colOff>800100</xdr:colOff>
      <xdr:row>229</xdr:row>
      <xdr:rowOff>0</xdr:rowOff>
    </xdr:to>
    <xdr:pic>
      <xdr:nvPicPr>
        <xdr:cNvPr id="2984" name="Picture 1">
          <a:extLst>
            <a:ext uri="{FF2B5EF4-FFF2-40B4-BE49-F238E27FC236}">
              <a16:creationId xmlns:a16="http://schemas.microsoft.com/office/drawing/2014/main" id="{393B9296-B8F3-454B-BFF3-3345E64E7AAE}"/>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1203960"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2985" name="Picture 2">
          <a:extLst>
            <a:ext uri="{FF2B5EF4-FFF2-40B4-BE49-F238E27FC236}">
              <a16:creationId xmlns:a16="http://schemas.microsoft.com/office/drawing/2014/main" id="{C14EB48B-302C-4066-B298-F266C7A1964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229</xdr:row>
      <xdr:rowOff>0</xdr:rowOff>
    </xdr:from>
    <xdr:to>
      <xdr:col>1</xdr:col>
      <xdr:colOff>1110615</xdr:colOff>
      <xdr:row>229</xdr:row>
      <xdr:rowOff>0</xdr:rowOff>
    </xdr:to>
    <xdr:pic>
      <xdr:nvPicPr>
        <xdr:cNvPr id="2986" name="Picture 3" descr="nealuce_parete">
          <a:extLst>
            <a:ext uri="{FF2B5EF4-FFF2-40B4-BE49-F238E27FC236}">
              <a16:creationId xmlns:a16="http://schemas.microsoft.com/office/drawing/2014/main" id="{6BAB8D59-5C48-4877-97E8-8DF213AC755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7194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2987" name="Picture 2">
          <a:extLst>
            <a:ext uri="{FF2B5EF4-FFF2-40B4-BE49-F238E27FC236}">
              <a16:creationId xmlns:a16="http://schemas.microsoft.com/office/drawing/2014/main" id="{647B8C3D-6113-4DB8-8716-144FE5E4370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2988" name="Picture 2">
          <a:extLst>
            <a:ext uri="{FF2B5EF4-FFF2-40B4-BE49-F238E27FC236}">
              <a16:creationId xmlns:a16="http://schemas.microsoft.com/office/drawing/2014/main" id="{52450B9D-D4FD-4316-A5AF-F0611712B0E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229</xdr:row>
      <xdr:rowOff>0</xdr:rowOff>
    </xdr:from>
    <xdr:to>
      <xdr:col>1</xdr:col>
      <xdr:colOff>1110615</xdr:colOff>
      <xdr:row>229</xdr:row>
      <xdr:rowOff>0</xdr:rowOff>
    </xdr:to>
    <xdr:pic>
      <xdr:nvPicPr>
        <xdr:cNvPr id="2989" name="Picture 3" descr="nealuce_parete">
          <a:extLst>
            <a:ext uri="{FF2B5EF4-FFF2-40B4-BE49-F238E27FC236}">
              <a16:creationId xmlns:a16="http://schemas.microsoft.com/office/drawing/2014/main" id="{E00F8F7E-12F4-4964-BE7A-746A1253DC6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7194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2990" name="Picture 2">
          <a:extLst>
            <a:ext uri="{FF2B5EF4-FFF2-40B4-BE49-F238E27FC236}">
              <a16:creationId xmlns:a16="http://schemas.microsoft.com/office/drawing/2014/main" id="{3DE8F9F2-B295-48CC-9935-DAB8ABC1DB0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2991" name="Picture 2">
          <a:extLst>
            <a:ext uri="{FF2B5EF4-FFF2-40B4-BE49-F238E27FC236}">
              <a16:creationId xmlns:a16="http://schemas.microsoft.com/office/drawing/2014/main" id="{BDAEB160-903D-4450-B60A-5C99638C28F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561975</xdr:colOff>
      <xdr:row>213</xdr:row>
      <xdr:rowOff>0</xdr:rowOff>
    </xdr:from>
    <xdr:to>
      <xdr:col>1</xdr:col>
      <xdr:colOff>561975</xdr:colOff>
      <xdr:row>213</xdr:row>
      <xdr:rowOff>0</xdr:rowOff>
    </xdr:to>
    <xdr:pic>
      <xdr:nvPicPr>
        <xdr:cNvPr id="2992" name="Picture 185" descr="Izrezak.JPG">
          <a:extLst>
            <a:ext uri="{FF2B5EF4-FFF2-40B4-BE49-F238E27FC236}">
              <a16:creationId xmlns:a16="http://schemas.microsoft.com/office/drawing/2014/main" id="{2FB4B2F4-D82A-4E11-9F96-12213782D12D}"/>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Lst>
        </a:blip>
        <a:srcRect t="13013"/>
        <a:stretch>
          <a:fillRect/>
        </a:stretch>
      </xdr:blipFill>
      <xdr:spPr bwMode="auto">
        <a:xfrm>
          <a:off x="965835" y="614476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2993" name="Picture 2">
          <a:extLst>
            <a:ext uri="{FF2B5EF4-FFF2-40B4-BE49-F238E27FC236}">
              <a16:creationId xmlns:a16="http://schemas.microsoft.com/office/drawing/2014/main" id="{A6ADC36B-7DBD-4C65-8A41-E72FBCA587F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2994" name="Picture 2">
          <a:extLst>
            <a:ext uri="{FF2B5EF4-FFF2-40B4-BE49-F238E27FC236}">
              <a16:creationId xmlns:a16="http://schemas.microsoft.com/office/drawing/2014/main" id="{D0AB48D1-51A6-4FDB-B974-599836C576C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2995" name="Picture 2">
          <a:extLst>
            <a:ext uri="{FF2B5EF4-FFF2-40B4-BE49-F238E27FC236}">
              <a16:creationId xmlns:a16="http://schemas.microsoft.com/office/drawing/2014/main" id="{16B211EE-27D0-417F-A728-C42254E427E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2996" name="Picture 2">
          <a:extLst>
            <a:ext uri="{FF2B5EF4-FFF2-40B4-BE49-F238E27FC236}">
              <a16:creationId xmlns:a16="http://schemas.microsoft.com/office/drawing/2014/main" id="{DED63021-822E-4177-9A85-7D0E7E33360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2997" name="Picture 2">
          <a:extLst>
            <a:ext uri="{FF2B5EF4-FFF2-40B4-BE49-F238E27FC236}">
              <a16:creationId xmlns:a16="http://schemas.microsoft.com/office/drawing/2014/main" id="{BD6603A7-207E-4A86-9A24-196C4B5CEB6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2998" name="Picture 82">
          <a:extLst>
            <a:ext uri="{FF2B5EF4-FFF2-40B4-BE49-F238E27FC236}">
              <a16:creationId xmlns:a16="http://schemas.microsoft.com/office/drawing/2014/main" id="{8DBAFDF1-8BBD-4F3D-A8C9-C8FEE25AA76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2999" name="Picture 2">
          <a:extLst>
            <a:ext uri="{FF2B5EF4-FFF2-40B4-BE49-F238E27FC236}">
              <a16:creationId xmlns:a16="http://schemas.microsoft.com/office/drawing/2014/main" id="{8B03C127-BF8E-47BF-8FA5-D7566026861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00" name="Picture 85">
          <a:extLst>
            <a:ext uri="{FF2B5EF4-FFF2-40B4-BE49-F238E27FC236}">
              <a16:creationId xmlns:a16="http://schemas.microsoft.com/office/drawing/2014/main" id="{9DEBB259-AB2A-4ABA-A491-946F7A74527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01" name="Picture 2">
          <a:extLst>
            <a:ext uri="{FF2B5EF4-FFF2-40B4-BE49-F238E27FC236}">
              <a16:creationId xmlns:a16="http://schemas.microsoft.com/office/drawing/2014/main" id="{226CC1E7-2BAE-4E81-8224-1ACAECEE7AD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02" name="Picture 76">
          <a:extLst>
            <a:ext uri="{FF2B5EF4-FFF2-40B4-BE49-F238E27FC236}">
              <a16:creationId xmlns:a16="http://schemas.microsoft.com/office/drawing/2014/main" id="{ACF662A6-CB2F-4A17-9EED-1017DF98BA0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03" name="Picture 2">
          <a:extLst>
            <a:ext uri="{FF2B5EF4-FFF2-40B4-BE49-F238E27FC236}">
              <a16:creationId xmlns:a16="http://schemas.microsoft.com/office/drawing/2014/main" id="{B35C33D6-A690-4BD4-83B1-0378AC1509D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04" name="Picture 79">
          <a:extLst>
            <a:ext uri="{FF2B5EF4-FFF2-40B4-BE49-F238E27FC236}">
              <a16:creationId xmlns:a16="http://schemas.microsoft.com/office/drawing/2014/main" id="{A96C178E-5597-425B-A081-4511D67194D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05" name="Picture 2">
          <a:extLst>
            <a:ext uri="{FF2B5EF4-FFF2-40B4-BE49-F238E27FC236}">
              <a16:creationId xmlns:a16="http://schemas.microsoft.com/office/drawing/2014/main" id="{96EC2C50-D1B6-436A-8583-64BCA89352E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695325</xdr:colOff>
      <xdr:row>213</xdr:row>
      <xdr:rowOff>0</xdr:rowOff>
    </xdr:from>
    <xdr:to>
      <xdr:col>1</xdr:col>
      <xdr:colOff>695325</xdr:colOff>
      <xdr:row>213</xdr:row>
      <xdr:rowOff>0</xdr:rowOff>
    </xdr:to>
    <xdr:pic>
      <xdr:nvPicPr>
        <xdr:cNvPr id="3006" name="Picture 218" descr="Izrezak.JPG">
          <a:extLst>
            <a:ext uri="{FF2B5EF4-FFF2-40B4-BE49-F238E27FC236}">
              <a16:creationId xmlns:a16="http://schemas.microsoft.com/office/drawing/2014/main" id="{D0FE9FA3-DCE8-4323-9E1D-E4AC1543DDCB}"/>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614476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07" name="Picture 82">
          <a:extLst>
            <a:ext uri="{FF2B5EF4-FFF2-40B4-BE49-F238E27FC236}">
              <a16:creationId xmlns:a16="http://schemas.microsoft.com/office/drawing/2014/main" id="{6D32B195-81F3-4F23-80D9-3675628F0D5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08" name="Picture 85">
          <a:extLst>
            <a:ext uri="{FF2B5EF4-FFF2-40B4-BE49-F238E27FC236}">
              <a16:creationId xmlns:a16="http://schemas.microsoft.com/office/drawing/2014/main" id="{39C4F373-360D-4E6C-94E6-E3A834866CD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09" name="Picture 76">
          <a:extLst>
            <a:ext uri="{FF2B5EF4-FFF2-40B4-BE49-F238E27FC236}">
              <a16:creationId xmlns:a16="http://schemas.microsoft.com/office/drawing/2014/main" id="{E2301944-7AA6-4EC9-B825-0CDA2CF29D4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10" name="Picture 79">
          <a:extLst>
            <a:ext uri="{FF2B5EF4-FFF2-40B4-BE49-F238E27FC236}">
              <a16:creationId xmlns:a16="http://schemas.microsoft.com/office/drawing/2014/main" id="{2FC2DB6D-8CB9-44B6-9022-3D3C29E357A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11" name="Picture 82">
          <a:extLst>
            <a:ext uri="{FF2B5EF4-FFF2-40B4-BE49-F238E27FC236}">
              <a16:creationId xmlns:a16="http://schemas.microsoft.com/office/drawing/2014/main" id="{E7A87989-2D29-4846-A096-090BBD1363A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12" name="Picture 85">
          <a:extLst>
            <a:ext uri="{FF2B5EF4-FFF2-40B4-BE49-F238E27FC236}">
              <a16:creationId xmlns:a16="http://schemas.microsoft.com/office/drawing/2014/main" id="{FCD76AC4-63DE-49DF-87F5-449372CF617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13" name="Picture 76">
          <a:extLst>
            <a:ext uri="{FF2B5EF4-FFF2-40B4-BE49-F238E27FC236}">
              <a16:creationId xmlns:a16="http://schemas.microsoft.com/office/drawing/2014/main" id="{35CD2FFC-755D-4149-9E8A-F4F1B4291B5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14" name="Picture 79">
          <a:extLst>
            <a:ext uri="{FF2B5EF4-FFF2-40B4-BE49-F238E27FC236}">
              <a16:creationId xmlns:a16="http://schemas.microsoft.com/office/drawing/2014/main" id="{BC288C0B-360A-495E-AC19-9E11778C31D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15" name="Picture 82">
          <a:extLst>
            <a:ext uri="{FF2B5EF4-FFF2-40B4-BE49-F238E27FC236}">
              <a16:creationId xmlns:a16="http://schemas.microsoft.com/office/drawing/2014/main" id="{F43DFAC4-3018-47AC-ADDF-7BC2D938FBF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16" name="Picture 85">
          <a:extLst>
            <a:ext uri="{FF2B5EF4-FFF2-40B4-BE49-F238E27FC236}">
              <a16:creationId xmlns:a16="http://schemas.microsoft.com/office/drawing/2014/main" id="{7F6C8495-12D0-41A2-B1E1-82DE919C50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17" name="Picture 76">
          <a:extLst>
            <a:ext uri="{FF2B5EF4-FFF2-40B4-BE49-F238E27FC236}">
              <a16:creationId xmlns:a16="http://schemas.microsoft.com/office/drawing/2014/main" id="{4A9C6660-DFDD-48FC-939A-A0967A50E78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18" name="Picture 79">
          <a:extLst>
            <a:ext uri="{FF2B5EF4-FFF2-40B4-BE49-F238E27FC236}">
              <a16:creationId xmlns:a16="http://schemas.microsoft.com/office/drawing/2014/main" id="{449E2725-B379-4608-A0BE-649F485E06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19" name="Picture 82">
          <a:extLst>
            <a:ext uri="{FF2B5EF4-FFF2-40B4-BE49-F238E27FC236}">
              <a16:creationId xmlns:a16="http://schemas.microsoft.com/office/drawing/2014/main" id="{0C21BF4A-B732-452E-A154-5A98A800310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20" name="Picture 85">
          <a:extLst>
            <a:ext uri="{FF2B5EF4-FFF2-40B4-BE49-F238E27FC236}">
              <a16:creationId xmlns:a16="http://schemas.microsoft.com/office/drawing/2014/main" id="{234FA18D-4980-41B6-8653-15B0A18D9C6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21" name="Picture 76">
          <a:extLst>
            <a:ext uri="{FF2B5EF4-FFF2-40B4-BE49-F238E27FC236}">
              <a16:creationId xmlns:a16="http://schemas.microsoft.com/office/drawing/2014/main" id="{5EC442D5-EAE3-48B8-8FA6-9CA5051A9C0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22" name="Picture 79">
          <a:extLst>
            <a:ext uri="{FF2B5EF4-FFF2-40B4-BE49-F238E27FC236}">
              <a16:creationId xmlns:a16="http://schemas.microsoft.com/office/drawing/2014/main" id="{F6245FAF-BE63-494A-BCD4-B7F4AB0EFB3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23" name="Picture 82">
          <a:extLst>
            <a:ext uri="{FF2B5EF4-FFF2-40B4-BE49-F238E27FC236}">
              <a16:creationId xmlns:a16="http://schemas.microsoft.com/office/drawing/2014/main" id="{D367F3D7-9EFF-45EF-A064-76E600F52FB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24" name="Picture 85">
          <a:extLst>
            <a:ext uri="{FF2B5EF4-FFF2-40B4-BE49-F238E27FC236}">
              <a16:creationId xmlns:a16="http://schemas.microsoft.com/office/drawing/2014/main" id="{D21A9285-73C1-4AE0-9520-6AFD34488F3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25" name="Picture 76">
          <a:extLst>
            <a:ext uri="{FF2B5EF4-FFF2-40B4-BE49-F238E27FC236}">
              <a16:creationId xmlns:a16="http://schemas.microsoft.com/office/drawing/2014/main" id="{7F28717F-78C2-4FBB-A4C7-6FA30641817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26" name="Picture 79">
          <a:extLst>
            <a:ext uri="{FF2B5EF4-FFF2-40B4-BE49-F238E27FC236}">
              <a16:creationId xmlns:a16="http://schemas.microsoft.com/office/drawing/2014/main" id="{554D5DE2-7B83-419E-816C-09E3913CCDC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27" name="Picture 82">
          <a:extLst>
            <a:ext uri="{FF2B5EF4-FFF2-40B4-BE49-F238E27FC236}">
              <a16:creationId xmlns:a16="http://schemas.microsoft.com/office/drawing/2014/main" id="{00A5C334-9E65-4D38-B3CA-1B5714C28FF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28" name="Picture 85">
          <a:extLst>
            <a:ext uri="{FF2B5EF4-FFF2-40B4-BE49-F238E27FC236}">
              <a16:creationId xmlns:a16="http://schemas.microsoft.com/office/drawing/2014/main" id="{DF01BA65-41BC-4E4B-A329-97A30298734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29" name="Picture 76">
          <a:extLst>
            <a:ext uri="{FF2B5EF4-FFF2-40B4-BE49-F238E27FC236}">
              <a16:creationId xmlns:a16="http://schemas.microsoft.com/office/drawing/2014/main" id="{AC3FDD4C-A91F-4D15-8308-3EFD50CE997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30" name="Picture 79">
          <a:extLst>
            <a:ext uri="{FF2B5EF4-FFF2-40B4-BE49-F238E27FC236}">
              <a16:creationId xmlns:a16="http://schemas.microsoft.com/office/drawing/2014/main" id="{3ED493B7-0AF6-4FFE-8BD0-8058FBC161C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31" name="Picture 2">
          <a:extLst>
            <a:ext uri="{FF2B5EF4-FFF2-40B4-BE49-F238E27FC236}">
              <a16:creationId xmlns:a16="http://schemas.microsoft.com/office/drawing/2014/main" id="{AF6CBB89-86D0-4874-B699-B17A5567F0A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032" name="Picture 2">
          <a:extLst>
            <a:ext uri="{FF2B5EF4-FFF2-40B4-BE49-F238E27FC236}">
              <a16:creationId xmlns:a16="http://schemas.microsoft.com/office/drawing/2014/main" id="{469B8478-6EFF-4038-9EB8-D22165767D5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033" name="Picture 2">
          <a:extLst>
            <a:ext uri="{FF2B5EF4-FFF2-40B4-BE49-F238E27FC236}">
              <a16:creationId xmlns:a16="http://schemas.microsoft.com/office/drawing/2014/main" id="{9430BC4B-9687-46A7-8F87-55BB8D102A8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034" name="Picture 2">
          <a:extLst>
            <a:ext uri="{FF2B5EF4-FFF2-40B4-BE49-F238E27FC236}">
              <a16:creationId xmlns:a16="http://schemas.microsoft.com/office/drawing/2014/main" id="{F179B1CD-70A0-44A0-9EE3-6C3D42C77A9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035" name="Picture 2">
          <a:extLst>
            <a:ext uri="{FF2B5EF4-FFF2-40B4-BE49-F238E27FC236}">
              <a16:creationId xmlns:a16="http://schemas.microsoft.com/office/drawing/2014/main" id="{80B1BE61-9160-43FF-AF92-01CA70CFCD9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036" name="Picture 2">
          <a:extLst>
            <a:ext uri="{FF2B5EF4-FFF2-40B4-BE49-F238E27FC236}">
              <a16:creationId xmlns:a16="http://schemas.microsoft.com/office/drawing/2014/main" id="{3C76B121-F8C2-4249-B37A-11C454A4137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037" name="Picture 2">
          <a:extLst>
            <a:ext uri="{FF2B5EF4-FFF2-40B4-BE49-F238E27FC236}">
              <a16:creationId xmlns:a16="http://schemas.microsoft.com/office/drawing/2014/main" id="{708E59E4-F768-48B9-97CB-9D27D6780A2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038" name="Picture 2">
          <a:extLst>
            <a:ext uri="{FF2B5EF4-FFF2-40B4-BE49-F238E27FC236}">
              <a16:creationId xmlns:a16="http://schemas.microsoft.com/office/drawing/2014/main" id="{887A6828-5730-4B90-913C-6CE16029D2C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039" name="Picture 2">
          <a:extLst>
            <a:ext uri="{FF2B5EF4-FFF2-40B4-BE49-F238E27FC236}">
              <a16:creationId xmlns:a16="http://schemas.microsoft.com/office/drawing/2014/main" id="{25B4E74D-5DD3-4B86-872C-B9E3C3BD465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040" name="Picture 2">
          <a:extLst>
            <a:ext uri="{FF2B5EF4-FFF2-40B4-BE49-F238E27FC236}">
              <a16:creationId xmlns:a16="http://schemas.microsoft.com/office/drawing/2014/main" id="{BC3F76C5-D233-4C70-8FA6-EC799A55898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041" name="Picture 2">
          <a:extLst>
            <a:ext uri="{FF2B5EF4-FFF2-40B4-BE49-F238E27FC236}">
              <a16:creationId xmlns:a16="http://schemas.microsoft.com/office/drawing/2014/main" id="{ADC83A50-E3C7-4CB5-B036-4CFB45128A2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042" name="Picture 2">
          <a:extLst>
            <a:ext uri="{FF2B5EF4-FFF2-40B4-BE49-F238E27FC236}">
              <a16:creationId xmlns:a16="http://schemas.microsoft.com/office/drawing/2014/main" id="{BE931285-E8F6-45E8-B92F-7FAFFE6AF07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043" name="Picture 2">
          <a:extLst>
            <a:ext uri="{FF2B5EF4-FFF2-40B4-BE49-F238E27FC236}">
              <a16:creationId xmlns:a16="http://schemas.microsoft.com/office/drawing/2014/main" id="{2F5EAB3A-2358-46B9-A3E2-BDD99D8F7CB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44" name="Picture 2">
          <a:extLst>
            <a:ext uri="{FF2B5EF4-FFF2-40B4-BE49-F238E27FC236}">
              <a16:creationId xmlns:a16="http://schemas.microsoft.com/office/drawing/2014/main" id="{85EDB53F-8774-41F2-8380-8468529E639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45" name="Picture 2">
          <a:extLst>
            <a:ext uri="{FF2B5EF4-FFF2-40B4-BE49-F238E27FC236}">
              <a16:creationId xmlns:a16="http://schemas.microsoft.com/office/drawing/2014/main" id="{22D592FA-9419-460C-8992-D76902D3AC7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46" name="Picture 2">
          <a:extLst>
            <a:ext uri="{FF2B5EF4-FFF2-40B4-BE49-F238E27FC236}">
              <a16:creationId xmlns:a16="http://schemas.microsoft.com/office/drawing/2014/main" id="{DB04BE00-2DFE-47D9-A6B6-0F1C08AF1F1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47" name="Picture 2">
          <a:extLst>
            <a:ext uri="{FF2B5EF4-FFF2-40B4-BE49-F238E27FC236}">
              <a16:creationId xmlns:a16="http://schemas.microsoft.com/office/drawing/2014/main" id="{9BF74DE6-CD0F-4F29-8269-6E6C0470F50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48" name="Picture 2">
          <a:extLst>
            <a:ext uri="{FF2B5EF4-FFF2-40B4-BE49-F238E27FC236}">
              <a16:creationId xmlns:a16="http://schemas.microsoft.com/office/drawing/2014/main" id="{FE7A039B-1714-4354-AC5F-1F72EE2C06E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49" name="Picture 82">
          <a:extLst>
            <a:ext uri="{FF2B5EF4-FFF2-40B4-BE49-F238E27FC236}">
              <a16:creationId xmlns:a16="http://schemas.microsoft.com/office/drawing/2014/main" id="{CCDD162F-5EAE-4808-B910-5D78C3AE914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50" name="Picture 2">
          <a:extLst>
            <a:ext uri="{FF2B5EF4-FFF2-40B4-BE49-F238E27FC236}">
              <a16:creationId xmlns:a16="http://schemas.microsoft.com/office/drawing/2014/main" id="{374CE899-BC75-4AC4-B42E-0B3DBFAF579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51" name="Picture 85">
          <a:extLst>
            <a:ext uri="{FF2B5EF4-FFF2-40B4-BE49-F238E27FC236}">
              <a16:creationId xmlns:a16="http://schemas.microsoft.com/office/drawing/2014/main" id="{F9037C88-1EE5-4B1C-9A5D-8AE2A43387A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52" name="Picture 2">
          <a:extLst>
            <a:ext uri="{FF2B5EF4-FFF2-40B4-BE49-F238E27FC236}">
              <a16:creationId xmlns:a16="http://schemas.microsoft.com/office/drawing/2014/main" id="{D6534E7A-4DF6-4968-A320-F2FBB777A37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53" name="Picture 76">
          <a:extLst>
            <a:ext uri="{FF2B5EF4-FFF2-40B4-BE49-F238E27FC236}">
              <a16:creationId xmlns:a16="http://schemas.microsoft.com/office/drawing/2014/main" id="{5A1E0583-6264-42ED-A7FD-3CDF6A2178F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54" name="Picture 2">
          <a:extLst>
            <a:ext uri="{FF2B5EF4-FFF2-40B4-BE49-F238E27FC236}">
              <a16:creationId xmlns:a16="http://schemas.microsoft.com/office/drawing/2014/main" id="{90F612ED-C763-42BE-99D9-3EFD1153E88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55" name="Picture 79">
          <a:extLst>
            <a:ext uri="{FF2B5EF4-FFF2-40B4-BE49-F238E27FC236}">
              <a16:creationId xmlns:a16="http://schemas.microsoft.com/office/drawing/2014/main" id="{0663F7EE-A223-415A-8BC6-C491967B81B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56" name="Picture 2">
          <a:extLst>
            <a:ext uri="{FF2B5EF4-FFF2-40B4-BE49-F238E27FC236}">
              <a16:creationId xmlns:a16="http://schemas.microsoft.com/office/drawing/2014/main" id="{BCD5011D-A6A3-4771-921B-4526CD92D84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57" name="Picture 2">
          <a:extLst>
            <a:ext uri="{FF2B5EF4-FFF2-40B4-BE49-F238E27FC236}">
              <a16:creationId xmlns:a16="http://schemas.microsoft.com/office/drawing/2014/main" id="{F9B3FE6E-A61F-42F4-B87E-34F8DA3E208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58" name="Picture 2">
          <a:extLst>
            <a:ext uri="{FF2B5EF4-FFF2-40B4-BE49-F238E27FC236}">
              <a16:creationId xmlns:a16="http://schemas.microsoft.com/office/drawing/2014/main" id="{EF5A5731-A43E-46C2-9CE4-58BBA9F3048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59" name="Picture 2">
          <a:extLst>
            <a:ext uri="{FF2B5EF4-FFF2-40B4-BE49-F238E27FC236}">
              <a16:creationId xmlns:a16="http://schemas.microsoft.com/office/drawing/2014/main" id="{CA35B08E-1075-4F84-8296-25992127F72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60" name="Picture 2">
          <a:extLst>
            <a:ext uri="{FF2B5EF4-FFF2-40B4-BE49-F238E27FC236}">
              <a16:creationId xmlns:a16="http://schemas.microsoft.com/office/drawing/2014/main" id="{60E23F77-5C9C-4C31-AFD2-7EC1C7A6190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61" name="Picture 2">
          <a:extLst>
            <a:ext uri="{FF2B5EF4-FFF2-40B4-BE49-F238E27FC236}">
              <a16:creationId xmlns:a16="http://schemas.microsoft.com/office/drawing/2014/main" id="{2F2D87E6-899C-4DAA-8C2F-01D04DC49EB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62" name="Picture 2">
          <a:extLst>
            <a:ext uri="{FF2B5EF4-FFF2-40B4-BE49-F238E27FC236}">
              <a16:creationId xmlns:a16="http://schemas.microsoft.com/office/drawing/2014/main" id="{D9C20C71-13E5-4171-A6CF-8E070778B74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63" name="Picture 2">
          <a:extLst>
            <a:ext uri="{FF2B5EF4-FFF2-40B4-BE49-F238E27FC236}">
              <a16:creationId xmlns:a16="http://schemas.microsoft.com/office/drawing/2014/main" id="{28144C14-E4FE-4951-809C-8FD539A4CD3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64" name="Picture 2">
          <a:extLst>
            <a:ext uri="{FF2B5EF4-FFF2-40B4-BE49-F238E27FC236}">
              <a16:creationId xmlns:a16="http://schemas.microsoft.com/office/drawing/2014/main" id="{B69A63F8-620C-4C09-B892-D6CA13B632A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65" name="Picture 2">
          <a:extLst>
            <a:ext uri="{FF2B5EF4-FFF2-40B4-BE49-F238E27FC236}">
              <a16:creationId xmlns:a16="http://schemas.microsoft.com/office/drawing/2014/main" id="{31BA0099-724B-4E89-8216-FFF4EEFD947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66" name="Picture 2">
          <a:extLst>
            <a:ext uri="{FF2B5EF4-FFF2-40B4-BE49-F238E27FC236}">
              <a16:creationId xmlns:a16="http://schemas.microsoft.com/office/drawing/2014/main" id="{72EA1829-DA9A-4B95-81F2-BE8911F3B6A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67" name="Picture 2">
          <a:extLst>
            <a:ext uri="{FF2B5EF4-FFF2-40B4-BE49-F238E27FC236}">
              <a16:creationId xmlns:a16="http://schemas.microsoft.com/office/drawing/2014/main" id="{D91BE843-EB65-427D-A486-364B24C0C1F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68" name="Picture 2">
          <a:extLst>
            <a:ext uri="{FF2B5EF4-FFF2-40B4-BE49-F238E27FC236}">
              <a16:creationId xmlns:a16="http://schemas.microsoft.com/office/drawing/2014/main" id="{7AF3D934-CEED-46F3-A4F9-B6AFB1D773C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69" name="Picture 2">
          <a:extLst>
            <a:ext uri="{FF2B5EF4-FFF2-40B4-BE49-F238E27FC236}">
              <a16:creationId xmlns:a16="http://schemas.microsoft.com/office/drawing/2014/main" id="{DA27FA36-A44A-4D3D-A7C7-6149B54097C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70" name="Picture 2">
          <a:extLst>
            <a:ext uri="{FF2B5EF4-FFF2-40B4-BE49-F238E27FC236}">
              <a16:creationId xmlns:a16="http://schemas.microsoft.com/office/drawing/2014/main" id="{6EBC4219-810A-4DE0-B027-59EC60ADB7E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71" name="Picture 2">
          <a:extLst>
            <a:ext uri="{FF2B5EF4-FFF2-40B4-BE49-F238E27FC236}">
              <a16:creationId xmlns:a16="http://schemas.microsoft.com/office/drawing/2014/main" id="{1A0787DF-6A90-462C-9F89-1ADADA2D8CC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72" name="Picture 2">
          <a:extLst>
            <a:ext uri="{FF2B5EF4-FFF2-40B4-BE49-F238E27FC236}">
              <a16:creationId xmlns:a16="http://schemas.microsoft.com/office/drawing/2014/main" id="{6B3C9270-421E-4068-8025-4040F035C5A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73" name="Picture 2">
          <a:extLst>
            <a:ext uri="{FF2B5EF4-FFF2-40B4-BE49-F238E27FC236}">
              <a16:creationId xmlns:a16="http://schemas.microsoft.com/office/drawing/2014/main" id="{6DF5C086-487F-4457-9229-10A60B49D68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074" name="Picture 2">
          <a:extLst>
            <a:ext uri="{FF2B5EF4-FFF2-40B4-BE49-F238E27FC236}">
              <a16:creationId xmlns:a16="http://schemas.microsoft.com/office/drawing/2014/main" id="{15D80D03-B49E-427C-84AE-555AD7F5214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075" name="Picture 2">
          <a:extLst>
            <a:ext uri="{FF2B5EF4-FFF2-40B4-BE49-F238E27FC236}">
              <a16:creationId xmlns:a16="http://schemas.microsoft.com/office/drawing/2014/main" id="{A2C45E87-022B-4D81-892D-D4991CC12A5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076" name="Picture 2">
          <a:extLst>
            <a:ext uri="{FF2B5EF4-FFF2-40B4-BE49-F238E27FC236}">
              <a16:creationId xmlns:a16="http://schemas.microsoft.com/office/drawing/2014/main" id="{6F999F4D-2C27-4F89-B74A-3344B2A4CFD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077" name="Picture 2">
          <a:extLst>
            <a:ext uri="{FF2B5EF4-FFF2-40B4-BE49-F238E27FC236}">
              <a16:creationId xmlns:a16="http://schemas.microsoft.com/office/drawing/2014/main" id="{C0959718-A507-496F-BF35-7EDC819AB73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078" name="Picture 2">
          <a:extLst>
            <a:ext uri="{FF2B5EF4-FFF2-40B4-BE49-F238E27FC236}">
              <a16:creationId xmlns:a16="http://schemas.microsoft.com/office/drawing/2014/main" id="{E30B9579-3E2F-4F68-A192-7169F5B72EE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079" name="Picture 2">
          <a:extLst>
            <a:ext uri="{FF2B5EF4-FFF2-40B4-BE49-F238E27FC236}">
              <a16:creationId xmlns:a16="http://schemas.microsoft.com/office/drawing/2014/main" id="{E52EF499-B033-4869-8D22-06A1D66F2E3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080" name="Picture 2">
          <a:extLst>
            <a:ext uri="{FF2B5EF4-FFF2-40B4-BE49-F238E27FC236}">
              <a16:creationId xmlns:a16="http://schemas.microsoft.com/office/drawing/2014/main" id="{8D10D7FB-CAB8-49C0-95CD-8638D8241B8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081" name="Picture 2">
          <a:extLst>
            <a:ext uri="{FF2B5EF4-FFF2-40B4-BE49-F238E27FC236}">
              <a16:creationId xmlns:a16="http://schemas.microsoft.com/office/drawing/2014/main" id="{69FBCB57-5775-475B-A706-8B586F23369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082" name="Picture 2">
          <a:extLst>
            <a:ext uri="{FF2B5EF4-FFF2-40B4-BE49-F238E27FC236}">
              <a16:creationId xmlns:a16="http://schemas.microsoft.com/office/drawing/2014/main" id="{D301ACF8-89DA-4887-B356-13243B1FBD6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083" name="Picture 2">
          <a:extLst>
            <a:ext uri="{FF2B5EF4-FFF2-40B4-BE49-F238E27FC236}">
              <a16:creationId xmlns:a16="http://schemas.microsoft.com/office/drawing/2014/main" id="{0394DBF5-D21A-4738-BBCE-1EE752CDD9D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084" name="Picture 2">
          <a:extLst>
            <a:ext uri="{FF2B5EF4-FFF2-40B4-BE49-F238E27FC236}">
              <a16:creationId xmlns:a16="http://schemas.microsoft.com/office/drawing/2014/main" id="{E7878CA2-D42D-4E4E-883B-F38B9917374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085" name="Picture 2">
          <a:extLst>
            <a:ext uri="{FF2B5EF4-FFF2-40B4-BE49-F238E27FC236}">
              <a16:creationId xmlns:a16="http://schemas.microsoft.com/office/drawing/2014/main" id="{4D6615A5-32A7-42FB-9172-9666FA4E81F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86" name="Picture 2">
          <a:extLst>
            <a:ext uri="{FF2B5EF4-FFF2-40B4-BE49-F238E27FC236}">
              <a16:creationId xmlns:a16="http://schemas.microsoft.com/office/drawing/2014/main" id="{780DD82F-81C1-45FC-B317-F10D2A64D87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87" name="Picture 2">
          <a:extLst>
            <a:ext uri="{FF2B5EF4-FFF2-40B4-BE49-F238E27FC236}">
              <a16:creationId xmlns:a16="http://schemas.microsoft.com/office/drawing/2014/main" id="{0726651F-FF80-4BEF-9768-C58D96B3B42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88" name="Picture 2">
          <a:extLst>
            <a:ext uri="{FF2B5EF4-FFF2-40B4-BE49-F238E27FC236}">
              <a16:creationId xmlns:a16="http://schemas.microsoft.com/office/drawing/2014/main" id="{59BB8622-0CFA-47C1-B843-A89938CCA98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89" name="Picture 2">
          <a:extLst>
            <a:ext uri="{FF2B5EF4-FFF2-40B4-BE49-F238E27FC236}">
              <a16:creationId xmlns:a16="http://schemas.microsoft.com/office/drawing/2014/main" id="{180585F4-620D-41F8-BC76-80C476E4F3B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90" name="Picture 2">
          <a:extLst>
            <a:ext uri="{FF2B5EF4-FFF2-40B4-BE49-F238E27FC236}">
              <a16:creationId xmlns:a16="http://schemas.microsoft.com/office/drawing/2014/main" id="{72427B36-A5DA-407E-BBC8-FD0514C37B4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91" name="Picture 2">
          <a:extLst>
            <a:ext uri="{FF2B5EF4-FFF2-40B4-BE49-F238E27FC236}">
              <a16:creationId xmlns:a16="http://schemas.microsoft.com/office/drawing/2014/main" id="{388105D2-4F07-4585-B4DA-C3D30F50513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92" name="Picture 2">
          <a:extLst>
            <a:ext uri="{FF2B5EF4-FFF2-40B4-BE49-F238E27FC236}">
              <a16:creationId xmlns:a16="http://schemas.microsoft.com/office/drawing/2014/main" id="{13EBD2E5-9D22-4465-86C5-D990EC0709D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93" name="Picture 2">
          <a:extLst>
            <a:ext uri="{FF2B5EF4-FFF2-40B4-BE49-F238E27FC236}">
              <a16:creationId xmlns:a16="http://schemas.microsoft.com/office/drawing/2014/main" id="{81CAC774-CA04-4E0C-A32A-0194E73239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094" name="Picture 2">
          <a:extLst>
            <a:ext uri="{FF2B5EF4-FFF2-40B4-BE49-F238E27FC236}">
              <a16:creationId xmlns:a16="http://schemas.microsoft.com/office/drawing/2014/main" id="{D5A4BCB1-C5DE-433D-A95D-E3077141E40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095" name="Picture 2">
          <a:extLst>
            <a:ext uri="{FF2B5EF4-FFF2-40B4-BE49-F238E27FC236}">
              <a16:creationId xmlns:a16="http://schemas.microsoft.com/office/drawing/2014/main" id="{F89D3FE7-57D0-48C7-A9AE-203FD7E250B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096" name="Picture 2">
          <a:extLst>
            <a:ext uri="{FF2B5EF4-FFF2-40B4-BE49-F238E27FC236}">
              <a16:creationId xmlns:a16="http://schemas.microsoft.com/office/drawing/2014/main" id="{65DCC436-E89D-42E9-A43B-EA05D036FBB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097" name="Picture 2">
          <a:extLst>
            <a:ext uri="{FF2B5EF4-FFF2-40B4-BE49-F238E27FC236}">
              <a16:creationId xmlns:a16="http://schemas.microsoft.com/office/drawing/2014/main" id="{54762C07-EE1B-47C6-B855-F00DA429F58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098" name="Picture 2">
          <a:extLst>
            <a:ext uri="{FF2B5EF4-FFF2-40B4-BE49-F238E27FC236}">
              <a16:creationId xmlns:a16="http://schemas.microsoft.com/office/drawing/2014/main" id="{1CAC02A2-7DEB-4E37-B786-C2AB91BC477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099" name="Picture 2">
          <a:extLst>
            <a:ext uri="{FF2B5EF4-FFF2-40B4-BE49-F238E27FC236}">
              <a16:creationId xmlns:a16="http://schemas.microsoft.com/office/drawing/2014/main" id="{3F24AB5D-BEB3-440F-B7D8-876AF59C87F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00" name="Picture 2">
          <a:extLst>
            <a:ext uri="{FF2B5EF4-FFF2-40B4-BE49-F238E27FC236}">
              <a16:creationId xmlns:a16="http://schemas.microsoft.com/office/drawing/2014/main" id="{485AC984-8975-4C5C-B099-2841CD22963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01" name="Picture 2">
          <a:extLst>
            <a:ext uri="{FF2B5EF4-FFF2-40B4-BE49-F238E27FC236}">
              <a16:creationId xmlns:a16="http://schemas.microsoft.com/office/drawing/2014/main" id="{6268D585-FF56-4651-99CC-E5C0C6A884A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02" name="Picture 2">
          <a:extLst>
            <a:ext uri="{FF2B5EF4-FFF2-40B4-BE49-F238E27FC236}">
              <a16:creationId xmlns:a16="http://schemas.microsoft.com/office/drawing/2014/main" id="{2F29B1D5-6FA4-48F6-A77C-0A2493C2259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103" name="Picture 82">
          <a:extLst>
            <a:ext uri="{FF2B5EF4-FFF2-40B4-BE49-F238E27FC236}">
              <a16:creationId xmlns:a16="http://schemas.microsoft.com/office/drawing/2014/main" id="{C51B78C7-21A4-46BF-BD7D-7C150E737B5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104" name="Picture 85">
          <a:extLst>
            <a:ext uri="{FF2B5EF4-FFF2-40B4-BE49-F238E27FC236}">
              <a16:creationId xmlns:a16="http://schemas.microsoft.com/office/drawing/2014/main" id="{27BA40BC-E178-4C8C-BFE6-A16055A542B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105" name="Picture 76">
          <a:extLst>
            <a:ext uri="{FF2B5EF4-FFF2-40B4-BE49-F238E27FC236}">
              <a16:creationId xmlns:a16="http://schemas.microsoft.com/office/drawing/2014/main" id="{EE603E2A-F20B-4A1D-BA6D-26224307498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106" name="Picture 79">
          <a:extLst>
            <a:ext uri="{FF2B5EF4-FFF2-40B4-BE49-F238E27FC236}">
              <a16:creationId xmlns:a16="http://schemas.microsoft.com/office/drawing/2014/main" id="{211D627E-78FE-45D4-8DCB-7D2A339CCDF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107" name="Picture 2">
          <a:extLst>
            <a:ext uri="{FF2B5EF4-FFF2-40B4-BE49-F238E27FC236}">
              <a16:creationId xmlns:a16="http://schemas.microsoft.com/office/drawing/2014/main" id="{706DF06E-F80A-4B35-837A-419B36F6AD9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08" name="Picture 2">
          <a:extLst>
            <a:ext uri="{FF2B5EF4-FFF2-40B4-BE49-F238E27FC236}">
              <a16:creationId xmlns:a16="http://schemas.microsoft.com/office/drawing/2014/main" id="{DDDCA7A5-8C58-4B8C-AFBF-2985F242E2F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09" name="Picture 2">
          <a:extLst>
            <a:ext uri="{FF2B5EF4-FFF2-40B4-BE49-F238E27FC236}">
              <a16:creationId xmlns:a16="http://schemas.microsoft.com/office/drawing/2014/main" id="{7973E1E7-0217-4E1C-9D17-0C4F89B9953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10" name="Picture 2">
          <a:extLst>
            <a:ext uri="{FF2B5EF4-FFF2-40B4-BE49-F238E27FC236}">
              <a16:creationId xmlns:a16="http://schemas.microsoft.com/office/drawing/2014/main" id="{BD14E64C-95C9-4062-A70D-F0CF27327E9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11" name="Picture 2">
          <a:extLst>
            <a:ext uri="{FF2B5EF4-FFF2-40B4-BE49-F238E27FC236}">
              <a16:creationId xmlns:a16="http://schemas.microsoft.com/office/drawing/2014/main" id="{1A627801-B25F-4015-88F2-7B2E6064122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12" name="Picture 2">
          <a:extLst>
            <a:ext uri="{FF2B5EF4-FFF2-40B4-BE49-F238E27FC236}">
              <a16:creationId xmlns:a16="http://schemas.microsoft.com/office/drawing/2014/main" id="{82F2B1AE-E8A1-420C-9778-E3B9AEB81CC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13" name="Picture 2">
          <a:extLst>
            <a:ext uri="{FF2B5EF4-FFF2-40B4-BE49-F238E27FC236}">
              <a16:creationId xmlns:a16="http://schemas.microsoft.com/office/drawing/2014/main" id="{9B39F9CB-6497-4F5B-BD06-A343B4788CC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14" name="Picture 2">
          <a:extLst>
            <a:ext uri="{FF2B5EF4-FFF2-40B4-BE49-F238E27FC236}">
              <a16:creationId xmlns:a16="http://schemas.microsoft.com/office/drawing/2014/main" id="{CE16531C-521B-4996-B10B-95B392F1859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15" name="Picture 2">
          <a:extLst>
            <a:ext uri="{FF2B5EF4-FFF2-40B4-BE49-F238E27FC236}">
              <a16:creationId xmlns:a16="http://schemas.microsoft.com/office/drawing/2014/main" id="{7FEBA90D-B950-453A-B0BA-CB821440AD1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16" name="Picture 2">
          <a:extLst>
            <a:ext uri="{FF2B5EF4-FFF2-40B4-BE49-F238E27FC236}">
              <a16:creationId xmlns:a16="http://schemas.microsoft.com/office/drawing/2014/main" id="{BB455788-56AE-45B0-A42B-25944BF320F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17" name="Picture 2">
          <a:extLst>
            <a:ext uri="{FF2B5EF4-FFF2-40B4-BE49-F238E27FC236}">
              <a16:creationId xmlns:a16="http://schemas.microsoft.com/office/drawing/2014/main" id="{EE5D9B67-1E8F-4A5B-9C9A-EBCBAAB4570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18" name="Picture 2">
          <a:extLst>
            <a:ext uri="{FF2B5EF4-FFF2-40B4-BE49-F238E27FC236}">
              <a16:creationId xmlns:a16="http://schemas.microsoft.com/office/drawing/2014/main" id="{C5149C3A-93DE-4357-A32F-573A83FF800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19" name="Picture 2">
          <a:extLst>
            <a:ext uri="{FF2B5EF4-FFF2-40B4-BE49-F238E27FC236}">
              <a16:creationId xmlns:a16="http://schemas.microsoft.com/office/drawing/2014/main" id="{339814B4-B1E5-46C5-BA44-91428AF7665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120" name="Picture 2">
          <a:extLst>
            <a:ext uri="{FF2B5EF4-FFF2-40B4-BE49-F238E27FC236}">
              <a16:creationId xmlns:a16="http://schemas.microsoft.com/office/drawing/2014/main" id="{E4A3CD92-B820-4298-A16F-DF80CA14568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21" name="Picture 2">
          <a:extLst>
            <a:ext uri="{FF2B5EF4-FFF2-40B4-BE49-F238E27FC236}">
              <a16:creationId xmlns:a16="http://schemas.microsoft.com/office/drawing/2014/main" id="{A53D9E4B-ACF9-41B5-86F5-4764B59BE6A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22" name="Picture 2">
          <a:extLst>
            <a:ext uri="{FF2B5EF4-FFF2-40B4-BE49-F238E27FC236}">
              <a16:creationId xmlns:a16="http://schemas.microsoft.com/office/drawing/2014/main" id="{61EECE45-15F7-40F6-B064-ED54081A846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23" name="Picture 2">
          <a:extLst>
            <a:ext uri="{FF2B5EF4-FFF2-40B4-BE49-F238E27FC236}">
              <a16:creationId xmlns:a16="http://schemas.microsoft.com/office/drawing/2014/main" id="{09EA6C80-C528-4BB4-9C4D-DCDE0C99CAD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24" name="Picture 2">
          <a:extLst>
            <a:ext uri="{FF2B5EF4-FFF2-40B4-BE49-F238E27FC236}">
              <a16:creationId xmlns:a16="http://schemas.microsoft.com/office/drawing/2014/main" id="{C80D7715-5A1B-4332-809D-75A3E4C993A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25" name="Picture 2">
          <a:extLst>
            <a:ext uri="{FF2B5EF4-FFF2-40B4-BE49-F238E27FC236}">
              <a16:creationId xmlns:a16="http://schemas.microsoft.com/office/drawing/2014/main" id="{986C6D51-B89D-44BC-9A95-45469F701DD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26" name="Picture 2">
          <a:extLst>
            <a:ext uri="{FF2B5EF4-FFF2-40B4-BE49-F238E27FC236}">
              <a16:creationId xmlns:a16="http://schemas.microsoft.com/office/drawing/2014/main" id="{809CBBF3-C4C3-4367-8C73-B1D3D16B017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27" name="Picture 2">
          <a:extLst>
            <a:ext uri="{FF2B5EF4-FFF2-40B4-BE49-F238E27FC236}">
              <a16:creationId xmlns:a16="http://schemas.microsoft.com/office/drawing/2014/main" id="{511AEAC9-2D0B-496B-A555-C33C348CAF3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28" name="Picture 2">
          <a:extLst>
            <a:ext uri="{FF2B5EF4-FFF2-40B4-BE49-F238E27FC236}">
              <a16:creationId xmlns:a16="http://schemas.microsoft.com/office/drawing/2014/main" id="{E7621941-9AA6-4D9D-8639-35C1FFDE4FB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129" name="Picture 82">
          <a:extLst>
            <a:ext uri="{FF2B5EF4-FFF2-40B4-BE49-F238E27FC236}">
              <a16:creationId xmlns:a16="http://schemas.microsoft.com/office/drawing/2014/main" id="{74758EC5-8BB3-4155-B04B-A46513BA926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130" name="Picture 85">
          <a:extLst>
            <a:ext uri="{FF2B5EF4-FFF2-40B4-BE49-F238E27FC236}">
              <a16:creationId xmlns:a16="http://schemas.microsoft.com/office/drawing/2014/main" id="{98DF1B53-A946-460D-9395-729FDA121DB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131" name="Picture 76">
          <a:extLst>
            <a:ext uri="{FF2B5EF4-FFF2-40B4-BE49-F238E27FC236}">
              <a16:creationId xmlns:a16="http://schemas.microsoft.com/office/drawing/2014/main" id="{8E74DD0B-BED7-4A41-BEA0-99EBDD26C84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132" name="Picture 79">
          <a:extLst>
            <a:ext uri="{FF2B5EF4-FFF2-40B4-BE49-F238E27FC236}">
              <a16:creationId xmlns:a16="http://schemas.microsoft.com/office/drawing/2014/main" id="{CE70995C-40D4-408A-9251-26484215C52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133" name="Picture 2">
          <a:extLst>
            <a:ext uri="{FF2B5EF4-FFF2-40B4-BE49-F238E27FC236}">
              <a16:creationId xmlns:a16="http://schemas.microsoft.com/office/drawing/2014/main" id="{47AA14A4-96CE-470F-9F00-7580657C175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34" name="Picture 2">
          <a:extLst>
            <a:ext uri="{FF2B5EF4-FFF2-40B4-BE49-F238E27FC236}">
              <a16:creationId xmlns:a16="http://schemas.microsoft.com/office/drawing/2014/main" id="{AE83D46E-FAE7-4DDD-93A6-4CCCEC1CCE9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35" name="Picture 2">
          <a:extLst>
            <a:ext uri="{FF2B5EF4-FFF2-40B4-BE49-F238E27FC236}">
              <a16:creationId xmlns:a16="http://schemas.microsoft.com/office/drawing/2014/main" id="{532C57E4-C824-46CA-8595-9264FDED19E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36" name="Picture 2">
          <a:extLst>
            <a:ext uri="{FF2B5EF4-FFF2-40B4-BE49-F238E27FC236}">
              <a16:creationId xmlns:a16="http://schemas.microsoft.com/office/drawing/2014/main" id="{3919400D-DB4C-4430-A97C-BE857CD7904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37" name="Picture 2">
          <a:extLst>
            <a:ext uri="{FF2B5EF4-FFF2-40B4-BE49-F238E27FC236}">
              <a16:creationId xmlns:a16="http://schemas.microsoft.com/office/drawing/2014/main" id="{397C0934-D6D5-4E1E-984C-5D878A8FDFC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38" name="Picture 2">
          <a:extLst>
            <a:ext uri="{FF2B5EF4-FFF2-40B4-BE49-F238E27FC236}">
              <a16:creationId xmlns:a16="http://schemas.microsoft.com/office/drawing/2014/main" id="{54C2BB84-704D-4A03-935D-9C941930F9C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39" name="Picture 2">
          <a:extLst>
            <a:ext uri="{FF2B5EF4-FFF2-40B4-BE49-F238E27FC236}">
              <a16:creationId xmlns:a16="http://schemas.microsoft.com/office/drawing/2014/main" id="{563CDCE4-4265-4A61-9410-17E83101488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40" name="Picture 2">
          <a:extLst>
            <a:ext uri="{FF2B5EF4-FFF2-40B4-BE49-F238E27FC236}">
              <a16:creationId xmlns:a16="http://schemas.microsoft.com/office/drawing/2014/main" id="{F87DB841-71F6-42F2-BBED-3858B03FCDF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41" name="Picture 2">
          <a:extLst>
            <a:ext uri="{FF2B5EF4-FFF2-40B4-BE49-F238E27FC236}">
              <a16:creationId xmlns:a16="http://schemas.microsoft.com/office/drawing/2014/main" id="{648025D5-49EF-4C38-A9C0-76E5EA7C25C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42" name="Picture 2">
          <a:extLst>
            <a:ext uri="{FF2B5EF4-FFF2-40B4-BE49-F238E27FC236}">
              <a16:creationId xmlns:a16="http://schemas.microsoft.com/office/drawing/2014/main" id="{058C0BB1-01C7-46F8-8647-D675BC5685C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43" name="Picture 2">
          <a:extLst>
            <a:ext uri="{FF2B5EF4-FFF2-40B4-BE49-F238E27FC236}">
              <a16:creationId xmlns:a16="http://schemas.microsoft.com/office/drawing/2014/main" id="{C497E5A1-3307-4A11-BF9A-ABCA080E8DA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44" name="Picture 2">
          <a:extLst>
            <a:ext uri="{FF2B5EF4-FFF2-40B4-BE49-F238E27FC236}">
              <a16:creationId xmlns:a16="http://schemas.microsoft.com/office/drawing/2014/main" id="{C203F176-2B15-49BB-BCF6-8EA90464641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45" name="Picture 2">
          <a:extLst>
            <a:ext uri="{FF2B5EF4-FFF2-40B4-BE49-F238E27FC236}">
              <a16:creationId xmlns:a16="http://schemas.microsoft.com/office/drawing/2014/main" id="{DF9B8E73-7805-49B6-83DC-1B53CD8B1AB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146" name="Picture 2">
          <a:extLst>
            <a:ext uri="{FF2B5EF4-FFF2-40B4-BE49-F238E27FC236}">
              <a16:creationId xmlns:a16="http://schemas.microsoft.com/office/drawing/2014/main" id="{E68B3243-E864-493D-8F31-B122FB439DE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47" name="Picture 2">
          <a:extLst>
            <a:ext uri="{FF2B5EF4-FFF2-40B4-BE49-F238E27FC236}">
              <a16:creationId xmlns:a16="http://schemas.microsoft.com/office/drawing/2014/main" id="{034087B9-C6A1-4CBB-A068-0F47CEB7634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48" name="Picture 2">
          <a:extLst>
            <a:ext uri="{FF2B5EF4-FFF2-40B4-BE49-F238E27FC236}">
              <a16:creationId xmlns:a16="http://schemas.microsoft.com/office/drawing/2014/main" id="{F63AB105-A61D-4AA1-8CD5-521FEBD7D51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49" name="Picture 2">
          <a:extLst>
            <a:ext uri="{FF2B5EF4-FFF2-40B4-BE49-F238E27FC236}">
              <a16:creationId xmlns:a16="http://schemas.microsoft.com/office/drawing/2014/main" id="{C1B738C5-4D6F-4283-8641-A78D36FFF48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50" name="Picture 2">
          <a:extLst>
            <a:ext uri="{FF2B5EF4-FFF2-40B4-BE49-F238E27FC236}">
              <a16:creationId xmlns:a16="http://schemas.microsoft.com/office/drawing/2014/main" id="{497C42D5-A7A1-483F-9EFE-2E3A55AE676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51" name="Picture 2">
          <a:extLst>
            <a:ext uri="{FF2B5EF4-FFF2-40B4-BE49-F238E27FC236}">
              <a16:creationId xmlns:a16="http://schemas.microsoft.com/office/drawing/2014/main" id="{7B864AF4-C283-4526-8AF4-19721DBA696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52" name="Picture 2">
          <a:extLst>
            <a:ext uri="{FF2B5EF4-FFF2-40B4-BE49-F238E27FC236}">
              <a16:creationId xmlns:a16="http://schemas.microsoft.com/office/drawing/2014/main" id="{02B06C14-EDB6-4786-A3EE-69893A45CF7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53" name="Picture 2">
          <a:extLst>
            <a:ext uri="{FF2B5EF4-FFF2-40B4-BE49-F238E27FC236}">
              <a16:creationId xmlns:a16="http://schemas.microsoft.com/office/drawing/2014/main" id="{BEEB56D0-1E81-4DEE-B851-EB9636D50D5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154" name="Picture 2">
          <a:extLst>
            <a:ext uri="{FF2B5EF4-FFF2-40B4-BE49-F238E27FC236}">
              <a16:creationId xmlns:a16="http://schemas.microsoft.com/office/drawing/2014/main" id="{8B804D73-09C4-412B-B8F4-8BF0D8EAAF1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55" name="Picture 2">
          <a:extLst>
            <a:ext uri="{FF2B5EF4-FFF2-40B4-BE49-F238E27FC236}">
              <a16:creationId xmlns:a16="http://schemas.microsoft.com/office/drawing/2014/main" id="{47D580CF-647E-4658-B028-B46DECED158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56" name="Picture 2">
          <a:extLst>
            <a:ext uri="{FF2B5EF4-FFF2-40B4-BE49-F238E27FC236}">
              <a16:creationId xmlns:a16="http://schemas.microsoft.com/office/drawing/2014/main" id="{19915EB7-1FEB-42A3-A298-C084C546424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57" name="Picture 2">
          <a:extLst>
            <a:ext uri="{FF2B5EF4-FFF2-40B4-BE49-F238E27FC236}">
              <a16:creationId xmlns:a16="http://schemas.microsoft.com/office/drawing/2014/main" id="{E6248C7F-8C5F-4222-92DB-EFD7067DDD8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58" name="Picture 2">
          <a:extLst>
            <a:ext uri="{FF2B5EF4-FFF2-40B4-BE49-F238E27FC236}">
              <a16:creationId xmlns:a16="http://schemas.microsoft.com/office/drawing/2014/main" id="{3BBFAF05-3476-4832-A035-DC2E43C5EBF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59" name="Picture 2">
          <a:extLst>
            <a:ext uri="{FF2B5EF4-FFF2-40B4-BE49-F238E27FC236}">
              <a16:creationId xmlns:a16="http://schemas.microsoft.com/office/drawing/2014/main" id="{BD6D5A3D-03CF-4D49-873B-A454E343674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60" name="Picture 2">
          <a:extLst>
            <a:ext uri="{FF2B5EF4-FFF2-40B4-BE49-F238E27FC236}">
              <a16:creationId xmlns:a16="http://schemas.microsoft.com/office/drawing/2014/main" id="{7E0AB446-17CC-40CB-BD59-305E3255242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61" name="Picture 2">
          <a:extLst>
            <a:ext uri="{FF2B5EF4-FFF2-40B4-BE49-F238E27FC236}">
              <a16:creationId xmlns:a16="http://schemas.microsoft.com/office/drawing/2014/main" id="{84A895C4-91A7-47CD-8977-A8154BDE215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62" name="Picture 2">
          <a:extLst>
            <a:ext uri="{FF2B5EF4-FFF2-40B4-BE49-F238E27FC236}">
              <a16:creationId xmlns:a16="http://schemas.microsoft.com/office/drawing/2014/main" id="{6F5B9F97-8667-470D-A503-A66439B4254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163" name="Picture 2">
          <a:extLst>
            <a:ext uri="{FF2B5EF4-FFF2-40B4-BE49-F238E27FC236}">
              <a16:creationId xmlns:a16="http://schemas.microsoft.com/office/drawing/2014/main" id="{23248CB7-FA30-4D96-9545-DCBAB72BD89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64" name="Picture 2">
          <a:extLst>
            <a:ext uri="{FF2B5EF4-FFF2-40B4-BE49-F238E27FC236}">
              <a16:creationId xmlns:a16="http://schemas.microsoft.com/office/drawing/2014/main" id="{4E2031E8-8476-49E0-9D08-AB2451B9959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65" name="Picture 2">
          <a:extLst>
            <a:ext uri="{FF2B5EF4-FFF2-40B4-BE49-F238E27FC236}">
              <a16:creationId xmlns:a16="http://schemas.microsoft.com/office/drawing/2014/main" id="{EA6157C1-956D-4B56-A80F-6DA36032A61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66" name="Picture 2">
          <a:extLst>
            <a:ext uri="{FF2B5EF4-FFF2-40B4-BE49-F238E27FC236}">
              <a16:creationId xmlns:a16="http://schemas.microsoft.com/office/drawing/2014/main" id="{A5164BEB-4238-4A5C-A61F-8646896D941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67" name="Picture 2">
          <a:extLst>
            <a:ext uri="{FF2B5EF4-FFF2-40B4-BE49-F238E27FC236}">
              <a16:creationId xmlns:a16="http://schemas.microsoft.com/office/drawing/2014/main" id="{049F2DD4-210F-4425-A184-0698F984FD1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68" name="Picture 2">
          <a:extLst>
            <a:ext uri="{FF2B5EF4-FFF2-40B4-BE49-F238E27FC236}">
              <a16:creationId xmlns:a16="http://schemas.microsoft.com/office/drawing/2014/main" id="{ED86B1A8-AAD7-428B-8CDB-6B4A1AE34F5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69" name="Picture 2">
          <a:extLst>
            <a:ext uri="{FF2B5EF4-FFF2-40B4-BE49-F238E27FC236}">
              <a16:creationId xmlns:a16="http://schemas.microsoft.com/office/drawing/2014/main" id="{3887D541-38E3-4DEE-AB69-B915C6ED248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70" name="Picture 2">
          <a:extLst>
            <a:ext uri="{FF2B5EF4-FFF2-40B4-BE49-F238E27FC236}">
              <a16:creationId xmlns:a16="http://schemas.microsoft.com/office/drawing/2014/main" id="{9698AF18-B880-4E84-9F39-3735AB284DA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71" name="Picture 2">
          <a:extLst>
            <a:ext uri="{FF2B5EF4-FFF2-40B4-BE49-F238E27FC236}">
              <a16:creationId xmlns:a16="http://schemas.microsoft.com/office/drawing/2014/main" id="{57747F1E-8187-4DF3-B5FC-04950981F5C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72" name="Picture 2">
          <a:extLst>
            <a:ext uri="{FF2B5EF4-FFF2-40B4-BE49-F238E27FC236}">
              <a16:creationId xmlns:a16="http://schemas.microsoft.com/office/drawing/2014/main" id="{587269AF-C26C-4C50-BD29-980B6FBCDBE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73" name="Picture 2">
          <a:extLst>
            <a:ext uri="{FF2B5EF4-FFF2-40B4-BE49-F238E27FC236}">
              <a16:creationId xmlns:a16="http://schemas.microsoft.com/office/drawing/2014/main" id="{A9D77CD6-675B-4D60-ACB1-32157844A53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74" name="Picture 2">
          <a:extLst>
            <a:ext uri="{FF2B5EF4-FFF2-40B4-BE49-F238E27FC236}">
              <a16:creationId xmlns:a16="http://schemas.microsoft.com/office/drawing/2014/main" id="{D70B25B1-AB74-46B3-833B-79662A434A4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175" name="Picture 2">
          <a:extLst>
            <a:ext uri="{FF2B5EF4-FFF2-40B4-BE49-F238E27FC236}">
              <a16:creationId xmlns:a16="http://schemas.microsoft.com/office/drawing/2014/main" id="{2D082765-5330-4EC5-A505-C0F10AA0A31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176" name="Picture 2">
          <a:extLst>
            <a:ext uri="{FF2B5EF4-FFF2-40B4-BE49-F238E27FC236}">
              <a16:creationId xmlns:a16="http://schemas.microsoft.com/office/drawing/2014/main" id="{03583F82-5261-4E4E-BD03-D161988849D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177" name="Picture 2">
          <a:extLst>
            <a:ext uri="{FF2B5EF4-FFF2-40B4-BE49-F238E27FC236}">
              <a16:creationId xmlns:a16="http://schemas.microsoft.com/office/drawing/2014/main" id="{5EE396D7-9AD2-4E67-A046-BBB1B08287A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178" name="Picture 2">
          <a:extLst>
            <a:ext uri="{FF2B5EF4-FFF2-40B4-BE49-F238E27FC236}">
              <a16:creationId xmlns:a16="http://schemas.microsoft.com/office/drawing/2014/main" id="{EE98EE41-33AD-452B-BE6F-5F8B7C365B7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179" name="Picture 2">
          <a:extLst>
            <a:ext uri="{FF2B5EF4-FFF2-40B4-BE49-F238E27FC236}">
              <a16:creationId xmlns:a16="http://schemas.microsoft.com/office/drawing/2014/main" id="{3C9FADDB-F948-49F1-93BB-B17F9F62DF5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180" name="Picture 2">
          <a:extLst>
            <a:ext uri="{FF2B5EF4-FFF2-40B4-BE49-F238E27FC236}">
              <a16:creationId xmlns:a16="http://schemas.microsoft.com/office/drawing/2014/main" id="{128DAB53-4176-46DC-BF9E-69877965A18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181" name="Picture 82">
          <a:extLst>
            <a:ext uri="{FF2B5EF4-FFF2-40B4-BE49-F238E27FC236}">
              <a16:creationId xmlns:a16="http://schemas.microsoft.com/office/drawing/2014/main" id="{14E5B77E-FBCB-47F1-9444-AABCF4FADC4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182" name="Picture 2">
          <a:extLst>
            <a:ext uri="{FF2B5EF4-FFF2-40B4-BE49-F238E27FC236}">
              <a16:creationId xmlns:a16="http://schemas.microsoft.com/office/drawing/2014/main" id="{73F24261-1C85-4C0F-9C77-644A84944CF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183" name="Picture 85">
          <a:extLst>
            <a:ext uri="{FF2B5EF4-FFF2-40B4-BE49-F238E27FC236}">
              <a16:creationId xmlns:a16="http://schemas.microsoft.com/office/drawing/2014/main" id="{A0503297-A7E1-4BC8-8394-30CF3B926D5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184" name="Picture 2">
          <a:extLst>
            <a:ext uri="{FF2B5EF4-FFF2-40B4-BE49-F238E27FC236}">
              <a16:creationId xmlns:a16="http://schemas.microsoft.com/office/drawing/2014/main" id="{D10EF983-B92D-470C-9F6D-C19EB132863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185" name="Picture 76">
          <a:extLst>
            <a:ext uri="{FF2B5EF4-FFF2-40B4-BE49-F238E27FC236}">
              <a16:creationId xmlns:a16="http://schemas.microsoft.com/office/drawing/2014/main" id="{C841216B-6E8F-4DF7-9EC3-66A7094CD1C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186" name="Picture 2">
          <a:extLst>
            <a:ext uri="{FF2B5EF4-FFF2-40B4-BE49-F238E27FC236}">
              <a16:creationId xmlns:a16="http://schemas.microsoft.com/office/drawing/2014/main" id="{A8430FB2-C664-40C5-A752-71673E02FA4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187" name="Picture 79">
          <a:extLst>
            <a:ext uri="{FF2B5EF4-FFF2-40B4-BE49-F238E27FC236}">
              <a16:creationId xmlns:a16="http://schemas.microsoft.com/office/drawing/2014/main" id="{FCA1BBEA-EB39-43F0-B1F5-D36EDBAF267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188" name="Picture 2">
          <a:extLst>
            <a:ext uri="{FF2B5EF4-FFF2-40B4-BE49-F238E27FC236}">
              <a16:creationId xmlns:a16="http://schemas.microsoft.com/office/drawing/2014/main" id="{FEE83B46-CD0E-4FC1-BBA7-E61EFE9A501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189" name="Picture 2">
          <a:extLst>
            <a:ext uri="{FF2B5EF4-FFF2-40B4-BE49-F238E27FC236}">
              <a16:creationId xmlns:a16="http://schemas.microsoft.com/office/drawing/2014/main" id="{CE86DF60-9E5E-4C0C-A0F4-C1CC00A85B5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190" name="Picture 2">
          <a:extLst>
            <a:ext uri="{FF2B5EF4-FFF2-40B4-BE49-F238E27FC236}">
              <a16:creationId xmlns:a16="http://schemas.microsoft.com/office/drawing/2014/main" id="{43EF3C74-C05F-4C58-9B87-9BD87A8259A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191" name="Picture 2">
          <a:extLst>
            <a:ext uri="{FF2B5EF4-FFF2-40B4-BE49-F238E27FC236}">
              <a16:creationId xmlns:a16="http://schemas.microsoft.com/office/drawing/2014/main" id="{3F17FEB5-6AA9-43D4-AF1D-50BD2DDEDE2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192" name="Picture 2">
          <a:extLst>
            <a:ext uri="{FF2B5EF4-FFF2-40B4-BE49-F238E27FC236}">
              <a16:creationId xmlns:a16="http://schemas.microsoft.com/office/drawing/2014/main" id="{8B5FA187-ADFD-4685-95D7-CAE303BF431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193" name="Picture 2">
          <a:extLst>
            <a:ext uri="{FF2B5EF4-FFF2-40B4-BE49-F238E27FC236}">
              <a16:creationId xmlns:a16="http://schemas.microsoft.com/office/drawing/2014/main" id="{4773D552-516C-4A54-8EF2-2A6616E6B23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194" name="Picture 2">
          <a:extLst>
            <a:ext uri="{FF2B5EF4-FFF2-40B4-BE49-F238E27FC236}">
              <a16:creationId xmlns:a16="http://schemas.microsoft.com/office/drawing/2014/main" id="{29A173F0-35EE-4C4C-8261-BCE1630EBED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195" name="Picture 2">
          <a:extLst>
            <a:ext uri="{FF2B5EF4-FFF2-40B4-BE49-F238E27FC236}">
              <a16:creationId xmlns:a16="http://schemas.microsoft.com/office/drawing/2014/main" id="{A30F7E19-368F-4996-9187-54EE09B9C96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196" name="Picture 2">
          <a:extLst>
            <a:ext uri="{FF2B5EF4-FFF2-40B4-BE49-F238E27FC236}">
              <a16:creationId xmlns:a16="http://schemas.microsoft.com/office/drawing/2014/main" id="{24B87851-EF99-46E6-B1C0-14F5855ABDB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197" name="Picture 2">
          <a:extLst>
            <a:ext uri="{FF2B5EF4-FFF2-40B4-BE49-F238E27FC236}">
              <a16:creationId xmlns:a16="http://schemas.microsoft.com/office/drawing/2014/main" id="{15D9286D-FB07-4AFA-903B-1E0967818F2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198" name="Picture 2">
          <a:extLst>
            <a:ext uri="{FF2B5EF4-FFF2-40B4-BE49-F238E27FC236}">
              <a16:creationId xmlns:a16="http://schemas.microsoft.com/office/drawing/2014/main" id="{83FD4229-63B9-4EC5-965B-A7CCD54AC3F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199" name="Picture 2">
          <a:extLst>
            <a:ext uri="{FF2B5EF4-FFF2-40B4-BE49-F238E27FC236}">
              <a16:creationId xmlns:a16="http://schemas.microsoft.com/office/drawing/2014/main" id="{8F91FD24-7C2A-4BAC-BCA8-E2D903B9B46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200" name="Picture 2">
          <a:extLst>
            <a:ext uri="{FF2B5EF4-FFF2-40B4-BE49-F238E27FC236}">
              <a16:creationId xmlns:a16="http://schemas.microsoft.com/office/drawing/2014/main" id="{27D677CA-45D5-452E-B365-0E413E83A43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201" name="Picture 2">
          <a:extLst>
            <a:ext uri="{FF2B5EF4-FFF2-40B4-BE49-F238E27FC236}">
              <a16:creationId xmlns:a16="http://schemas.microsoft.com/office/drawing/2014/main" id="{911CC5E5-9F30-454F-A71C-8C1FCEE00C6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202" name="Picture 2">
          <a:extLst>
            <a:ext uri="{FF2B5EF4-FFF2-40B4-BE49-F238E27FC236}">
              <a16:creationId xmlns:a16="http://schemas.microsoft.com/office/drawing/2014/main" id="{72B6FC50-D211-4A9C-9F58-963A257D62D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203" name="Picture 2">
          <a:extLst>
            <a:ext uri="{FF2B5EF4-FFF2-40B4-BE49-F238E27FC236}">
              <a16:creationId xmlns:a16="http://schemas.microsoft.com/office/drawing/2014/main" id="{C3103A31-7A22-4671-AC90-CBF9B1043CB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204" name="Picture 2">
          <a:extLst>
            <a:ext uri="{FF2B5EF4-FFF2-40B4-BE49-F238E27FC236}">
              <a16:creationId xmlns:a16="http://schemas.microsoft.com/office/drawing/2014/main" id="{12162F5C-99DF-4C02-BE83-88D1BB19121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205" name="Picture 2">
          <a:extLst>
            <a:ext uri="{FF2B5EF4-FFF2-40B4-BE49-F238E27FC236}">
              <a16:creationId xmlns:a16="http://schemas.microsoft.com/office/drawing/2014/main" id="{AE5FABE0-AE17-4D58-BF81-1E706246F26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206" name="Picture 2">
          <a:extLst>
            <a:ext uri="{FF2B5EF4-FFF2-40B4-BE49-F238E27FC236}">
              <a16:creationId xmlns:a16="http://schemas.microsoft.com/office/drawing/2014/main" id="{0CE442E1-DCCD-4A6A-98D4-D90274CB2DE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207" name="Picture 2">
          <a:extLst>
            <a:ext uri="{FF2B5EF4-FFF2-40B4-BE49-F238E27FC236}">
              <a16:creationId xmlns:a16="http://schemas.microsoft.com/office/drawing/2014/main" id="{98BEC443-7F37-4E2D-B7A6-FF5A95B2303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208" name="Picture 2">
          <a:extLst>
            <a:ext uri="{FF2B5EF4-FFF2-40B4-BE49-F238E27FC236}">
              <a16:creationId xmlns:a16="http://schemas.microsoft.com/office/drawing/2014/main" id="{19F6ABB7-1FDF-4F8F-8B95-05598750AA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209" name="Picture 2">
          <a:extLst>
            <a:ext uri="{FF2B5EF4-FFF2-40B4-BE49-F238E27FC236}">
              <a16:creationId xmlns:a16="http://schemas.microsoft.com/office/drawing/2014/main" id="{0ABC6074-0093-44E5-8F96-A374DD26725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210" name="Picture 2">
          <a:extLst>
            <a:ext uri="{FF2B5EF4-FFF2-40B4-BE49-F238E27FC236}">
              <a16:creationId xmlns:a16="http://schemas.microsoft.com/office/drawing/2014/main" id="{77572C83-FDCB-44BA-BBB2-DB9A11545F8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211" name="Picture 2">
          <a:extLst>
            <a:ext uri="{FF2B5EF4-FFF2-40B4-BE49-F238E27FC236}">
              <a16:creationId xmlns:a16="http://schemas.microsoft.com/office/drawing/2014/main" id="{648701E7-97CD-4211-8296-CE5897CCA4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212" name="Picture 2">
          <a:extLst>
            <a:ext uri="{FF2B5EF4-FFF2-40B4-BE49-F238E27FC236}">
              <a16:creationId xmlns:a16="http://schemas.microsoft.com/office/drawing/2014/main" id="{13754F90-886F-465B-801A-ECFBC53BAD6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213" name="Picture 2">
          <a:extLst>
            <a:ext uri="{FF2B5EF4-FFF2-40B4-BE49-F238E27FC236}">
              <a16:creationId xmlns:a16="http://schemas.microsoft.com/office/drawing/2014/main" id="{1E4E20C9-238F-4F6F-AAEB-B2A1F543CC9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214" name="Picture 2">
          <a:extLst>
            <a:ext uri="{FF2B5EF4-FFF2-40B4-BE49-F238E27FC236}">
              <a16:creationId xmlns:a16="http://schemas.microsoft.com/office/drawing/2014/main" id="{4747562D-32D6-4907-B1F0-29422689E06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215" name="Picture 2">
          <a:extLst>
            <a:ext uri="{FF2B5EF4-FFF2-40B4-BE49-F238E27FC236}">
              <a16:creationId xmlns:a16="http://schemas.microsoft.com/office/drawing/2014/main" id="{D292B58C-FC13-424F-9F7F-04683D12A6B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216" name="Picture 2">
          <a:extLst>
            <a:ext uri="{FF2B5EF4-FFF2-40B4-BE49-F238E27FC236}">
              <a16:creationId xmlns:a16="http://schemas.microsoft.com/office/drawing/2014/main" id="{3567ED83-22A6-48B8-B168-56234D926EA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217" name="Picture 2">
          <a:extLst>
            <a:ext uri="{FF2B5EF4-FFF2-40B4-BE49-F238E27FC236}">
              <a16:creationId xmlns:a16="http://schemas.microsoft.com/office/drawing/2014/main" id="{9F11CFB3-A980-4ABE-8FE4-F7C076FC717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218" name="Picture 2">
          <a:extLst>
            <a:ext uri="{FF2B5EF4-FFF2-40B4-BE49-F238E27FC236}">
              <a16:creationId xmlns:a16="http://schemas.microsoft.com/office/drawing/2014/main" id="{9DD738F9-8DB9-4DD7-9C36-4AFC19748ED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219" name="Picture 2">
          <a:extLst>
            <a:ext uri="{FF2B5EF4-FFF2-40B4-BE49-F238E27FC236}">
              <a16:creationId xmlns:a16="http://schemas.microsoft.com/office/drawing/2014/main" id="{D85089CE-9FED-4BC7-A851-C676EFF09E2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220" name="Picture 2">
          <a:extLst>
            <a:ext uri="{FF2B5EF4-FFF2-40B4-BE49-F238E27FC236}">
              <a16:creationId xmlns:a16="http://schemas.microsoft.com/office/drawing/2014/main" id="{22651334-2F0C-4D5B-B66C-2F24CE11652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221" name="Picture 2">
          <a:extLst>
            <a:ext uri="{FF2B5EF4-FFF2-40B4-BE49-F238E27FC236}">
              <a16:creationId xmlns:a16="http://schemas.microsoft.com/office/drawing/2014/main" id="{0CB05185-A035-492E-9AB7-505153D3FB5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222" name="Picture 2">
          <a:extLst>
            <a:ext uri="{FF2B5EF4-FFF2-40B4-BE49-F238E27FC236}">
              <a16:creationId xmlns:a16="http://schemas.microsoft.com/office/drawing/2014/main" id="{12E8846A-4293-497F-A008-EFBA11519CC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223" name="Picture 2">
          <a:extLst>
            <a:ext uri="{FF2B5EF4-FFF2-40B4-BE49-F238E27FC236}">
              <a16:creationId xmlns:a16="http://schemas.microsoft.com/office/drawing/2014/main" id="{72F8F6CD-04D0-4105-8579-CE0F4BCC4AC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224" name="Picture 2">
          <a:extLst>
            <a:ext uri="{FF2B5EF4-FFF2-40B4-BE49-F238E27FC236}">
              <a16:creationId xmlns:a16="http://schemas.microsoft.com/office/drawing/2014/main" id="{52C08FBD-A2BB-4D81-9013-888900318F3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225" name="Picture 2">
          <a:extLst>
            <a:ext uri="{FF2B5EF4-FFF2-40B4-BE49-F238E27FC236}">
              <a16:creationId xmlns:a16="http://schemas.microsoft.com/office/drawing/2014/main" id="{FEF63FCD-C2FE-4562-955F-9E09B4E88CE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226" name="Picture 2">
          <a:extLst>
            <a:ext uri="{FF2B5EF4-FFF2-40B4-BE49-F238E27FC236}">
              <a16:creationId xmlns:a16="http://schemas.microsoft.com/office/drawing/2014/main" id="{201A7E79-DC80-4B39-92A9-9156A430932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227" name="Picture 2">
          <a:extLst>
            <a:ext uri="{FF2B5EF4-FFF2-40B4-BE49-F238E27FC236}">
              <a16:creationId xmlns:a16="http://schemas.microsoft.com/office/drawing/2014/main" id="{3A86277E-78A2-4EC7-8127-5FE42884435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228" name="Picture 2">
          <a:extLst>
            <a:ext uri="{FF2B5EF4-FFF2-40B4-BE49-F238E27FC236}">
              <a16:creationId xmlns:a16="http://schemas.microsoft.com/office/drawing/2014/main" id="{3126D0B4-ECEC-4679-9180-8C4C834C92C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229" name="Picture 2">
          <a:extLst>
            <a:ext uri="{FF2B5EF4-FFF2-40B4-BE49-F238E27FC236}">
              <a16:creationId xmlns:a16="http://schemas.microsoft.com/office/drawing/2014/main" id="{1617B09B-2753-4ED3-8B8E-0D2A5419E8F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230" name="Picture 2">
          <a:extLst>
            <a:ext uri="{FF2B5EF4-FFF2-40B4-BE49-F238E27FC236}">
              <a16:creationId xmlns:a16="http://schemas.microsoft.com/office/drawing/2014/main" id="{6BBD9797-51A1-4542-96E3-0AEEF419AEF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231" name="Picture 2">
          <a:extLst>
            <a:ext uri="{FF2B5EF4-FFF2-40B4-BE49-F238E27FC236}">
              <a16:creationId xmlns:a16="http://schemas.microsoft.com/office/drawing/2014/main" id="{AE60F86D-2B84-4C8A-A419-3105F281FD0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232" name="Picture 2">
          <a:extLst>
            <a:ext uri="{FF2B5EF4-FFF2-40B4-BE49-F238E27FC236}">
              <a16:creationId xmlns:a16="http://schemas.microsoft.com/office/drawing/2014/main" id="{89BBFB7C-5DB9-4118-8158-CCF8AEC45C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233" name="Picture 2">
          <a:extLst>
            <a:ext uri="{FF2B5EF4-FFF2-40B4-BE49-F238E27FC236}">
              <a16:creationId xmlns:a16="http://schemas.microsoft.com/office/drawing/2014/main" id="{AE49CAEF-7ECB-4735-B04C-E0248C45D9A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9525</xdr:rowOff>
    </xdr:to>
    <xdr:pic>
      <xdr:nvPicPr>
        <xdr:cNvPr id="3234" name="Picture 2">
          <a:extLst>
            <a:ext uri="{FF2B5EF4-FFF2-40B4-BE49-F238E27FC236}">
              <a16:creationId xmlns:a16="http://schemas.microsoft.com/office/drawing/2014/main" id="{D4748079-9942-44A1-A939-2F28DC8960A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235" name="Picture 2">
          <a:extLst>
            <a:ext uri="{FF2B5EF4-FFF2-40B4-BE49-F238E27FC236}">
              <a16:creationId xmlns:a16="http://schemas.microsoft.com/office/drawing/2014/main" id="{ABD3C66E-7012-47D6-8D37-DCB61D47459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236" name="Picture 2">
          <a:extLst>
            <a:ext uri="{FF2B5EF4-FFF2-40B4-BE49-F238E27FC236}">
              <a16:creationId xmlns:a16="http://schemas.microsoft.com/office/drawing/2014/main" id="{136BD254-4812-407F-A284-50347353CC4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237" name="Picture 2">
          <a:extLst>
            <a:ext uri="{FF2B5EF4-FFF2-40B4-BE49-F238E27FC236}">
              <a16:creationId xmlns:a16="http://schemas.microsoft.com/office/drawing/2014/main" id="{A52537E4-85B5-4E41-9872-F9E122A9909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238" name="Picture 2">
          <a:extLst>
            <a:ext uri="{FF2B5EF4-FFF2-40B4-BE49-F238E27FC236}">
              <a16:creationId xmlns:a16="http://schemas.microsoft.com/office/drawing/2014/main" id="{F23864AD-C0D8-4CB0-A627-C82D67AAF6A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239" name="Picture 2">
          <a:extLst>
            <a:ext uri="{FF2B5EF4-FFF2-40B4-BE49-F238E27FC236}">
              <a16:creationId xmlns:a16="http://schemas.microsoft.com/office/drawing/2014/main" id="{54BF46E9-FD1A-4DF8-AA96-B4EC33C0B45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240" name="Picture 2">
          <a:extLst>
            <a:ext uri="{FF2B5EF4-FFF2-40B4-BE49-F238E27FC236}">
              <a16:creationId xmlns:a16="http://schemas.microsoft.com/office/drawing/2014/main" id="{E90E4D44-D7FD-4D41-AD3B-2B1231E73A7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241" name="Picture 2">
          <a:extLst>
            <a:ext uri="{FF2B5EF4-FFF2-40B4-BE49-F238E27FC236}">
              <a16:creationId xmlns:a16="http://schemas.microsoft.com/office/drawing/2014/main" id="{956333F5-A1A9-4895-B64B-DC682017155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242" name="Picture 2">
          <a:extLst>
            <a:ext uri="{FF2B5EF4-FFF2-40B4-BE49-F238E27FC236}">
              <a16:creationId xmlns:a16="http://schemas.microsoft.com/office/drawing/2014/main" id="{12A19BA8-938E-4A4D-9931-525EDA0C6A7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243" name="Picture 2">
          <a:extLst>
            <a:ext uri="{FF2B5EF4-FFF2-40B4-BE49-F238E27FC236}">
              <a16:creationId xmlns:a16="http://schemas.microsoft.com/office/drawing/2014/main" id="{2CF8877F-45E6-408C-98AA-5963426F56C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244" name="Picture 2">
          <a:extLst>
            <a:ext uri="{FF2B5EF4-FFF2-40B4-BE49-F238E27FC236}">
              <a16:creationId xmlns:a16="http://schemas.microsoft.com/office/drawing/2014/main" id="{01093BDF-E407-44C5-BD9C-A6FAA6F6727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245" name="Picture 2">
          <a:extLst>
            <a:ext uri="{FF2B5EF4-FFF2-40B4-BE49-F238E27FC236}">
              <a16:creationId xmlns:a16="http://schemas.microsoft.com/office/drawing/2014/main" id="{63AE53E4-CD15-434F-ABDA-5D2E817C906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246" name="Picture 2">
          <a:extLst>
            <a:ext uri="{FF2B5EF4-FFF2-40B4-BE49-F238E27FC236}">
              <a16:creationId xmlns:a16="http://schemas.microsoft.com/office/drawing/2014/main" id="{775C74E6-9FE0-4A94-B310-4CD885D4EC3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247" name="Picture 2">
          <a:extLst>
            <a:ext uri="{FF2B5EF4-FFF2-40B4-BE49-F238E27FC236}">
              <a16:creationId xmlns:a16="http://schemas.microsoft.com/office/drawing/2014/main" id="{9CA74358-5E85-4EE1-8683-7054ECCF028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248" name="Picture 2">
          <a:extLst>
            <a:ext uri="{FF2B5EF4-FFF2-40B4-BE49-F238E27FC236}">
              <a16:creationId xmlns:a16="http://schemas.microsoft.com/office/drawing/2014/main" id="{0A8FE74A-1AB5-4082-9749-22BE60678C0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249" name="Picture 2">
          <a:extLst>
            <a:ext uri="{FF2B5EF4-FFF2-40B4-BE49-F238E27FC236}">
              <a16:creationId xmlns:a16="http://schemas.microsoft.com/office/drawing/2014/main" id="{54428CA2-B7EB-484B-9AE6-CB3B736B053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3250" name="Picture 2">
          <a:extLst>
            <a:ext uri="{FF2B5EF4-FFF2-40B4-BE49-F238E27FC236}">
              <a16:creationId xmlns:a16="http://schemas.microsoft.com/office/drawing/2014/main" id="{F7A6C22F-0B62-4404-9D53-36306399578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847725</xdr:colOff>
      <xdr:row>213</xdr:row>
      <xdr:rowOff>0</xdr:rowOff>
    </xdr:from>
    <xdr:to>
      <xdr:col>1</xdr:col>
      <xdr:colOff>847725</xdr:colOff>
      <xdr:row>213</xdr:row>
      <xdr:rowOff>0</xdr:rowOff>
    </xdr:to>
    <xdr:pic>
      <xdr:nvPicPr>
        <xdr:cNvPr id="3251" name="Picture 1179" descr="Izrezak.JPG">
          <a:extLst>
            <a:ext uri="{FF2B5EF4-FFF2-40B4-BE49-F238E27FC236}">
              <a16:creationId xmlns:a16="http://schemas.microsoft.com/office/drawing/2014/main" id="{F15CAF30-55EF-4707-BE0F-4E5513645048}"/>
            </a:ext>
          </a:extLst>
        </xdr:cNvPr>
        <xdr:cNvPicPr>
          <a:picLocks noChangeAspect="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1251585" y="614476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781050</xdr:colOff>
      <xdr:row>213</xdr:row>
      <xdr:rowOff>0</xdr:rowOff>
    </xdr:from>
    <xdr:to>
      <xdr:col>1</xdr:col>
      <xdr:colOff>796290</xdr:colOff>
      <xdr:row>213</xdr:row>
      <xdr:rowOff>0</xdr:rowOff>
    </xdr:to>
    <xdr:pic>
      <xdr:nvPicPr>
        <xdr:cNvPr id="3252" name="Picture 1">
          <a:extLst>
            <a:ext uri="{FF2B5EF4-FFF2-40B4-BE49-F238E27FC236}">
              <a16:creationId xmlns:a16="http://schemas.microsoft.com/office/drawing/2014/main" id="{3A9A38D1-D05B-4DA2-9701-8B62703EE1F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4910" y="6144768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235</xdr:row>
      <xdr:rowOff>0</xdr:rowOff>
    </xdr:from>
    <xdr:to>
      <xdr:col>1</xdr:col>
      <xdr:colOff>962025</xdr:colOff>
      <xdr:row>235</xdr:row>
      <xdr:rowOff>0</xdr:rowOff>
    </xdr:to>
    <xdr:pic>
      <xdr:nvPicPr>
        <xdr:cNvPr id="3253" name="Picture 82">
          <a:extLst>
            <a:ext uri="{FF2B5EF4-FFF2-40B4-BE49-F238E27FC236}">
              <a16:creationId xmlns:a16="http://schemas.microsoft.com/office/drawing/2014/main" id="{93BF5469-17ED-474A-B9BE-7C904CA5CFE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5429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235</xdr:row>
      <xdr:rowOff>0</xdr:rowOff>
    </xdr:from>
    <xdr:to>
      <xdr:col>1</xdr:col>
      <xdr:colOff>962025</xdr:colOff>
      <xdr:row>235</xdr:row>
      <xdr:rowOff>0</xdr:rowOff>
    </xdr:to>
    <xdr:pic>
      <xdr:nvPicPr>
        <xdr:cNvPr id="3254" name="Picture 85">
          <a:extLst>
            <a:ext uri="{FF2B5EF4-FFF2-40B4-BE49-F238E27FC236}">
              <a16:creationId xmlns:a16="http://schemas.microsoft.com/office/drawing/2014/main" id="{0537501A-7FBB-4CDD-8D8A-577B34A45B4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5429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235</xdr:row>
      <xdr:rowOff>0</xdr:rowOff>
    </xdr:from>
    <xdr:to>
      <xdr:col>1</xdr:col>
      <xdr:colOff>962025</xdr:colOff>
      <xdr:row>235</xdr:row>
      <xdr:rowOff>0</xdr:rowOff>
    </xdr:to>
    <xdr:pic>
      <xdr:nvPicPr>
        <xdr:cNvPr id="3255" name="Picture 76">
          <a:extLst>
            <a:ext uri="{FF2B5EF4-FFF2-40B4-BE49-F238E27FC236}">
              <a16:creationId xmlns:a16="http://schemas.microsoft.com/office/drawing/2014/main" id="{DBB8EC66-C02C-4C5A-AE10-126C6810DC6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5429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235</xdr:row>
      <xdr:rowOff>0</xdr:rowOff>
    </xdr:from>
    <xdr:to>
      <xdr:col>1</xdr:col>
      <xdr:colOff>962025</xdr:colOff>
      <xdr:row>235</xdr:row>
      <xdr:rowOff>0</xdr:rowOff>
    </xdr:to>
    <xdr:pic>
      <xdr:nvPicPr>
        <xdr:cNvPr id="3256" name="Picture 79">
          <a:extLst>
            <a:ext uri="{FF2B5EF4-FFF2-40B4-BE49-F238E27FC236}">
              <a16:creationId xmlns:a16="http://schemas.microsoft.com/office/drawing/2014/main" id="{FE448F62-D1B8-4E41-A3F2-52F17CC0F7E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5429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781050</xdr:colOff>
      <xdr:row>235</xdr:row>
      <xdr:rowOff>0</xdr:rowOff>
    </xdr:from>
    <xdr:to>
      <xdr:col>1</xdr:col>
      <xdr:colOff>796290</xdr:colOff>
      <xdr:row>235</xdr:row>
      <xdr:rowOff>66675</xdr:rowOff>
    </xdr:to>
    <xdr:pic>
      <xdr:nvPicPr>
        <xdr:cNvPr id="3257" name="Picture 1">
          <a:extLst>
            <a:ext uri="{FF2B5EF4-FFF2-40B4-BE49-F238E27FC236}">
              <a16:creationId xmlns:a16="http://schemas.microsoft.com/office/drawing/2014/main" id="{DA05C70D-AC43-405B-9A63-692E315A0679}"/>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184910" y="76542900"/>
          <a:ext cx="15240" cy="66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781050</xdr:colOff>
      <xdr:row>235</xdr:row>
      <xdr:rowOff>0</xdr:rowOff>
    </xdr:from>
    <xdr:to>
      <xdr:col>1</xdr:col>
      <xdr:colOff>796290</xdr:colOff>
      <xdr:row>235</xdr:row>
      <xdr:rowOff>66675</xdr:rowOff>
    </xdr:to>
    <xdr:pic>
      <xdr:nvPicPr>
        <xdr:cNvPr id="3258" name="Picture 1">
          <a:extLst>
            <a:ext uri="{FF2B5EF4-FFF2-40B4-BE49-F238E27FC236}">
              <a16:creationId xmlns:a16="http://schemas.microsoft.com/office/drawing/2014/main" id="{D9645846-7D10-4B56-B0DE-D84557362C82}"/>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184910" y="76542900"/>
          <a:ext cx="15240" cy="66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781050</xdr:colOff>
      <xdr:row>235</xdr:row>
      <xdr:rowOff>0</xdr:rowOff>
    </xdr:from>
    <xdr:to>
      <xdr:col>1</xdr:col>
      <xdr:colOff>796290</xdr:colOff>
      <xdr:row>235</xdr:row>
      <xdr:rowOff>0</xdr:rowOff>
    </xdr:to>
    <xdr:pic>
      <xdr:nvPicPr>
        <xdr:cNvPr id="3259" name="Picture 1">
          <a:extLst>
            <a:ext uri="{FF2B5EF4-FFF2-40B4-BE49-F238E27FC236}">
              <a16:creationId xmlns:a16="http://schemas.microsoft.com/office/drawing/2014/main" id="{19001EFE-63E5-4760-B344-A35CE0B5FAF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4910" y="765429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885825</xdr:colOff>
      <xdr:row>235</xdr:row>
      <xdr:rowOff>0</xdr:rowOff>
    </xdr:from>
    <xdr:to>
      <xdr:col>1</xdr:col>
      <xdr:colOff>885825</xdr:colOff>
      <xdr:row>235</xdr:row>
      <xdr:rowOff>0</xdr:rowOff>
    </xdr:to>
    <xdr:pic>
      <xdr:nvPicPr>
        <xdr:cNvPr id="3260" name="Picture 311" descr="kha.JPG">
          <a:extLst>
            <a:ext uri="{FF2B5EF4-FFF2-40B4-BE49-F238E27FC236}">
              <a16:creationId xmlns:a16="http://schemas.microsoft.com/office/drawing/2014/main" id="{3D989DCA-F6C4-4340-9127-EC36138AEBEF}"/>
            </a:ext>
          </a:extLst>
        </xdr:cNvPr>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1289685" y="765429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235</xdr:row>
      <xdr:rowOff>0</xdr:rowOff>
    </xdr:from>
    <xdr:to>
      <xdr:col>1</xdr:col>
      <xdr:colOff>962025</xdr:colOff>
      <xdr:row>235</xdr:row>
      <xdr:rowOff>0</xdr:rowOff>
    </xdr:to>
    <xdr:pic>
      <xdr:nvPicPr>
        <xdr:cNvPr id="3261" name="Picture 82">
          <a:extLst>
            <a:ext uri="{FF2B5EF4-FFF2-40B4-BE49-F238E27FC236}">
              <a16:creationId xmlns:a16="http://schemas.microsoft.com/office/drawing/2014/main" id="{FF79947D-657F-40C5-9144-A1649055401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5429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235</xdr:row>
      <xdr:rowOff>0</xdr:rowOff>
    </xdr:from>
    <xdr:to>
      <xdr:col>1</xdr:col>
      <xdr:colOff>962025</xdr:colOff>
      <xdr:row>235</xdr:row>
      <xdr:rowOff>0</xdr:rowOff>
    </xdr:to>
    <xdr:pic>
      <xdr:nvPicPr>
        <xdr:cNvPr id="3262" name="Picture 85">
          <a:extLst>
            <a:ext uri="{FF2B5EF4-FFF2-40B4-BE49-F238E27FC236}">
              <a16:creationId xmlns:a16="http://schemas.microsoft.com/office/drawing/2014/main" id="{701B0943-1990-4605-B63E-F40DE9AD458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5429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235</xdr:row>
      <xdr:rowOff>0</xdr:rowOff>
    </xdr:from>
    <xdr:to>
      <xdr:col>1</xdr:col>
      <xdr:colOff>962025</xdr:colOff>
      <xdr:row>235</xdr:row>
      <xdr:rowOff>0</xdr:rowOff>
    </xdr:to>
    <xdr:pic>
      <xdr:nvPicPr>
        <xdr:cNvPr id="3263" name="Picture 76">
          <a:extLst>
            <a:ext uri="{FF2B5EF4-FFF2-40B4-BE49-F238E27FC236}">
              <a16:creationId xmlns:a16="http://schemas.microsoft.com/office/drawing/2014/main" id="{0264F208-9A8D-4EAF-BDFF-8510D509252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5429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235</xdr:row>
      <xdr:rowOff>0</xdr:rowOff>
    </xdr:from>
    <xdr:to>
      <xdr:col>1</xdr:col>
      <xdr:colOff>962025</xdr:colOff>
      <xdr:row>235</xdr:row>
      <xdr:rowOff>0</xdr:rowOff>
    </xdr:to>
    <xdr:pic>
      <xdr:nvPicPr>
        <xdr:cNvPr id="3264" name="Picture 79">
          <a:extLst>
            <a:ext uri="{FF2B5EF4-FFF2-40B4-BE49-F238E27FC236}">
              <a16:creationId xmlns:a16="http://schemas.microsoft.com/office/drawing/2014/main" id="{69C817EC-B5A5-44A8-ADC1-82CF5A226F3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5429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235</xdr:row>
      <xdr:rowOff>0</xdr:rowOff>
    </xdr:from>
    <xdr:to>
      <xdr:col>1</xdr:col>
      <xdr:colOff>962025</xdr:colOff>
      <xdr:row>235</xdr:row>
      <xdr:rowOff>0</xdr:rowOff>
    </xdr:to>
    <xdr:pic>
      <xdr:nvPicPr>
        <xdr:cNvPr id="3265" name="Picture 82">
          <a:extLst>
            <a:ext uri="{FF2B5EF4-FFF2-40B4-BE49-F238E27FC236}">
              <a16:creationId xmlns:a16="http://schemas.microsoft.com/office/drawing/2014/main" id="{09213B31-9FE6-498A-A862-B3AA3F8DC03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5429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235</xdr:row>
      <xdr:rowOff>0</xdr:rowOff>
    </xdr:from>
    <xdr:to>
      <xdr:col>1</xdr:col>
      <xdr:colOff>962025</xdr:colOff>
      <xdr:row>235</xdr:row>
      <xdr:rowOff>0</xdr:rowOff>
    </xdr:to>
    <xdr:pic>
      <xdr:nvPicPr>
        <xdr:cNvPr id="3266" name="Picture 85">
          <a:extLst>
            <a:ext uri="{FF2B5EF4-FFF2-40B4-BE49-F238E27FC236}">
              <a16:creationId xmlns:a16="http://schemas.microsoft.com/office/drawing/2014/main" id="{FF799B59-A73C-437C-BFC8-B6BB869E0C8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5429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235</xdr:row>
      <xdr:rowOff>0</xdr:rowOff>
    </xdr:from>
    <xdr:to>
      <xdr:col>1</xdr:col>
      <xdr:colOff>962025</xdr:colOff>
      <xdr:row>235</xdr:row>
      <xdr:rowOff>0</xdr:rowOff>
    </xdr:to>
    <xdr:pic>
      <xdr:nvPicPr>
        <xdr:cNvPr id="3267" name="Picture 76">
          <a:extLst>
            <a:ext uri="{FF2B5EF4-FFF2-40B4-BE49-F238E27FC236}">
              <a16:creationId xmlns:a16="http://schemas.microsoft.com/office/drawing/2014/main" id="{D4BAEBF3-F662-49B3-A219-6A71D81FB51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5429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235</xdr:row>
      <xdr:rowOff>0</xdr:rowOff>
    </xdr:from>
    <xdr:to>
      <xdr:col>1</xdr:col>
      <xdr:colOff>962025</xdr:colOff>
      <xdr:row>235</xdr:row>
      <xdr:rowOff>0</xdr:rowOff>
    </xdr:to>
    <xdr:pic>
      <xdr:nvPicPr>
        <xdr:cNvPr id="3268" name="Picture 79">
          <a:extLst>
            <a:ext uri="{FF2B5EF4-FFF2-40B4-BE49-F238E27FC236}">
              <a16:creationId xmlns:a16="http://schemas.microsoft.com/office/drawing/2014/main" id="{47F77250-09A8-4A34-B860-49529A8C728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5429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781050</xdr:colOff>
      <xdr:row>235</xdr:row>
      <xdr:rowOff>0</xdr:rowOff>
    </xdr:from>
    <xdr:to>
      <xdr:col>1</xdr:col>
      <xdr:colOff>796290</xdr:colOff>
      <xdr:row>235</xdr:row>
      <xdr:rowOff>0</xdr:rowOff>
    </xdr:to>
    <xdr:pic>
      <xdr:nvPicPr>
        <xdr:cNvPr id="3269" name="Picture 1">
          <a:extLst>
            <a:ext uri="{FF2B5EF4-FFF2-40B4-BE49-F238E27FC236}">
              <a16:creationId xmlns:a16="http://schemas.microsoft.com/office/drawing/2014/main" id="{CEDC0229-FC9A-44A5-B50B-A346A860228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4910" y="765429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235</xdr:row>
      <xdr:rowOff>0</xdr:rowOff>
    </xdr:from>
    <xdr:to>
      <xdr:col>1</xdr:col>
      <xdr:colOff>962025</xdr:colOff>
      <xdr:row>235</xdr:row>
      <xdr:rowOff>0</xdr:rowOff>
    </xdr:to>
    <xdr:pic>
      <xdr:nvPicPr>
        <xdr:cNvPr id="3270" name="Picture 82">
          <a:extLst>
            <a:ext uri="{FF2B5EF4-FFF2-40B4-BE49-F238E27FC236}">
              <a16:creationId xmlns:a16="http://schemas.microsoft.com/office/drawing/2014/main" id="{15FC26BD-D1EB-4025-9DC3-03808BCD067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5429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235</xdr:row>
      <xdr:rowOff>0</xdr:rowOff>
    </xdr:from>
    <xdr:to>
      <xdr:col>1</xdr:col>
      <xdr:colOff>962025</xdr:colOff>
      <xdr:row>235</xdr:row>
      <xdr:rowOff>0</xdr:rowOff>
    </xdr:to>
    <xdr:pic>
      <xdr:nvPicPr>
        <xdr:cNvPr id="3271" name="Picture 85">
          <a:extLst>
            <a:ext uri="{FF2B5EF4-FFF2-40B4-BE49-F238E27FC236}">
              <a16:creationId xmlns:a16="http://schemas.microsoft.com/office/drawing/2014/main" id="{B57C2412-FCEA-4A56-A666-BB73BC7E028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5429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235</xdr:row>
      <xdr:rowOff>0</xdr:rowOff>
    </xdr:from>
    <xdr:to>
      <xdr:col>1</xdr:col>
      <xdr:colOff>962025</xdr:colOff>
      <xdr:row>235</xdr:row>
      <xdr:rowOff>0</xdr:rowOff>
    </xdr:to>
    <xdr:pic>
      <xdr:nvPicPr>
        <xdr:cNvPr id="3272" name="Picture 76">
          <a:extLst>
            <a:ext uri="{FF2B5EF4-FFF2-40B4-BE49-F238E27FC236}">
              <a16:creationId xmlns:a16="http://schemas.microsoft.com/office/drawing/2014/main" id="{A4407230-C84B-4E43-9A08-3970EDC82B4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5429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235</xdr:row>
      <xdr:rowOff>0</xdr:rowOff>
    </xdr:from>
    <xdr:to>
      <xdr:col>1</xdr:col>
      <xdr:colOff>962025</xdr:colOff>
      <xdr:row>235</xdr:row>
      <xdr:rowOff>0</xdr:rowOff>
    </xdr:to>
    <xdr:pic>
      <xdr:nvPicPr>
        <xdr:cNvPr id="3273" name="Picture 79">
          <a:extLst>
            <a:ext uri="{FF2B5EF4-FFF2-40B4-BE49-F238E27FC236}">
              <a16:creationId xmlns:a16="http://schemas.microsoft.com/office/drawing/2014/main" id="{A6D6DC13-0FD8-4233-9E4D-F4A969C1F08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5429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781050</xdr:colOff>
      <xdr:row>235</xdr:row>
      <xdr:rowOff>0</xdr:rowOff>
    </xdr:from>
    <xdr:to>
      <xdr:col>1</xdr:col>
      <xdr:colOff>796290</xdr:colOff>
      <xdr:row>235</xdr:row>
      <xdr:rowOff>57150</xdr:rowOff>
    </xdr:to>
    <xdr:pic>
      <xdr:nvPicPr>
        <xdr:cNvPr id="3274" name="Picture 1">
          <a:extLst>
            <a:ext uri="{FF2B5EF4-FFF2-40B4-BE49-F238E27FC236}">
              <a16:creationId xmlns:a16="http://schemas.microsoft.com/office/drawing/2014/main" id="{23A7E71E-17B9-4EC6-B171-10FE169A59E4}"/>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184910" y="76542900"/>
          <a:ext cx="15240" cy="571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235</xdr:row>
      <xdr:rowOff>0</xdr:rowOff>
    </xdr:from>
    <xdr:to>
      <xdr:col>1</xdr:col>
      <xdr:colOff>962025</xdr:colOff>
      <xdr:row>235</xdr:row>
      <xdr:rowOff>0</xdr:rowOff>
    </xdr:to>
    <xdr:pic>
      <xdr:nvPicPr>
        <xdr:cNvPr id="3275" name="Picture 82">
          <a:extLst>
            <a:ext uri="{FF2B5EF4-FFF2-40B4-BE49-F238E27FC236}">
              <a16:creationId xmlns:a16="http://schemas.microsoft.com/office/drawing/2014/main" id="{FAB3F5FD-61CF-4D85-B136-A031255B7C5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5429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235</xdr:row>
      <xdr:rowOff>0</xdr:rowOff>
    </xdr:from>
    <xdr:to>
      <xdr:col>1</xdr:col>
      <xdr:colOff>962025</xdr:colOff>
      <xdr:row>235</xdr:row>
      <xdr:rowOff>0</xdr:rowOff>
    </xdr:to>
    <xdr:pic>
      <xdr:nvPicPr>
        <xdr:cNvPr id="3276" name="Picture 85">
          <a:extLst>
            <a:ext uri="{FF2B5EF4-FFF2-40B4-BE49-F238E27FC236}">
              <a16:creationId xmlns:a16="http://schemas.microsoft.com/office/drawing/2014/main" id="{47592E28-4A46-467F-95FC-0D0E1B1A38F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5429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235</xdr:row>
      <xdr:rowOff>0</xdr:rowOff>
    </xdr:from>
    <xdr:to>
      <xdr:col>1</xdr:col>
      <xdr:colOff>962025</xdr:colOff>
      <xdr:row>235</xdr:row>
      <xdr:rowOff>0</xdr:rowOff>
    </xdr:to>
    <xdr:pic>
      <xdr:nvPicPr>
        <xdr:cNvPr id="3277" name="Picture 76">
          <a:extLst>
            <a:ext uri="{FF2B5EF4-FFF2-40B4-BE49-F238E27FC236}">
              <a16:creationId xmlns:a16="http://schemas.microsoft.com/office/drawing/2014/main" id="{D5DABFBA-D975-4D22-82F6-0657D1064B5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5429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235</xdr:row>
      <xdr:rowOff>0</xdr:rowOff>
    </xdr:from>
    <xdr:to>
      <xdr:col>1</xdr:col>
      <xdr:colOff>962025</xdr:colOff>
      <xdr:row>235</xdr:row>
      <xdr:rowOff>0</xdr:rowOff>
    </xdr:to>
    <xdr:pic>
      <xdr:nvPicPr>
        <xdr:cNvPr id="3278" name="Picture 79">
          <a:extLst>
            <a:ext uri="{FF2B5EF4-FFF2-40B4-BE49-F238E27FC236}">
              <a16:creationId xmlns:a16="http://schemas.microsoft.com/office/drawing/2014/main" id="{C8A6EBFC-47B8-425E-AA63-258E7F951AD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5429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781050</xdr:colOff>
      <xdr:row>235</xdr:row>
      <xdr:rowOff>0</xdr:rowOff>
    </xdr:from>
    <xdr:to>
      <xdr:col>1</xdr:col>
      <xdr:colOff>796290</xdr:colOff>
      <xdr:row>235</xdr:row>
      <xdr:rowOff>0</xdr:rowOff>
    </xdr:to>
    <xdr:pic>
      <xdr:nvPicPr>
        <xdr:cNvPr id="3279" name="Picture 1">
          <a:extLst>
            <a:ext uri="{FF2B5EF4-FFF2-40B4-BE49-F238E27FC236}">
              <a16:creationId xmlns:a16="http://schemas.microsoft.com/office/drawing/2014/main" id="{44D985D2-7BD8-4D94-8521-E295C9B535E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4910" y="765429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838200</xdr:colOff>
      <xdr:row>235</xdr:row>
      <xdr:rowOff>0</xdr:rowOff>
    </xdr:from>
    <xdr:to>
      <xdr:col>1</xdr:col>
      <xdr:colOff>838200</xdr:colOff>
      <xdr:row>235</xdr:row>
      <xdr:rowOff>0</xdr:rowOff>
    </xdr:to>
    <xdr:pic>
      <xdr:nvPicPr>
        <xdr:cNvPr id="3280" name="Picture 3">
          <a:extLst>
            <a:ext uri="{FF2B5EF4-FFF2-40B4-BE49-F238E27FC236}">
              <a16:creationId xmlns:a16="http://schemas.microsoft.com/office/drawing/2014/main" id="{0B27001E-3D29-424C-95C1-792976D3E55D}"/>
            </a:ext>
          </a:extLst>
        </xdr:cNvPr>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1242060" y="765429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885825</xdr:colOff>
      <xdr:row>235</xdr:row>
      <xdr:rowOff>0</xdr:rowOff>
    </xdr:from>
    <xdr:to>
      <xdr:col>1</xdr:col>
      <xdr:colOff>885825</xdr:colOff>
      <xdr:row>235</xdr:row>
      <xdr:rowOff>0</xdr:rowOff>
    </xdr:to>
    <xdr:pic>
      <xdr:nvPicPr>
        <xdr:cNvPr id="3281" name="Picture 311" descr="kha.JPG">
          <a:extLst>
            <a:ext uri="{FF2B5EF4-FFF2-40B4-BE49-F238E27FC236}">
              <a16:creationId xmlns:a16="http://schemas.microsoft.com/office/drawing/2014/main" id="{44A55B51-914A-4CE6-B329-B684C804769C}"/>
            </a:ext>
          </a:extLst>
        </xdr:cNvPr>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1289685" y="765429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235</xdr:row>
      <xdr:rowOff>0</xdr:rowOff>
    </xdr:from>
    <xdr:to>
      <xdr:col>1</xdr:col>
      <xdr:colOff>962025</xdr:colOff>
      <xdr:row>235</xdr:row>
      <xdr:rowOff>0</xdr:rowOff>
    </xdr:to>
    <xdr:pic>
      <xdr:nvPicPr>
        <xdr:cNvPr id="3282" name="Picture 82">
          <a:extLst>
            <a:ext uri="{FF2B5EF4-FFF2-40B4-BE49-F238E27FC236}">
              <a16:creationId xmlns:a16="http://schemas.microsoft.com/office/drawing/2014/main" id="{2D08CF3A-D084-429F-AE4A-D119C0C57BB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5429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235</xdr:row>
      <xdr:rowOff>0</xdr:rowOff>
    </xdr:from>
    <xdr:to>
      <xdr:col>1</xdr:col>
      <xdr:colOff>962025</xdr:colOff>
      <xdr:row>235</xdr:row>
      <xdr:rowOff>0</xdr:rowOff>
    </xdr:to>
    <xdr:pic>
      <xdr:nvPicPr>
        <xdr:cNvPr id="3283" name="Picture 85">
          <a:extLst>
            <a:ext uri="{FF2B5EF4-FFF2-40B4-BE49-F238E27FC236}">
              <a16:creationId xmlns:a16="http://schemas.microsoft.com/office/drawing/2014/main" id="{82CAB2EB-1ABD-42F6-ABCE-8457ED148DA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5429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235</xdr:row>
      <xdr:rowOff>0</xdr:rowOff>
    </xdr:from>
    <xdr:to>
      <xdr:col>1</xdr:col>
      <xdr:colOff>962025</xdr:colOff>
      <xdr:row>235</xdr:row>
      <xdr:rowOff>0</xdr:rowOff>
    </xdr:to>
    <xdr:pic>
      <xdr:nvPicPr>
        <xdr:cNvPr id="3284" name="Picture 76">
          <a:extLst>
            <a:ext uri="{FF2B5EF4-FFF2-40B4-BE49-F238E27FC236}">
              <a16:creationId xmlns:a16="http://schemas.microsoft.com/office/drawing/2014/main" id="{90E373A6-59AC-4512-9969-F4B409B5F2C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5429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235</xdr:row>
      <xdr:rowOff>0</xdr:rowOff>
    </xdr:from>
    <xdr:to>
      <xdr:col>1</xdr:col>
      <xdr:colOff>962025</xdr:colOff>
      <xdr:row>235</xdr:row>
      <xdr:rowOff>0</xdr:rowOff>
    </xdr:to>
    <xdr:pic>
      <xdr:nvPicPr>
        <xdr:cNvPr id="3285" name="Picture 79">
          <a:extLst>
            <a:ext uri="{FF2B5EF4-FFF2-40B4-BE49-F238E27FC236}">
              <a16:creationId xmlns:a16="http://schemas.microsoft.com/office/drawing/2014/main" id="{9E7E911D-C568-428A-8E35-185E37ACD06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5429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838200</xdr:colOff>
      <xdr:row>235</xdr:row>
      <xdr:rowOff>0</xdr:rowOff>
    </xdr:from>
    <xdr:to>
      <xdr:col>1</xdr:col>
      <xdr:colOff>838200</xdr:colOff>
      <xdr:row>235</xdr:row>
      <xdr:rowOff>0</xdr:rowOff>
    </xdr:to>
    <xdr:pic>
      <xdr:nvPicPr>
        <xdr:cNvPr id="3286" name="Picture 3">
          <a:extLst>
            <a:ext uri="{FF2B5EF4-FFF2-40B4-BE49-F238E27FC236}">
              <a16:creationId xmlns:a16="http://schemas.microsoft.com/office/drawing/2014/main" id="{623FE7F4-268D-4E2F-9F57-15C8C72FC8DF}"/>
            </a:ext>
          </a:extLst>
        </xdr:cNvPr>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1242060" y="765429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235</xdr:row>
      <xdr:rowOff>0</xdr:rowOff>
    </xdr:from>
    <xdr:to>
      <xdr:col>1</xdr:col>
      <xdr:colOff>962025</xdr:colOff>
      <xdr:row>235</xdr:row>
      <xdr:rowOff>0</xdr:rowOff>
    </xdr:to>
    <xdr:pic>
      <xdr:nvPicPr>
        <xdr:cNvPr id="3287" name="Picture 82">
          <a:extLst>
            <a:ext uri="{FF2B5EF4-FFF2-40B4-BE49-F238E27FC236}">
              <a16:creationId xmlns:a16="http://schemas.microsoft.com/office/drawing/2014/main" id="{94CF9BBC-3827-4F23-9D27-282739141FA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5429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235</xdr:row>
      <xdr:rowOff>0</xdr:rowOff>
    </xdr:from>
    <xdr:to>
      <xdr:col>1</xdr:col>
      <xdr:colOff>962025</xdr:colOff>
      <xdr:row>235</xdr:row>
      <xdr:rowOff>0</xdr:rowOff>
    </xdr:to>
    <xdr:pic>
      <xdr:nvPicPr>
        <xdr:cNvPr id="3288" name="Picture 85">
          <a:extLst>
            <a:ext uri="{FF2B5EF4-FFF2-40B4-BE49-F238E27FC236}">
              <a16:creationId xmlns:a16="http://schemas.microsoft.com/office/drawing/2014/main" id="{01273912-471F-4143-A248-0227987F619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5429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235</xdr:row>
      <xdr:rowOff>0</xdr:rowOff>
    </xdr:from>
    <xdr:to>
      <xdr:col>1</xdr:col>
      <xdr:colOff>962025</xdr:colOff>
      <xdr:row>235</xdr:row>
      <xdr:rowOff>0</xdr:rowOff>
    </xdr:to>
    <xdr:pic>
      <xdr:nvPicPr>
        <xdr:cNvPr id="3289" name="Picture 76">
          <a:extLst>
            <a:ext uri="{FF2B5EF4-FFF2-40B4-BE49-F238E27FC236}">
              <a16:creationId xmlns:a16="http://schemas.microsoft.com/office/drawing/2014/main" id="{EA0F61AA-B0FB-434E-9D67-251306A8CBA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5429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235</xdr:row>
      <xdr:rowOff>0</xdr:rowOff>
    </xdr:from>
    <xdr:to>
      <xdr:col>1</xdr:col>
      <xdr:colOff>962025</xdr:colOff>
      <xdr:row>235</xdr:row>
      <xdr:rowOff>0</xdr:rowOff>
    </xdr:to>
    <xdr:pic>
      <xdr:nvPicPr>
        <xdr:cNvPr id="3290" name="Picture 79">
          <a:extLst>
            <a:ext uri="{FF2B5EF4-FFF2-40B4-BE49-F238E27FC236}">
              <a16:creationId xmlns:a16="http://schemas.microsoft.com/office/drawing/2014/main" id="{A09A89D2-902F-4656-AF73-5ACC0577F48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5429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781050</xdr:colOff>
      <xdr:row>235</xdr:row>
      <xdr:rowOff>0</xdr:rowOff>
    </xdr:from>
    <xdr:to>
      <xdr:col>1</xdr:col>
      <xdr:colOff>796290</xdr:colOff>
      <xdr:row>235</xdr:row>
      <xdr:rowOff>0</xdr:rowOff>
    </xdr:to>
    <xdr:pic>
      <xdr:nvPicPr>
        <xdr:cNvPr id="3291" name="Picture 1">
          <a:extLst>
            <a:ext uri="{FF2B5EF4-FFF2-40B4-BE49-F238E27FC236}">
              <a16:creationId xmlns:a16="http://schemas.microsoft.com/office/drawing/2014/main" id="{18845061-FF3D-47EA-89BC-A8FF95661D6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4910" y="765429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213</xdr:row>
      <xdr:rowOff>0</xdr:rowOff>
    </xdr:from>
    <xdr:to>
      <xdr:col>1</xdr:col>
      <xdr:colOff>962025</xdr:colOff>
      <xdr:row>213</xdr:row>
      <xdr:rowOff>0</xdr:rowOff>
    </xdr:to>
    <xdr:pic>
      <xdr:nvPicPr>
        <xdr:cNvPr id="3292" name="Picture 2">
          <a:extLst>
            <a:ext uri="{FF2B5EF4-FFF2-40B4-BE49-F238E27FC236}">
              <a16:creationId xmlns:a16="http://schemas.microsoft.com/office/drawing/2014/main" id="{E3977E57-A1B6-4D9E-8C0A-208F4CE7503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14476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213</xdr:row>
      <xdr:rowOff>0</xdr:rowOff>
    </xdr:from>
    <xdr:to>
      <xdr:col>1</xdr:col>
      <xdr:colOff>1110615</xdr:colOff>
      <xdr:row>213</xdr:row>
      <xdr:rowOff>0</xdr:rowOff>
    </xdr:to>
    <xdr:pic>
      <xdr:nvPicPr>
        <xdr:cNvPr id="3293" name="Picture 3" descr="nealuce_parete">
          <a:extLst>
            <a:ext uri="{FF2B5EF4-FFF2-40B4-BE49-F238E27FC236}">
              <a16:creationId xmlns:a16="http://schemas.microsoft.com/office/drawing/2014/main" id="{D13BB608-B72D-4B66-8405-B88C378858DD}"/>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144768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213</xdr:row>
      <xdr:rowOff>0</xdr:rowOff>
    </xdr:from>
    <xdr:to>
      <xdr:col>1</xdr:col>
      <xdr:colOff>962025</xdr:colOff>
      <xdr:row>213</xdr:row>
      <xdr:rowOff>0</xdr:rowOff>
    </xdr:to>
    <xdr:pic>
      <xdr:nvPicPr>
        <xdr:cNvPr id="3294" name="Picture 2">
          <a:extLst>
            <a:ext uri="{FF2B5EF4-FFF2-40B4-BE49-F238E27FC236}">
              <a16:creationId xmlns:a16="http://schemas.microsoft.com/office/drawing/2014/main" id="{DBFD8E78-F47F-4A61-8E98-C4765303464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14476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213</xdr:row>
      <xdr:rowOff>0</xdr:rowOff>
    </xdr:from>
    <xdr:to>
      <xdr:col>1</xdr:col>
      <xdr:colOff>1110615</xdr:colOff>
      <xdr:row>213</xdr:row>
      <xdr:rowOff>0</xdr:rowOff>
    </xdr:to>
    <xdr:pic>
      <xdr:nvPicPr>
        <xdr:cNvPr id="3295" name="Picture 3" descr="nealuce_parete">
          <a:extLst>
            <a:ext uri="{FF2B5EF4-FFF2-40B4-BE49-F238E27FC236}">
              <a16:creationId xmlns:a16="http://schemas.microsoft.com/office/drawing/2014/main" id="{2B5540B1-2D5C-462E-9CE6-7CBF9B79126D}"/>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144768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213</xdr:row>
      <xdr:rowOff>0</xdr:rowOff>
    </xdr:from>
    <xdr:to>
      <xdr:col>1</xdr:col>
      <xdr:colOff>962025</xdr:colOff>
      <xdr:row>213</xdr:row>
      <xdr:rowOff>0</xdr:rowOff>
    </xdr:to>
    <xdr:pic>
      <xdr:nvPicPr>
        <xdr:cNvPr id="3296" name="Picture 2">
          <a:extLst>
            <a:ext uri="{FF2B5EF4-FFF2-40B4-BE49-F238E27FC236}">
              <a16:creationId xmlns:a16="http://schemas.microsoft.com/office/drawing/2014/main" id="{B71FFE14-0160-4E5A-B285-EEC511D825B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14476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213</xdr:row>
      <xdr:rowOff>0</xdr:rowOff>
    </xdr:from>
    <xdr:to>
      <xdr:col>1</xdr:col>
      <xdr:colOff>1110615</xdr:colOff>
      <xdr:row>213</xdr:row>
      <xdr:rowOff>0</xdr:rowOff>
    </xdr:to>
    <xdr:pic>
      <xdr:nvPicPr>
        <xdr:cNvPr id="3297" name="Picture 3" descr="nealuce_parete">
          <a:extLst>
            <a:ext uri="{FF2B5EF4-FFF2-40B4-BE49-F238E27FC236}">
              <a16:creationId xmlns:a16="http://schemas.microsoft.com/office/drawing/2014/main" id="{14B1DC39-B5AC-4EFD-B50D-88D9B323D461}"/>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144768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213</xdr:row>
      <xdr:rowOff>0</xdr:rowOff>
    </xdr:from>
    <xdr:to>
      <xdr:col>1</xdr:col>
      <xdr:colOff>962025</xdr:colOff>
      <xdr:row>213</xdr:row>
      <xdr:rowOff>0</xdr:rowOff>
    </xdr:to>
    <xdr:pic>
      <xdr:nvPicPr>
        <xdr:cNvPr id="3298" name="Picture 2">
          <a:extLst>
            <a:ext uri="{FF2B5EF4-FFF2-40B4-BE49-F238E27FC236}">
              <a16:creationId xmlns:a16="http://schemas.microsoft.com/office/drawing/2014/main" id="{969D6178-2F48-4FB2-AEF2-167B3C6D596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14476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213</xdr:row>
      <xdr:rowOff>0</xdr:rowOff>
    </xdr:from>
    <xdr:to>
      <xdr:col>1</xdr:col>
      <xdr:colOff>962025</xdr:colOff>
      <xdr:row>213</xdr:row>
      <xdr:rowOff>0</xdr:rowOff>
    </xdr:to>
    <xdr:pic>
      <xdr:nvPicPr>
        <xdr:cNvPr id="3299" name="Picture 2">
          <a:extLst>
            <a:ext uri="{FF2B5EF4-FFF2-40B4-BE49-F238E27FC236}">
              <a16:creationId xmlns:a16="http://schemas.microsoft.com/office/drawing/2014/main" id="{19E5D83B-0D52-4DA3-8240-F2AAECD6584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14476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213</xdr:row>
      <xdr:rowOff>0</xdr:rowOff>
    </xdr:from>
    <xdr:to>
      <xdr:col>1</xdr:col>
      <xdr:colOff>1110615</xdr:colOff>
      <xdr:row>213</xdr:row>
      <xdr:rowOff>0</xdr:rowOff>
    </xdr:to>
    <xdr:pic>
      <xdr:nvPicPr>
        <xdr:cNvPr id="3300" name="Picture 3" descr="nealuce_parete">
          <a:extLst>
            <a:ext uri="{FF2B5EF4-FFF2-40B4-BE49-F238E27FC236}">
              <a16:creationId xmlns:a16="http://schemas.microsoft.com/office/drawing/2014/main" id="{79F83CAE-22F9-4DFD-99BA-A90CE49FDD66}"/>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144768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213</xdr:row>
      <xdr:rowOff>0</xdr:rowOff>
    </xdr:from>
    <xdr:to>
      <xdr:col>1</xdr:col>
      <xdr:colOff>962025</xdr:colOff>
      <xdr:row>213</xdr:row>
      <xdr:rowOff>0</xdr:rowOff>
    </xdr:to>
    <xdr:pic>
      <xdr:nvPicPr>
        <xdr:cNvPr id="3301" name="Picture 2">
          <a:extLst>
            <a:ext uri="{FF2B5EF4-FFF2-40B4-BE49-F238E27FC236}">
              <a16:creationId xmlns:a16="http://schemas.microsoft.com/office/drawing/2014/main" id="{84696316-8614-4380-8D46-8B09C420A1D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14476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213</xdr:row>
      <xdr:rowOff>0</xdr:rowOff>
    </xdr:from>
    <xdr:to>
      <xdr:col>1</xdr:col>
      <xdr:colOff>1110615</xdr:colOff>
      <xdr:row>213</xdr:row>
      <xdr:rowOff>0</xdr:rowOff>
    </xdr:to>
    <xdr:pic>
      <xdr:nvPicPr>
        <xdr:cNvPr id="3302" name="Picture 3" descr="nealuce_parete">
          <a:extLst>
            <a:ext uri="{FF2B5EF4-FFF2-40B4-BE49-F238E27FC236}">
              <a16:creationId xmlns:a16="http://schemas.microsoft.com/office/drawing/2014/main" id="{131A59E2-3723-46ED-A4FA-31822884C82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144768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213</xdr:row>
      <xdr:rowOff>0</xdr:rowOff>
    </xdr:from>
    <xdr:to>
      <xdr:col>1</xdr:col>
      <xdr:colOff>962025</xdr:colOff>
      <xdr:row>213</xdr:row>
      <xdr:rowOff>0</xdr:rowOff>
    </xdr:to>
    <xdr:pic>
      <xdr:nvPicPr>
        <xdr:cNvPr id="3303" name="Picture 2">
          <a:extLst>
            <a:ext uri="{FF2B5EF4-FFF2-40B4-BE49-F238E27FC236}">
              <a16:creationId xmlns:a16="http://schemas.microsoft.com/office/drawing/2014/main" id="{A3FBD3EC-13EC-4173-A3EF-1CD0EECD90D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14476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213</xdr:row>
      <xdr:rowOff>0</xdr:rowOff>
    </xdr:from>
    <xdr:to>
      <xdr:col>1</xdr:col>
      <xdr:colOff>1110615</xdr:colOff>
      <xdr:row>213</xdr:row>
      <xdr:rowOff>0</xdr:rowOff>
    </xdr:to>
    <xdr:pic>
      <xdr:nvPicPr>
        <xdr:cNvPr id="3304" name="Picture 3" descr="nealuce_parete">
          <a:extLst>
            <a:ext uri="{FF2B5EF4-FFF2-40B4-BE49-F238E27FC236}">
              <a16:creationId xmlns:a16="http://schemas.microsoft.com/office/drawing/2014/main" id="{1917E99D-7E2D-4E81-9A21-74ED10E0F8C7}"/>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144768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213</xdr:row>
      <xdr:rowOff>0</xdr:rowOff>
    </xdr:from>
    <xdr:to>
      <xdr:col>1</xdr:col>
      <xdr:colOff>962025</xdr:colOff>
      <xdr:row>213</xdr:row>
      <xdr:rowOff>0</xdr:rowOff>
    </xdr:to>
    <xdr:pic>
      <xdr:nvPicPr>
        <xdr:cNvPr id="3305" name="Picture 2">
          <a:extLst>
            <a:ext uri="{FF2B5EF4-FFF2-40B4-BE49-F238E27FC236}">
              <a16:creationId xmlns:a16="http://schemas.microsoft.com/office/drawing/2014/main" id="{E0DEF3CB-4378-41E8-9246-C49AFAECDF0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14476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213</xdr:row>
      <xdr:rowOff>0</xdr:rowOff>
    </xdr:from>
    <xdr:to>
      <xdr:col>1</xdr:col>
      <xdr:colOff>1110615</xdr:colOff>
      <xdr:row>213</xdr:row>
      <xdr:rowOff>0</xdr:rowOff>
    </xdr:to>
    <xdr:pic>
      <xdr:nvPicPr>
        <xdr:cNvPr id="3306" name="Picture 3" descr="nealuce_parete">
          <a:extLst>
            <a:ext uri="{FF2B5EF4-FFF2-40B4-BE49-F238E27FC236}">
              <a16:creationId xmlns:a16="http://schemas.microsoft.com/office/drawing/2014/main" id="{0C8C8C38-AA92-41AE-8113-96366ECCF852}"/>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144768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213</xdr:row>
      <xdr:rowOff>0</xdr:rowOff>
    </xdr:from>
    <xdr:to>
      <xdr:col>1</xdr:col>
      <xdr:colOff>962025</xdr:colOff>
      <xdr:row>213</xdr:row>
      <xdr:rowOff>0</xdr:rowOff>
    </xdr:to>
    <xdr:pic>
      <xdr:nvPicPr>
        <xdr:cNvPr id="3307" name="Picture 2">
          <a:extLst>
            <a:ext uri="{FF2B5EF4-FFF2-40B4-BE49-F238E27FC236}">
              <a16:creationId xmlns:a16="http://schemas.microsoft.com/office/drawing/2014/main" id="{DB1301BE-9AFA-4C34-A61B-44DEA48CF81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14476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213</xdr:row>
      <xdr:rowOff>0</xdr:rowOff>
    </xdr:from>
    <xdr:to>
      <xdr:col>1</xdr:col>
      <xdr:colOff>1110615</xdr:colOff>
      <xdr:row>213</xdr:row>
      <xdr:rowOff>0</xdr:rowOff>
    </xdr:to>
    <xdr:pic>
      <xdr:nvPicPr>
        <xdr:cNvPr id="3308" name="Picture 3" descr="nealuce_parete">
          <a:extLst>
            <a:ext uri="{FF2B5EF4-FFF2-40B4-BE49-F238E27FC236}">
              <a16:creationId xmlns:a16="http://schemas.microsoft.com/office/drawing/2014/main" id="{A6CE11F0-DF24-4C11-87D7-FB8973FC179A}"/>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144768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213</xdr:row>
      <xdr:rowOff>0</xdr:rowOff>
    </xdr:from>
    <xdr:to>
      <xdr:col>1</xdr:col>
      <xdr:colOff>962025</xdr:colOff>
      <xdr:row>213</xdr:row>
      <xdr:rowOff>0</xdr:rowOff>
    </xdr:to>
    <xdr:pic>
      <xdr:nvPicPr>
        <xdr:cNvPr id="3309" name="Picture 2">
          <a:extLst>
            <a:ext uri="{FF2B5EF4-FFF2-40B4-BE49-F238E27FC236}">
              <a16:creationId xmlns:a16="http://schemas.microsoft.com/office/drawing/2014/main" id="{A53D313B-C93B-4C0B-AAA9-732560BC63C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14476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213</xdr:row>
      <xdr:rowOff>0</xdr:rowOff>
    </xdr:from>
    <xdr:to>
      <xdr:col>1</xdr:col>
      <xdr:colOff>1110615</xdr:colOff>
      <xdr:row>213</xdr:row>
      <xdr:rowOff>0</xdr:rowOff>
    </xdr:to>
    <xdr:pic>
      <xdr:nvPicPr>
        <xdr:cNvPr id="3310" name="Picture 3" descr="nealuce_parete">
          <a:extLst>
            <a:ext uri="{FF2B5EF4-FFF2-40B4-BE49-F238E27FC236}">
              <a16:creationId xmlns:a16="http://schemas.microsoft.com/office/drawing/2014/main" id="{22F4B3D5-2CC6-4A93-8D74-09C650ADB0E3}"/>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144768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1095375</xdr:colOff>
      <xdr:row>213</xdr:row>
      <xdr:rowOff>0</xdr:rowOff>
    </xdr:from>
    <xdr:to>
      <xdr:col>1</xdr:col>
      <xdr:colOff>1110615</xdr:colOff>
      <xdr:row>213</xdr:row>
      <xdr:rowOff>0</xdr:rowOff>
    </xdr:to>
    <xdr:pic>
      <xdr:nvPicPr>
        <xdr:cNvPr id="3311" name="Picture 3" descr="nealuce_parete">
          <a:extLst>
            <a:ext uri="{FF2B5EF4-FFF2-40B4-BE49-F238E27FC236}">
              <a16:creationId xmlns:a16="http://schemas.microsoft.com/office/drawing/2014/main" id="{902FE1DB-1303-4B7D-B6AE-5BEB7B65899F}"/>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144768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695325</xdr:colOff>
      <xdr:row>213</xdr:row>
      <xdr:rowOff>0</xdr:rowOff>
    </xdr:from>
    <xdr:to>
      <xdr:col>1</xdr:col>
      <xdr:colOff>695325</xdr:colOff>
      <xdr:row>213</xdr:row>
      <xdr:rowOff>9525</xdr:rowOff>
    </xdr:to>
    <xdr:pic>
      <xdr:nvPicPr>
        <xdr:cNvPr id="3312" name="Picture 218" descr="Izrezak.JPG">
          <a:extLst>
            <a:ext uri="{FF2B5EF4-FFF2-40B4-BE49-F238E27FC236}">
              <a16:creationId xmlns:a16="http://schemas.microsoft.com/office/drawing/2014/main" id="{622FB068-DA5D-4013-B7AA-15BE22B412C6}"/>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6144768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313" name="Picture 2">
          <a:extLst>
            <a:ext uri="{FF2B5EF4-FFF2-40B4-BE49-F238E27FC236}">
              <a16:creationId xmlns:a16="http://schemas.microsoft.com/office/drawing/2014/main" id="{AD7BCB4B-209B-419C-8D2F-09EFE7E66AB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314" name="Picture 3" descr="nealuce_parete">
          <a:extLst>
            <a:ext uri="{FF2B5EF4-FFF2-40B4-BE49-F238E27FC236}">
              <a16:creationId xmlns:a16="http://schemas.microsoft.com/office/drawing/2014/main" id="{EFA76ADB-C760-46A5-A442-C2B72245455E}"/>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315" name="Picture 2">
          <a:extLst>
            <a:ext uri="{FF2B5EF4-FFF2-40B4-BE49-F238E27FC236}">
              <a16:creationId xmlns:a16="http://schemas.microsoft.com/office/drawing/2014/main" id="{72B09840-97EC-49A4-8DDE-2EA3D1C1D82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316" name="Picture 3" descr="nealuce_parete">
          <a:extLst>
            <a:ext uri="{FF2B5EF4-FFF2-40B4-BE49-F238E27FC236}">
              <a16:creationId xmlns:a16="http://schemas.microsoft.com/office/drawing/2014/main" id="{BEC7DAC0-68F0-4A12-A124-3B11C9C72CC1}"/>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317" name="Picture 2">
          <a:extLst>
            <a:ext uri="{FF2B5EF4-FFF2-40B4-BE49-F238E27FC236}">
              <a16:creationId xmlns:a16="http://schemas.microsoft.com/office/drawing/2014/main" id="{D5422B47-B8CC-47C4-82EC-17C51CB0419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318" name="Picture 3" descr="nealuce_parete">
          <a:extLst>
            <a:ext uri="{FF2B5EF4-FFF2-40B4-BE49-F238E27FC236}">
              <a16:creationId xmlns:a16="http://schemas.microsoft.com/office/drawing/2014/main" id="{8FAF2079-1254-4AA5-AD7B-112FD115603D}"/>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319" name="Picture 2">
          <a:extLst>
            <a:ext uri="{FF2B5EF4-FFF2-40B4-BE49-F238E27FC236}">
              <a16:creationId xmlns:a16="http://schemas.microsoft.com/office/drawing/2014/main" id="{6144C5BA-9504-4E53-B4C5-E0F00F47A1C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320" name="Picture 2">
          <a:extLst>
            <a:ext uri="{FF2B5EF4-FFF2-40B4-BE49-F238E27FC236}">
              <a16:creationId xmlns:a16="http://schemas.microsoft.com/office/drawing/2014/main" id="{A0D6B9DD-FB11-43C9-9376-20AA936FA52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321" name="Picture 3" descr="nealuce_parete">
          <a:extLst>
            <a:ext uri="{FF2B5EF4-FFF2-40B4-BE49-F238E27FC236}">
              <a16:creationId xmlns:a16="http://schemas.microsoft.com/office/drawing/2014/main" id="{73A1F4F8-1A60-4430-86F6-43B21D859C35}"/>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322" name="Picture 2">
          <a:extLst>
            <a:ext uri="{FF2B5EF4-FFF2-40B4-BE49-F238E27FC236}">
              <a16:creationId xmlns:a16="http://schemas.microsoft.com/office/drawing/2014/main" id="{60D4A304-1F86-4622-B307-9A89334BA11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323" name="Picture 3" descr="nealuce_parete">
          <a:extLst>
            <a:ext uri="{FF2B5EF4-FFF2-40B4-BE49-F238E27FC236}">
              <a16:creationId xmlns:a16="http://schemas.microsoft.com/office/drawing/2014/main" id="{D01E8DB6-E034-433E-8CD9-4D496559CA0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324" name="Picture 2">
          <a:extLst>
            <a:ext uri="{FF2B5EF4-FFF2-40B4-BE49-F238E27FC236}">
              <a16:creationId xmlns:a16="http://schemas.microsoft.com/office/drawing/2014/main" id="{928BF8DB-6F31-4705-9347-D96E4B7D6F1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325" name="Picture 3" descr="nealuce_parete">
          <a:extLst>
            <a:ext uri="{FF2B5EF4-FFF2-40B4-BE49-F238E27FC236}">
              <a16:creationId xmlns:a16="http://schemas.microsoft.com/office/drawing/2014/main" id="{425E3F74-7297-42E0-8DB5-86DC7371ACCE}"/>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326" name="Picture 2">
          <a:extLst>
            <a:ext uri="{FF2B5EF4-FFF2-40B4-BE49-F238E27FC236}">
              <a16:creationId xmlns:a16="http://schemas.microsoft.com/office/drawing/2014/main" id="{DBBCF8A8-04BC-4521-96E7-228C0DA0CB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327" name="Picture 3" descr="nealuce_parete">
          <a:extLst>
            <a:ext uri="{FF2B5EF4-FFF2-40B4-BE49-F238E27FC236}">
              <a16:creationId xmlns:a16="http://schemas.microsoft.com/office/drawing/2014/main" id="{65763C0B-BD1B-4601-801A-6AC8E499D5BE}"/>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781050</xdr:colOff>
      <xdr:row>485</xdr:row>
      <xdr:rowOff>0</xdr:rowOff>
    </xdr:from>
    <xdr:to>
      <xdr:col>1</xdr:col>
      <xdr:colOff>796290</xdr:colOff>
      <xdr:row>485</xdr:row>
      <xdr:rowOff>0</xdr:rowOff>
    </xdr:to>
    <xdr:pic>
      <xdr:nvPicPr>
        <xdr:cNvPr id="3328" name="Picture 1">
          <a:extLst>
            <a:ext uri="{FF2B5EF4-FFF2-40B4-BE49-F238E27FC236}">
              <a16:creationId xmlns:a16="http://schemas.microsoft.com/office/drawing/2014/main" id="{27C1BEFE-524C-4070-9205-08C2DC64AF0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4910"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647700</xdr:colOff>
      <xdr:row>485</xdr:row>
      <xdr:rowOff>0</xdr:rowOff>
    </xdr:from>
    <xdr:to>
      <xdr:col>1</xdr:col>
      <xdr:colOff>647700</xdr:colOff>
      <xdr:row>485</xdr:row>
      <xdr:rowOff>0</xdr:rowOff>
    </xdr:to>
    <xdr:pic>
      <xdr:nvPicPr>
        <xdr:cNvPr id="3329" name="Picture 27" descr="Izrezak.JPG">
          <a:extLst>
            <a:ext uri="{FF2B5EF4-FFF2-40B4-BE49-F238E27FC236}">
              <a16:creationId xmlns:a16="http://schemas.microsoft.com/office/drawing/2014/main" id="{6024EBB9-F1CA-4FE2-A2CA-23D873E5412D}"/>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051560"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330" name="Picture 2">
          <a:extLst>
            <a:ext uri="{FF2B5EF4-FFF2-40B4-BE49-F238E27FC236}">
              <a16:creationId xmlns:a16="http://schemas.microsoft.com/office/drawing/2014/main" id="{BEF3D235-F9DE-4C01-89EA-637AA5D37B6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331" name="Picture 3" descr="nealuce_parete">
          <a:extLst>
            <a:ext uri="{FF2B5EF4-FFF2-40B4-BE49-F238E27FC236}">
              <a16:creationId xmlns:a16="http://schemas.microsoft.com/office/drawing/2014/main" id="{26439551-C8D2-4747-8EB0-8E36EE633292}"/>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332" name="Picture 2">
          <a:extLst>
            <a:ext uri="{FF2B5EF4-FFF2-40B4-BE49-F238E27FC236}">
              <a16:creationId xmlns:a16="http://schemas.microsoft.com/office/drawing/2014/main" id="{29F1F99F-CAF9-4FED-BB27-1754BB6EA33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333" name="Picture 3" descr="nealuce_parete">
          <a:extLst>
            <a:ext uri="{FF2B5EF4-FFF2-40B4-BE49-F238E27FC236}">
              <a16:creationId xmlns:a16="http://schemas.microsoft.com/office/drawing/2014/main" id="{75073512-18B7-41BF-94DB-65D66EFD82A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334" name="Picture 2">
          <a:extLst>
            <a:ext uri="{FF2B5EF4-FFF2-40B4-BE49-F238E27FC236}">
              <a16:creationId xmlns:a16="http://schemas.microsoft.com/office/drawing/2014/main" id="{C5BA11D9-F314-440B-BA9F-2920A979DA2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335" name="Picture 3" descr="nealuce_parete">
          <a:extLst>
            <a:ext uri="{FF2B5EF4-FFF2-40B4-BE49-F238E27FC236}">
              <a16:creationId xmlns:a16="http://schemas.microsoft.com/office/drawing/2014/main" id="{60EFCAA6-D0D2-4719-8871-7FA8F5EDC23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336" name="Picture 2">
          <a:extLst>
            <a:ext uri="{FF2B5EF4-FFF2-40B4-BE49-F238E27FC236}">
              <a16:creationId xmlns:a16="http://schemas.microsoft.com/office/drawing/2014/main" id="{F59E9188-7D6C-4AB4-B505-60295234A2C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337" name="Picture 2">
          <a:extLst>
            <a:ext uri="{FF2B5EF4-FFF2-40B4-BE49-F238E27FC236}">
              <a16:creationId xmlns:a16="http://schemas.microsoft.com/office/drawing/2014/main" id="{38650198-EAFA-4041-B28A-F479C35D07C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338" name="Picture 3" descr="nealuce_parete">
          <a:extLst>
            <a:ext uri="{FF2B5EF4-FFF2-40B4-BE49-F238E27FC236}">
              <a16:creationId xmlns:a16="http://schemas.microsoft.com/office/drawing/2014/main" id="{85750375-F40E-45BB-A0F3-BB3B168610A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339" name="Picture 2">
          <a:extLst>
            <a:ext uri="{FF2B5EF4-FFF2-40B4-BE49-F238E27FC236}">
              <a16:creationId xmlns:a16="http://schemas.microsoft.com/office/drawing/2014/main" id="{CF5E4526-D1A7-4476-96A6-EA48041B3DF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340" name="Picture 3" descr="nealuce_parete">
          <a:extLst>
            <a:ext uri="{FF2B5EF4-FFF2-40B4-BE49-F238E27FC236}">
              <a16:creationId xmlns:a16="http://schemas.microsoft.com/office/drawing/2014/main" id="{C19E418A-D1B8-44D3-841C-4A15FF2F0933}"/>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341" name="Picture 2">
          <a:extLst>
            <a:ext uri="{FF2B5EF4-FFF2-40B4-BE49-F238E27FC236}">
              <a16:creationId xmlns:a16="http://schemas.microsoft.com/office/drawing/2014/main" id="{212D0FFC-65DF-41DF-8DF6-0C6D87F6E55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342" name="Picture 3" descr="nealuce_parete">
          <a:extLst>
            <a:ext uri="{FF2B5EF4-FFF2-40B4-BE49-F238E27FC236}">
              <a16:creationId xmlns:a16="http://schemas.microsoft.com/office/drawing/2014/main" id="{56E59707-D2D7-4CD7-8C4B-C16DF22032E7}"/>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343" name="Picture 2">
          <a:extLst>
            <a:ext uri="{FF2B5EF4-FFF2-40B4-BE49-F238E27FC236}">
              <a16:creationId xmlns:a16="http://schemas.microsoft.com/office/drawing/2014/main" id="{731F0743-7A9E-4CE7-A94E-F700AE32417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344" name="Picture 3" descr="nealuce_parete">
          <a:extLst>
            <a:ext uri="{FF2B5EF4-FFF2-40B4-BE49-F238E27FC236}">
              <a16:creationId xmlns:a16="http://schemas.microsoft.com/office/drawing/2014/main" id="{B9D5B1F2-CE11-46E5-AAD5-1AF3BCCDECF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345" name="Picture 2">
          <a:extLst>
            <a:ext uri="{FF2B5EF4-FFF2-40B4-BE49-F238E27FC236}">
              <a16:creationId xmlns:a16="http://schemas.microsoft.com/office/drawing/2014/main" id="{BB618FBD-D9A2-431A-8CEB-9F885CDA9D3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346" name="Picture 3" descr="nealuce_parete">
          <a:extLst>
            <a:ext uri="{FF2B5EF4-FFF2-40B4-BE49-F238E27FC236}">
              <a16:creationId xmlns:a16="http://schemas.microsoft.com/office/drawing/2014/main" id="{F7F07457-5B70-47EC-A35B-6C38F2F4B99A}"/>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347" name="Picture 2">
          <a:extLst>
            <a:ext uri="{FF2B5EF4-FFF2-40B4-BE49-F238E27FC236}">
              <a16:creationId xmlns:a16="http://schemas.microsoft.com/office/drawing/2014/main" id="{F8CA889D-738C-431F-B897-C984668CC2B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348" name="Picture 3" descr="nealuce_parete">
          <a:extLst>
            <a:ext uri="{FF2B5EF4-FFF2-40B4-BE49-F238E27FC236}">
              <a16:creationId xmlns:a16="http://schemas.microsoft.com/office/drawing/2014/main" id="{B6F09C8F-E34F-46D1-9111-E22500475BB8}"/>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349" name="Picture 2">
          <a:extLst>
            <a:ext uri="{FF2B5EF4-FFF2-40B4-BE49-F238E27FC236}">
              <a16:creationId xmlns:a16="http://schemas.microsoft.com/office/drawing/2014/main" id="{312FA8F8-5FD8-4F1C-B6F9-6B41E88543C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350" name="Picture 3" descr="nealuce_parete">
          <a:extLst>
            <a:ext uri="{FF2B5EF4-FFF2-40B4-BE49-F238E27FC236}">
              <a16:creationId xmlns:a16="http://schemas.microsoft.com/office/drawing/2014/main" id="{363AC48D-85D8-45DD-9885-94FDD3F5AE61}"/>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351" name="Picture 2">
          <a:extLst>
            <a:ext uri="{FF2B5EF4-FFF2-40B4-BE49-F238E27FC236}">
              <a16:creationId xmlns:a16="http://schemas.microsoft.com/office/drawing/2014/main" id="{0DDE2687-D17E-4BB7-9E09-38236293960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352" name="Picture 2">
          <a:extLst>
            <a:ext uri="{FF2B5EF4-FFF2-40B4-BE49-F238E27FC236}">
              <a16:creationId xmlns:a16="http://schemas.microsoft.com/office/drawing/2014/main" id="{C608FB29-4650-415C-A736-D8A389A89B7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353" name="Picture 3" descr="nealuce_parete">
          <a:extLst>
            <a:ext uri="{FF2B5EF4-FFF2-40B4-BE49-F238E27FC236}">
              <a16:creationId xmlns:a16="http://schemas.microsoft.com/office/drawing/2014/main" id="{22D98F5B-1777-4696-98A7-1ECB26B97E87}"/>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354" name="Picture 2">
          <a:extLst>
            <a:ext uri="{FF2B5EF4-FFF2-40B4-BE49-F238E27FC236}">
              <a16:creationId xmlns:a16="http://schemas.microsoft.com/office/drawing/2014/main" id="{1E20480E-F63B-4A24-8F30-A65846413E5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355" name="Picture 3" descr="nealuce_parete">
          <a:extLst>
            <a:ext uri="{FF2B5EF4-FFF2-40B4-BE49-F238E27FC236}">
              <a16:creationId xmlns:a16="http://schemas.microsoft.com/office/drawing/2014/main" id="{C7E2609F-0CE5-4623-85B4-6DEDEA0EC3F6}"/>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356" name="Picture 2">
          <a:extLst>
            <a:ext uri="{FF2B5EF4-FFF2-40B4-BE49-F238E27FC236}">
              <a16:creationId xmlns:a16="http://schemas.microsoft.com/office/drawing/2014/main" id="{48E0B469-4223-4B83-BAF0-7414940C3B7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357" name="Picture 3" descr="nealuce_parete">
          <a:extLst>
            <a:ext uri="{FF2B5EF4-FFF2-40B4-BE49-F238E27FC236}">
              <a16:creationId xmlns:a16="http://schemas.microsoft.com/office/drawing/2014/main" id="{351F724B-CA78-4F18-8995-E101781A6162}"/>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358" name="Picture 2">
          <a:extLst>
            <a:ext uri="{FF2B5EF4-FFF2-40B4-BE49-F238E27FC236}">
              <a16:creationId xmlns:a16="http://schemas.microsoft.com/office/drawing/2014/main" id="{1F2F6E15-866F-40F3-BC7E-B25C4ED3149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359" name="Picture 3" descr="nealuce_parete">
          <a:extLst>
            <a:ext uri="{FF2B5EF4-FFF2-40B4-BE49-F238E27FC236}">
              <a16:creationId xmlns:a16="http://schemas.microsoft.com/office/drawing/2014/main" id="{22C1456D-997B-4F41-A141-89B73979F74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360" name="Picture 2">
          <a:extLst>
            <a:ext uri="{FF2B5EF4-FFF2-40B4-BE49-F238E27FC236}">
              <a16:creationId xmlns:a16="http://schemas.microsoft.com/office/drawing/2014/main" id="{685FC63C-AB88-406D-9EE1-66F5F3EFF4C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361" name="Picture 3" descr="nealuce_parete">
          <a:extLst>
            <a:ext uri="{FF2B5EF4-FFF2-40B4-BE49-F238E27FC236}">
              <a16:creationId xmlns:a16="http://schemas.microsoft.com/office/drawing/2014/main" id="{1A474584-1B96-4C01-9998-17796BA00441}"/>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362" name="Picture 2">
          <a:extLst>
            <a:ext uri="{FF2B5EF4-FFF2-40B4-BE49-F238E27FC236}">
              <a16:creationId xmlns:a16="http://schemas.microsoft.com/office/drawing/2014/main" id="{31A8BE81-EB6A-4067-BD3D-8DBF6435A36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363" name="Picture 3" descr="nealuce_parete">
          <a:extLst>
            <a:ext uri="{FF2B5EF4-FFF2-40B4-BE49-F238E27FC236}">
              <a16:creationId xmlns:a16="http://schemas.microsoft.com/office/drawing/2014/main" id="{76DCCC5A-9C34-4A3C-BEA4-E972FE70F80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364" name="Picture 2">
          <a:extLst>
            <a:ext uri="{FF2B5EF4-FFF2-40B4-BE49-F238E27FC236}">
              <a16:creationId xmlns:a16="http://schemas.microsoft.com/office/drawing/2014/main" id="{F8826F6E-0C85-4CC1-AB7F-F6E5AF32A52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365" name="Picture 3" descr="nealuce_parete">
          <a:extLst>
            <a:ext uri="{FF2B5EF4-FFF2-40B4-BE49-F238E27FC236}">
              <a16:creationId xmlns:a16="http://schemas.microsoft.com/office/drawing/2014/main" id="{0D28DD7C-ACEA-47F9-A8B4-11CDE05D320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366" name="Picture 2">
          <a:extLst>
            <a:ext uri="{FF2B5EF4-FFF2-40B4-BE49-F238E27FC236}">
              <a16:creationId xmlns:a16="http://schemas.microsoft.com/office/drawing/2014/main" id="{69DD9F31-FCB1-43F1-8CBF-6ACC3FF6424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367" name="Picture 2">
          <a:extLst>
            <a:ext uri="{FF2B5EF4-FFF2-40B4-BE49-F238E27FC236}">
              <a16:creationId xmlns:a16="http://schemas.microsoft.com/office/drawing/2014/main" id="{C4454787-1624-4681-8208-0C664E0760F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368" name="Picture 3" descr="nealuce_parete">
          <a:extLst>
            <a:ext uri="{FF2B5EF4-FFF2-40B4-BE49-F238E27FC236}">
              <a16:creationId xmlns:a16="http://schemas.microsoft.com/office/drawing/2014/main" id="{C074CFAA-8F01-4944-99CE-AE2366E176F5}"/>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369" name="Picture 2">
          <a:extLst>
            <a:ext uri="{FF2B5EF4-FFF2-40B4-BE49-F238E27FC236}">
              <a16:creationId xmlns:a16="http://schemas.microsoft.com/office/drawing/2014/main" id="{3B5950CA-71DD-452C-BE9E-6CA9F8819E3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370" name="Picture 3" descr="nealuce_parete">
          <a:extLst>
            <a:ext uri="{FF2B5EF4-FFF2-40B4-BE49-F238E27FC236}">
              <a16:creationId xmlns:a16="http://schemas.microsoft.com/office/drawing/2014/main" id="{EED7F7A3-444F-4A4E-9F7E-435393F6B85D}"/>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371" name="Picture 2">
          <a:extLst>
            <a:ext uri="{FF2B5EF4-FFF2-40B4-BE49-F238E27FC236}">
              <a16:creationId xmlns:a16="http://schemas.microsoft.com/office/drawing/2014/main" id="{DC5C5321-9136-40C3-8CA7-AF09AA64A0E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372" name="Picture 3" descr="nealuce_parete">
          <a:extLst>
            <a:ext uri="{FF2B5EF4-FFF2-40B4-BE49-F238E27FC236}">
              <a16:creationId xmlns:a16="http://schemas.microsoft.com/office/drawing/2014/main" id="{C4276E90-44BC-4375-881E-4A28B1234E4D}"/>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373" name="Picture 2">
          <a:extLst>
            <a:ext uri="{FF2B5EF4-FFF2-40B4-BE49-F238E27FC236}">
              <a16:creationId xmlns:a16="http://schemas.microsoft.com/office/drawing/2014/main" id="{DEF4DAC7-B4A6-4F44-96A9-E150CDE3486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374" name="Picture 3" descr="nealuce_parete">
          <a:extLst>
            <a:ext uri="{FF2B5EF4-FFF2-40B4-BE49-F238E27FC236}">
              <a16:creationId xmlns:a16="http://schemas.microsoft.com/office/drawing/2014/main" id="{4DF06466-A6FC-41A1-BE73-64E8FE23F3D9}"/>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375" name="Picture 2">
          <a:extLst>
            <a:ext uri="{FF2B5EF4-FFF2-40B4-BE49-F238E27FC236}">
              <a16:creationId xmlns:a16="http://schemas.microsoft.com/office/drawing/2014/main" id="{7CC05930-7C19-47CF-84C9-DE36D02E06C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376" name="Picture 3" descr="nealuce_parete">
          <a:extLst>
            <a:ext uri="{FF2B5EF4-FFF2-40B4-BE49-F238E27FC236}">
              <a16:creationId xmlns:a16="http://schemas.microsoft.com/office/drawing/2014/main" id="{D9F1BC5A-A376-410C-8B4D-D9EE764A2DE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377" name="Picture 2">
          <a:extLst>
            <a:ext uri="{FF2B5EF4-FFF2-40B4-BE49-F238E27FC236}">
              <a16:creationId xmlns:a16="http://schemas.microsoft.com/office/drawing/2014/main" id="{B1027905-2F30-4C03-869E-6139606C7CF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378" name="Picture 3" descr="nealuce_parete">
          <a:extLst>
            <a:ext uri="{FF2B5EF4-FFF2-40B4-BE49-F238E27FC236}">
              <a16:creationId xmlns:a16="http://schemas.microsoft.com/office/drawing/2014/main" id="{68754CC6-FFAC-42A6-ADC8-D4E68A4CDEEC}"/>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379" name="Picture 2">
          <a:extLst>
            <a:ext uri="{FF2B5EF4-FFF2-40B4-BE49-F238E27FC236}">
              <a16:creationId xmlns:a16="http://schemas.microsoft.com/office/drawing/2014/main" id="{23B872C3-2497-42BB-B5F2-1357EE164B7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380" name="Picture 3" descr="nealuce_parete">
          <a:extLst>
            <a:ext uri="{FF2B5EF4-FFF2-40B4-BE49-F238E27FC236}">
              <a16:creationId xmlns:a16="http://schemas.microsoft.com/office/drawing/2014/main" id="{EB08694B-3D08-40FD-9F6B-A487C229772F}"/>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381" name="Picture 2">
          <a:extLst>
            <a:ext uri="{FF2B5EF4-FFF2-40B4-BE49-F238E27FC236}">
              <a16:creationId xmlns:a16="http://schemas.microsoft.com/office/drawing/2014/main" id="{4C16DA6B-8A32-490B-8DCB-3B6C9837A31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382" name="Picture 2">
          <a:extLst>
            <a:ext uri="{FF2B5EF4-FFF2-40B4-BE49-F238E27FC236}">
              <a16:creationId xmlns:a16="http://schemas.microsoft.com/office/drawing/2014/main" id="{1842EA19-A670-4361-8545-F61D285CF9B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383" name="Picture 3" descr="nealuce_parete">
          <a:extLst>
            <a:ext uri="{FF2B5EF4-FFF2-40B4-BE49-F238E27FC236}">
              <a16:creationId xmlns:a16="http://schemas.microsoft.com/office/drawing/2014/main" id="{B9ED12CE-FB20-4227-A752-A0CBE014EB57}"/>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384" name="Picture 2">
          <a:extLst>
            <a:ext uri="{FF2B5EF4-FFF2-40B4-BE49-F238E27FC236}">
              <a16:creationId xmlns:a16="http://schemas.microsoft.com/office/drawing/2014/main" id="{B423D612-C36F-4680-98DA-1B1038A1622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385" name="Picture 3" descr="nealuce_parete">
          <a:extLst>
            <a:ext uri="{FF2B5EF4-FFF2-40B4-BE49-F238E27FC236}">
              <a16:creationId xmlns:a16="http://schemas.microsoft.com/office/drawing/2014/main" id="{E96895AB-3DAB-46C9-873D-7E4B1C40B581}"/>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386" name="Picture 2">
          <a:extLst>
            <a:ext uri="{FF2B5EF4-FFF2-40B4-BE49-F238E27FC236}">
              <a16:creationId xmlns:a16="http://schemas.microsoft.com/office/drawing/2014/main" id="{994AF135-E78B-4188-827E-66884BA6012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387" name="Picture 3" descr="nealuce_parete">
          <a:extLst>
            <a:ext uri="{FF2B5EF4-FFF2-40B4-BE49-F238E27FC236}">
              <a16:creationId xmlns:a16="http://schemas.microsoft.com/office/drawing/2014/main" id="{F6806B0B-41DA-43EA-81D1-6D58878096C1}"/>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388" name="Picture 2">
          <a:extLst>
            <a:ext uri="{FF2B5EF4-FFF2-40B4-BE49-F238E27FC236}">
              <a16:creationId xmlns:a16="http://schemas.microsoft.com/office/drawing/2014/main" id="{0DA30CBB-9082-4147-A1A7-26D1E85C94C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389" name="Picture 3" descr="nealuce_parete">
          <a:extLst>
            <a:ext uri="{FF2B5EF4-FFF2-40B4-BE49-F238E27FC236}">
              <a16:creationId xmlns:a16="http://schemas.microsoft.com/office/drawing/2014/main" id="{78C0799A-ACD5-40F7-9B76-583BE785DE76}"/>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390" name="Picture 2">
          <a:extLst>
            <a:ext uri="{FF2B5EF4-FFF2-40B4-BE49-F238E27FC236}">
              <a16:creationId xmlns:a16="http://schemas.microsoft.com/office/drawing/2014/main" id="{ABD0909E-3D8A-4A02-883D-DE6A61339C2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391" name="Picture 3" descr="nealuce_parete">
          <a:extLst>
            <a:ext uri="{FF2B5EF4-FFF2-40B4-BE49-F238E27FC236}">
              <a16:creationId xmlns:a16="http://schemas.microsoft.com/office/drawing/2014/main" id="{9E81B1CC-44CA-4F26-BEBB-6CA68555FAD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392" name="Picture 2">
          <a:extLst>
            <a:ext uri="{FF2B5EF4-FFF2-40B4-BE49-F238E27FC236}">
              <a16:creationId xmlns:a16="http://schemas.microsoft.com/office/drawing/2014/main" id="{809D3B65-3CA3-472C-A641-C64D5925046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393" name="Picture 3" descr="nealuce_parete">
          <a:extLst>
            <a:ext uri="{FF2B5EF4-FFF2-40B4-BE49-F238E27FC236}">
              <a16:creationId xmlns:a16="http://schemas.microsoft.com/office/drawing/2014/main" id="{76830445-BB0C-4991-9A02-460C2C5C5BFF}"/>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394" name="Picture 2">
          <a:extLst>
            <a:ext uri="{FF2B5EF4-FFF2-40B4-BE49-F238E27FC236}">
              <a16:creationId xmlns:a16="http://schemas.microsoft.com/office/drawing/2014/main" id="{BC6C416D-BD1D-49EF-8BFA-94ECFAF5BFF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395" name="Picture 3" descr="nealuce_parete">
          <a:extLst>
            <a:ext uri="{FF2B5EF4-FFF2-40B4-BE49-F238E27FC236}">
              <a16:creationId xmlns:a16="http://schemas.microsoft.com/office/drawing/2014/main" id="{ED03DDB1-E8FB-4EFA-B288-34D8A4076F59}"/>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396" name="Picture 2">
          <a:extLst>
            <a:ext uri="{FF2B5EF4-FFF2-40B4-BE49-F238E27FC236}">
              <a16:creationId xmlns:a16="http://schemas.microsoft.com/office/drawing/2014/main" id="{6A6E7E37-8AD0-4327-B2BF-6EEFF70E7CD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397" name="Picture 2">
          <a:extLst>
            <a:ext uri="{FF2B5EF4-FFF2-40B4-BE49-F238E27FC236}">
              <a16:creationId xmlns:a16="http://schemas.microsoft.com/office/drawing/2014/main" id="{6B3E941C-435B-4E5B-B17C-2BFFA896B0B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398" name="Picture 3" descr="nealuce_parete">
          <a:extLst>
            <a:ext uri="{FF2B5EF4-FFF2-40B4-BE49-F238E27FC236}">
              <a16:creationId xmlns:a16="http://schemas.microsoft.com/office/drawing/2014/main" id="{17FDFAD0-9E0A-4523-B775-0E9C6E710576}"/>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399" name="Picture 2">
          <a:extLst>
            <a:ext uri="{FF2B5EF4-FFF2-40B4-BE49-F238E27FC236}">
              <a16:creationId xmlns:a16="http://schemas.microsoft.com/office/drawing/2014/main" id="{82099F3D-19EE-4564-A39D-677AC2D4881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400" name="Picture 3" descr="nealuce_parete">
          <a:extLst>
            <a:ext uri="{FF2B5EF4-FFF2-40B4-BE49-F238E27FC236}">
              <a16:creationId xmlns:a16="http://schemas.microsoft.com/office/drawing/2014/main" id="{ED0F5D6B-BE7B-4D96-96CA-60FB2AB0F972}"/>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401" name="Picture 2">
          <a:extLst>
            <a:ext uri="{FF2B5EF4-FFF2-40B4-BE49-F238E27FC236}">
              <a16:creationId xmlns:a16="http://schemas.microsoft.com/office/drawing/2014/main" id="{B2101CBC-2B43-43B4-95E0-14909395605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402" name="Picture 3" descr="nealuce_parete">
          <a:extLst>
            <a:ext uri="{FF2B5EF4-FFF2-40B4-BE49-F238E27FC236}">
              <a16:creationId xmlns:a16="http://schemas.microsoft.com/office/drawing/2014/main" id="{7D354320-5D6E-4264-8D29-DE741387244A}"/>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403" name="Picture 2">
          <a:extLst>
            <a:ext uri="{FF2B5EF4-FFF2-40B4-BE49-F238E27FC236}">
              <a16:creationId xmlns:a16="http://schemas.microsoft.com/office/drawing/2014/main" id="{0FB695D8-A871-4AE4-A6B7-AB6EF8B5D3F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404" name="Picture 3" descr="nealuce_parete">
          <a:extLst>
            <a:ext uri="{FF2B5EF4-FFF2-40B4-BE49-F238E27FC236}">
              <a16:creationId xmlns:a16="http://schemas.microsoft.com/office/drawing/2014/main" id="{676AFEE9-E7A9-49DE-B5FA-AA0DCD59094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405" name="Picture 2">
          <a:extLst>
            <a:ext uri="{FF2B5EF4-FFF2-40B4-BE49-F238E27FC236}">
              <a16:creationId xmlns:a16="http://schemas.microsoft.com/office/drawing/2014/main" id="{98776F81-ECEE-4265-BA04-36508203623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406" name="Picture 3" descr="nealuce_parete">
          <a:extLst>
            <a:ext uri="{FF2B5EF4-FFF2-40B4-BE49-F238E27FC236}">
              <a16:creationId xmlns:a16="http://schemas.microsoft.com/office/drawing/2014/main" id="{9E4BB2B8-FB8E-47F8-983E-829AA2BFC16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407" name="Picture 2">
          <a:extLst>
            <a:ext uri="{FF2B5EF4-FFF2-40B4-BE49-F238E27FC236}">
              <a16:creationId xmlns:a16="http://schemas.microsoft.com/office/drawing/2014/main" id="{0E60061A-01D2-48F5-ADDA-BD64614E8EA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408" name="Picture 2">
          <a:extLst>
            <a:ext uri="{FF2B5EF4-FFF2-40B4-BE49-F238E27FC236}">
              <a16:creationId xmlns:a16="http://schemas.microsoft.com/office/drawing/2014/main" id="{E9E34F4D-0272-438F-B58C-F33448E7545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409" name="Picture 3" descr="nealuce_parete">
          <a:extLst>
            <a:ext uri="{FF2B5EF4-FFF2-40B4-BE49-F238E27FC236}">
              <a16:creationId xmlns:a16="http://schemas.microsoft.com/office/drawing/2014/main" id="{26DCFC2E-B90D-4E1C-816B-7141B2AB551A}"/>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410" name="Picture 2">
          <a:extLst>
            <a:ext uri="{FF2B5EF4-FFF2-40B4-BE49-F238E27FC236}">
              <a16:creationId xmlns:a16="http://schemas.microsoft.com/office/drawing/2014/main" id="{92D10FC8-974D-4929-A67D-2DFC62AC992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411" name="Picture 3" descr="nealuce_parete">
          <a:extLst>
            <a:ext uri="{FF2B5EF4-FFF2-40B4-BE49-F238E27FC236}">
              <a16:creationId xmlns:a16="http://schemas.microsoft.com/office/drawing/2014/main" id="{CABBFA85-C644-4421-9B31-FF18E817C2E5}"/>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412" name="Picture 2">
          <a:extLst>
            <a:ext uri="{FF2B5EF4-FFF2-40B4-BE49-F238E27FC236}">
              <a16:creationId xmlns:a16="http://schemas.microsoft.com/office/drawing/2014/main" id="{ED0BBFD7-E0E0-44A9-8D03-9F43CC7986C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695325</xdr:colOff>
      <xdr:row>485</xdr:row>
      <xdr:rowOff>0</xdr:rowOff>
    </xdr:from>
    <xdr:to>
      <xdr:col>1</xdr:col>
      <xdr:colOff>695325</xdr:colOff>
      <xdr:row>485</xdr:row>
      <xdr:rowOff>9525</xdr:rowOff>
    </xdr:to>
    <xdr:pic>
      <xdr:nvPicPr>
        <xdr:cNvPr id="3413" name="Picture 218" descr="Izrezak.JPG">
          <a:extLst>
            <a:ext uri="{FF2B5EF4-FFF2-40B4-BE49-F238E27FC236}">
              <a16:creationId xmlns:a16="http://schemas.microsoft.com/office/drawing/2014/main" id="{2AA8DD7E-76AE-4CDE-9C63-29A9D3DC5EE0}"/>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1495577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414" name="Picture 2">
          <a:extLst>
            <a:ext uri="{FF2B5EF4-FFF2-40B4-BE49-F238E27FC236}">
              <a16:creationId xmlns:a16="http://schemas.microsoft.com/office/drawing/2014/main" id="{220C015F-1C90-48E4-9862-D0BB33E5E98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415" name="Picture 3" descr="nealuce_parete">
          <a:extLst>
            <a:ext uri="{FF2B5EF4-FFF2-40B4-BE49-F238E27FC236}">
              <a16:creationId xmlns:a16="http://schemas.microsoft.com/office/drawing/2014/main" id="{53E95019-8EC1-441C-9811-0F225182EA46}"/>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416" name="Picture 2">
          <a:extLst>
            <a:ext uri="{FF2B5EF4-FFF2-40B4-BE49-F238E27FC236}">
              <a16:creationId xmlns:a16="http://schemas.microsoft.com/office/drawing/2014/main" id="{9B238D9A-6338-4D40-9CCC-B33860D09C4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417" name="Picture 3" descr="nealuce_parete">
          <a:extLst>
            <a:ext uri="{FF2B5EF4-FFF2-40B4-BE49-F238E27FC236}">
              <a16:creationId xmlns:a16="http://schemas.microsoft.com/office/drawing/2014/main" id="{CDD87CCF-34D1-4F6E-A999-0E4E1B4319A1}"/>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418" name="Picture 2">
          <a:extLst>
            <a:ext uri="{FF2B5EF4-FFF2-40B4-BE49-F238E27FC236}">
              <a16:creationId xmlns:a16="http://schemas.microsoft.com/office/drawing/2014/main" id="{7A148F19-9933-47B4-B105-E0B09091280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419" name="Picture 3" descr="nealuce_parete">
          <a:extLst>
            <a:ext uri="{FF2B5EF4-FFF2-40B4-BE49-F238E27FC236}">
              <a16:creationId xmlns:a16="http://schemas.microsoft.com/office/drawing/2014/main" id="{3B12F1FD-4BAB-48AD-89C8-CF95717F7E35}"/>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420" name="Picture 2">
          <a:extLst>
            <a:ext uri="{FF2B5EF4-FFF2-40B4-BE49-F238E27FC236}">
              <a16:creationId xmlns:a16="http://schemas.microsoft.com/office/drawing/2014/main" id="{5EC66A22-886C-49A7-BDE8-4EC54553776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421" name="Picture 2">
          <a:extLst>
            <a:ext uri="{FF2B5EF4-FFF2-40B4-BE49-F238E27FC236}">
              <a16:creationId xmlns:a16="http://schemas.microsoft.com/office/drawing/2014/main" id="{CE6EAC6B-2B4F-4875-AF24-8F840884004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422" name="Picture 3" descr="nealuce_parete">
          <a:extLst>
            <a:ext uri="{FF2B5EF4-FFF2-40B4-BE49-F238E27FC236}">
              <a16:creationId xmlns:a16="http://schemas.microsoft.com/office/drawing/2014/main" id="{094DD2B1-DB62-4E37-A66D-A5961028C26E}"/>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423" name="Picture 2">
          <a:extLst>
            <a:ext uri="{FF2B5EF4-FFF2-40B4-BE49-F238E27FC236}">
              <a16:creationId xmlns:a16="http://schemas.microsoft.com/office/drawing/2014/main" id="{D80859DE-4D18-45A5-922C-2B54C2C7B65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424" name="Picture 3" descr="nealuce_parete">
          <a:extLst>
            <a:ext uri="{FF2B5EF4-FFF2-40B4-BE49-F238E27FC236}">
              <a16:creationId xmlns:a16="http://schemas.microsoft.com/office/drawing/2014/main" id="{F689C084-CA8A-4EA6-966A-9D949AEA88DE}"/>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425" name="Picture 2">
          <a:extLst>
            <a:ext uri="{FF2B5EF4-FFF2-40B4-BE49-F238E27FC236}">
              <a16:creationId xmlns:a16="http://schemas.microsoft.com/office/drawing/2014/main" id="{7512CBFE-9868-472A-8DA5-E699901BBE4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426" name="Picture 3" descr="nealuce_parete">
          <a:extLst>
            <a:ext uri="{FF2B5EF4-FFF2-40B4-BE49-F238E27FC236}">
              <a16:creationId xmlns:a16="http://schemas.microsoft.com/office/drawing/2014/main" id="{CA89F5A4-2B4C-4BEC-A248-3F1C5AB0681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427" name="Picture 2">
          <a:extLst>
            <a:ext uri="{FF2B5EF4-FFF2-40B4-BE49-F238E27FC236}">
              <a16:creationId xmlns:a16="http://schemas.microsoft.com/office/drawing/2014/main" id="{DBFDE679-0EBA-4CE2-9692-E693129A941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428" name="Picture 3" descr="nealuce_parete">
          <a:extLst>
            <a:ext uri="{FF2B5EF4-FFF2-40B4-BE49-F238E27FC236}">
              <a16:creationId xmlns:a16="http://schemas.microsoft.com/office/drawing/2014/main" id="{5C4B831C-2467-4EF8-A5E5-4A1BE1ABC52E}"/>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429" name="Picture 2">
          <a:extLst>
            <a:ext uri="{FF2B5EF4-FFF2-40B4-BE49-F238E27FC236}">
              <a16:creationId xmlns:a16="http://schemas.microsoft.com/office/drawing/2014/main" id="{EE851253-76D5-4BFD-B5D9-3F95799A426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430" name="Picture 3" descr="nealuce_parete">
          <a:extLst>
            <a:ext uri="{FF2B5EF4-FFF2-40B4-BE49-F238E27FC236}">
              <a16:creationId xmlns:a16="http://schemas.microsoft.com/office/drawing/2014/main" id="{27D5D7F0-2416-4B02-B879-6DBD6945E5BD}"/>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431" name="Picture 2">
          <a:extLst>
            <a:ext uri="{FF2B5EF4-FFF2-40B4-BE49-F238E27FC236}">
              <a16:creationId xmlns:a16="http://schemas.microsoft.com/office/drawing/2014/main" id="{375DF95A-1DCF-4A1D-A61C-FD904BAF8F3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432" name="Picture 3" descr="nealuce_parete">
          <a:extLst>
            <a:ext uri="{FF2B5EF4-FFF2-40B4-BE49-F238E27FC236}">
              <a16:creationId xmlns:a16="http://schemas.microsoft.com/office/drawing/2014/main" id="{01642E81-5C08-463D-9FF9-F5E9FEB66EF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433" name="Picture 2">
          <a:extLst>
            <a:ext uri="{FF2B5EF4-FFF2-40B4-BE49-F238E27FC236}">
              <a16:creationId xmlns:a16="http://schemas.microsoft.com/office/drawing/2014/main" id="{FC11DC15-F062-4D65-B306-5C010451D00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434" name="Picture 3" descr="nealuce_parete">
          <a:extLst>
            <a:ext uri="{FF2B5EF4-FFF2-40B4-BE49-F238E27FC236}">
              <a16:creationId xmlns:a16="http://schemas.microsoft.com/office/drawing/2014/main" id="{4DA37AEC-65EE-42F2-B82B-6129EF6504F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435" name="Picture 2">
          <a:extLst>
            <a:ext uri="{FF2B5EF4-FFF2-40B4-BE49-F238E27FC236}">
              <a16:creationId xmlns:a16="http://schemas.microsoft.com/office/drawing/2014/main" id="{1441128F-EAB2-41FA-9109-2D36BFEFED0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436" name="Picture 2">
          <a:extLst>
            <a:ext uri="{FF2B5EF4-FFF2-40B4-BE49-F238E27FC236}">
              <a16:creationId xmlns:a16="http://schemas.microsoft.com/office/drawing/2014/main" id="{62E010A5-B071-4976-B450-C4F52BBCF95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437" name="Picture 3" descr="nealuce_parete">
          <a:extLst>
            <a:ext uri="{FF2B5EF4-FFF2-40B4-BE49-F238E27FC236}">
              <a16:creationId xmlns:a16="http://schemas.microsoft.com/office/drawing/2014/main" id="{3D1D3BC0-9842-4BBA-B7FA-195B9F0C98E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438" name="Picture 2">
          <a:extLst>
            <a:ext uri="{FF2B5EF4-FFF2-40B4-BE49-F238E27FC236}">
              <a16:creationId xmlns:a16="http://schemas.microsoft.com/office/drawing/2014/main" id="{18C5238D-9FB9-4AE3-AC86-1E0D1159113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439" name="Picture 3" descr="nealuce_parete">
          <a:extLst>
            <a:ext uri="{FF2B5EF4-FFF2-40B4-BE49-F238E27FC236}">
              <a16:creationId xmlns:a16="http://schemas.microsoft.com/office/drawing/2014/main" id="{060E1851-55AB-4C24-AD9C-54A85E6439AA}"/>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440" name="Picture 2">
          <a:extLst>
            <a:ext uri="{FF2B5EF4-FFF2-40B4-BE49-F238E27FC236}">
              <a16:creationId xmlns:a16="http://schemas.microsoft.com/office/drawing/2014/main" id="{9FBFAB11-1AEE-4CD1-B750-1FB0D15986E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441" name="Picture 3" descr="nealuce_parete">
          <a:extLst>
            <a:ext uri="{FF2B5EF4-FFF2-40B4-BE49-F238E27FC236}">
              <a16:creationId xmlns:a16="http://schemas.microsoft.com/office/drawing/2014/main" id="{BBAE5203-D8A2-42E7-B350-282CAD05930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442" name="Picture 2">
          <a:extLst>
            <a:ext uri="{FF2B5EF4-FFF2-40B4-BE49-F238E27FC236}">
              <a16:creationId xmlns:a16="http://schemas.microsoft.com/office/drawing/2014/main" id="{F0015150-576C-48AD-AA9D-3944CE635CA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443" name="Picture 3" descr="nealuce_parete">
          <a:extLst>
            <a:ext uri="{FF2B5EF4-FFF2-40B4-BE49-F238E27FC236}">
              <a16:creationId xmlns:a16="http://schemas.microsoft.com/office/drawing/2014/main" id="{A3AEFC77-741B-42C2-8C6D-BDC36E13CB09}"/>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444" name="Picture 2">
          <a:extLst>
            <a:ext uri="{FF2B5EF4-FFF2-40B4-BE49-F238E27FC236}">
              <a16:creationId xmlns:a16="http://schemas.microsoft.com/office/drawing/2014/main" id="{BEB96EA4-8CCB-4589-B7E9-FF33CD63FA4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445" name="Picture 3" descr="nealuce_parete">
          <a:extLst>
            <a:ext uri="{FF2B5EF4-FFF2-40B4-BE49-F238E27FC236}">
              <a16:creationId xmlns:a16="http://schemas.microsoft.com/office/drawing/2014/main" id="{8D64ADE1-1D06-4A6F-BA9B-2B5D06382B28}"/>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446" name="Picture 2">
          <a:extLst>
            <a:ext uri="{FF2B5EF4-FFF2-40B4-BE49-F238E27FC236}">
              <a16:creationId xmlns:a16="http://schemas.microsoft.com/office/drawing/2014/main" id="{0B2050BC-2A7D-4E57-A925-C34994B473B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447" name="Picture 2">
          <a:extLst>
            <a:ext uri="{FF2B5EF4-FFF2-40B4-BE49-F238E27FC236}">
              <a16:creationId xmlns:a16="http://schemas.microsoft.com/office/drawing/2014/main" id="{941C2D0C-7738-4701-AC74-86A6F34D4AD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448" name="Picture 3" descr="nealuce_parete">
          <a:extLst>
            <a:ext uri="{FF2B5EF4-FFF2-40B4-BE49-F238E27FC236}">
              <a16:creationId xmlns:a16="http://schemas.microsoft.com/office/drawing/2014/main" id="{262FE222-BC67-4EA5-B9DE-24103C11239D}"/>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449" name="Picture 2">
          <a:extLst>
            <a:ext uri="{FF2B5EF4-FFF2-40B4-BE49-F238E27FC236}">
              <a16:creationId xmlns:a16="http://schemas.microsoft.com/office/drawing/2014/main" id="{8E86A4B8-66B8-412D-92A4-832E0D961D7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450" name="Picture 3" descr="nealuce_parete">
          <a:extLst>
            <a:ext uri="{FF2B5EF4-FFF2-40B4-BE49-F238E27FC236}">
              <a16:creationId xmlns:a16="http://schemas.microsoft.com/office/drawing/2014/main" id="{FCB3A8C2-24B7-48F7-BA2B-D444984336CD}"/>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451" name="Picture 2">
          <a:extLst>
            <a:ext uri="{FF2B5EF4-FFF2-40B4-BE49-F238E27FC236}">
              <a16:creationId xmlns:a16="http://schemas.microsoft.com/office/drawing/2014/main" id="{4E6B782A-5B29-4199-84EA-D8B7510B87D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695325</xdr:colOff>
      <xdr:row>485</xdr:row>
      <xdr:rowOff>0</xdr:rowOff>
    </xdr:from>
    <xdr:to>
      <xdr:col>1</xdr:col>
      <xdr:colOff>695325</xdr:colOff>
      <xdr:row>485</xdr:row>
      <xdr:rowOff>9525</xdr:rowOff>
    </xdr:to>
    <xdr:pic>
      <xdr:nvPicPr>
        <xdr:cNvPr id="3452" name="Picture 218" descr="Izrezak.JPG">
          <a:extLst>
            <a:ext uri="{FF2B5EF4-FFF2-40B4-BE49-F238E27FC236}">
              <a16:creationId xmlns:a16="http://schemas.microsoft.com/office/drawing/2014/main" id="{914792DA-09C9-4963-B03C-6B60F4ED4AE0}"/>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1495577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453" name="Picture 2">
          <a:extLst>
            <a:ext uri="{FF2B5EF4-FFF2-40B4-BE49-F238E27FC236}">
              <a16:creationId xmlns:a16="http://schemas.microsoft.com/office/drawing/2014/main" id="{7BFCE468-5C3A-44B6-977E-D2C4AAE63BE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454" name="Picture 3" descr="nealuce_parete">
          <a:extLst>
            <a:ext uri="{FF2B5EF4-FFF2-40B4-BE49-F238E27FC236}">
              <a16:creationId xmlns:a16="http://schemas.microsoft.com/office/drawing/2014/main" id="{7BE93CC1-CBB8-4A56-826D-0D011CF77199}"/>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455" name="Picture 2">
          <a:extLst>
            <a:ext uri="{FF2B5EF4-FFF2-40B4-BE49-F238E27FC236}">
              <a16:creationId xmlns:a16="http://schemas.microsoft.com/office/drawing/2014/main" id="{97F7795D-3FEA-436E-BA01-2DD1F3281E4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456" name="Picture 3" descr="nealuce_parete">
          <a:extLst>
            <a:ext uri="{FF2B5EF4-FFF2-40B4-BE49-F238E27FC236}">
              <a16:creationId xmlns:a16="http://schemas.microsoft.com/office/drawing/2014/main" id="{EE0B0B2A-8BAE-4267-A333-C059B173C585}"/>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457" name="Picture 2">
          <a:extLst>
            <a:ext uri="{FF2B5EF4-FFF2-40B4-BE49-F238E27FC236}">
              <a16:creationId xmlns:a16="http://schemas.microsoft.com/office/drawing/2014/main" id="{A1BA988E-430C-4F3E-B04C-BF8B78DFC0B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458" name="Picture 3" descr="nealuce_parete">
          <a:extLst>
            <a:ext uri="{FF2B5EF4-FFF2-40B4-BE49-F238E27FC236}">
              <a16:creationId xmlns:a16="http://schemas.microsoft.com/office/drawing/2014/main" id="{2B9293A1-1294-40AF-BB3C-D9518ECD7E4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459" name="Picture 2">
          <a:extLst>
            <a:ext uri="{FF2B5EF4-FFF2-40B4-BE49-F238E27FC236}">
              <a16:creationId xmlns:a16="http://schemas.microsoft.com/office/drawing/2014/main" id="{37D4BDBE-C837-40DA-956F-B3CE12F6B3E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460" name="Picture 2">
          <a:extLst>
            <a:ext uri="{FF2B5EF4-FFF2-40B4-BE49-F238E27FC236}">
              <a16:creationId xmlns:a16="http://schemas.microsoft.com/office/drawing/2014/main" id="{7B5CCA15-D15B-4E6A-8907-5A7968C75BF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461" name="Picture 3" descr="nealuce_parete">
          <a:extLst>
            <a:ext uri="{FF2B5EF4-FFF2-40B4-BE49-F238E27FC236}">
              <a16:creationId xmlns:a16="http://schemas.microsoft.com/office/drawing/2014/main" id="{3FBA979A-8ECB-4A0D-B116-2D094569A2CC}"/>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462" name="Picture 2">
          <a:extLst>
            <a:ext uri="{FF2B5EF4-FFF2-40B4-BE49-F238E27FC236}">
              <a16:creationId xmlns:a16="http://schemas.microsoft.com/office/drawing/2014/main" id="{EEBBF162-7A74-4D8A-B07E-D9F000BA681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463" name="Picture 3" descr="nealuce_parete">
          <a:extLst>
            <a:ext uri="{FF2B5EF4-FFF2-40B4-BE49-F238E27FC236}">
              <a16:creationId xmlns:a16="http://schemas.microsoft.com/office/drawing/2014/main" id="{390A3584-4F59-48BC-8334-2DE144396976}"/>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464" name="Picture 2">
          <a:extLst>
            <a:ext uri="{FF2B5EF4-FFF2-40B4-BE49-F238E27FC236}">
              <a16:creationId xmlns:a16="http://schemas.microsoft.com/office/drawing/2014/main" id="{4F01614E-902B-4A80-A4E9-07AA9660D7A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465" name="Picture 3" descr="nealuce_parete">
          <a:extLst>
            <a:ext uri="{FF2B5EF4-FFF2-40B4-BE49-F238E27FC236}">
              <a16:creationId xmlns:a16="http://schemas.microsoft.com/office/drawing/2014/main" id="{0F152936-1BBA-4FEE-919A-3F91E5A29F7E}"/>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485</xdr:row>
      <xdr:rowOff>0</xdr:rowOff>
    </xdr:from>
    <xdr:to>
      <xdr:col>1</xdr:col>
      <xdr:colOff>962025</xdr:colOff>
      <xdr:row>485</xdr:row>
      <xdr:rowOff>0</xdr:rowOff>
    </xdr:to>
    <xdr:pic>
      <xdr:nvPicPr>
        <xdr:cNvPr id="3466" name="Picture 2">
          <a:extLst>
            <a:ext uri="{FF2B5EF4-FFF2-40B4-BE49-F238E27FC236}">
              <a16:creationId xmlns:a16="http://schemas.microsoft.com/office/drawing/2014/main" id="{DA269DA7-41B8-4DF7-945D-0B5D3C3AC05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5577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485</xdr:row>
      <xdr:rowOff>0</xdr:rowOff>
    </xdr:from>
    <xdr:to>
      <xdr:col>1</xdr:col>
      <xdr:colOff>1110615</xdr:colOff>
      <xdr:row>485</xdr:row>
      <xdr:rowOff>0</xdr:rowOff>
    </xdr:to>
    <xdr:pic>
      <xdr:nvPicPr>
        <xdr:cNvPr id="3467" name="Picture 3" descr="nealuce_parete">
          <a:extLst>
            <a:ext uri="{FF2B5EF4-FFF2-40B4-BE49-F238E27FC236}">
              <a16:creationId xmlns:a16="http://schemas.microsoft.com/office/drawing/2014/main" id="{D9456C82-3945-4D35-84E3-BE1C31AAE09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5577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213</xdr:row>
      <xdr:rowOff>0</xdr:rowOff>
    </xdr:from>
    <xdr:to>
      <xdr:col>1</xdr:col>
      <xdr:colOff>457200</xdr:colOff>
      <xdr:row>213</xdr:row>
      <xdr:rowOff>0</xdr:rowOff>
    </xdr:to>
    <xdr:pic>
      <xdr:nvPicPr>
        <xdr:cNvPr id="3468" name="Picture 2479" descr="Planet 1.1-a.jpg">
          <a:extLst>
            <a:ext uri="{FF2B5EF4-FFF2-40B4-BE49-F238E27FC236}">
              <a16:creationId xmlns:a16="http://schemas.microsoft.com/office/drawing/2014/main" id="{716035E0-F8AA-4D48-B837-5F9343DFF45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14476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213</xdr:row>
      <xdr:rowOff>0</xdr:rowOff>
    </xdr:from>
    <xdr:to>
      <xdr:col>1</xdr:col>
      <xdr:colOff>457200</xdr:colOff>
      <xdr:row>213</xdr:row>
      <xdr:rowOff>0</xdr:rowOff>
    </xdr:to>
    <xdr:pic>
      <xdr:nvPicPr>
        <xdr:cNvPr id="3469" name="Picture 2480" descr="Planet 1.1-a.jpg">
          <a:extLst>
            <a:ext uri="{FF2B5EF4-FFF2-40B4-BE49-F238E27FC236}">
              <a16:creationId xmlns:a16="http://schemas.microsoft.com/office/drawing/2014/main" id="{5E718FF1-8F72-4F45-A66B-9D0740CDB6C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14476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213</xdr:row>
      <xdr:rowOff>0</xdr:rowOff>
    </xdr:from>
    <xdr:to>
      <xdr:col>1</xdr:col>
      <xdr:colOff>457200</xdr:colOff>
      <xdr:row>213</xdr:row>
      <xdr:rowOff>0</xdr:rowOff>
    </xdr:to>
    <xdr:pic>
      <xdr:nvPicPr>
        <xdr:cNvPr id="3470" name="Picture 2481" descr="Planet 1.1-a.jpg">
          <a:extLst>
            <a:ext uri="{FF2B5EF4-FFF2-40B4-BE49-F238E27FC236}">
              <a16:creationId xmlns:a16="http://schemas.microsoft.com/office/drawing/2014/main" id="{3EEFC2AF-CFDA-4A8B-84D3-8163EB9A248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14476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213</xdr:row>
      <xdr:rowOff>0</xdr:rowOff>
    </xdr:from>
    <xdr:to>
      <xdr:col>1</xdr:col>
      <xdr:colOff>457200</xdr:colOff>
      <xdr:row>213</xdr:row>
      <xdr:rowOff>0</xdr:rowOff>
    </xdr:to>
    <xdr:pic>
      <xdr:nvPicPr>
        <xdr:cNvPr id="3471" name="Picture 2482" descr="Planet 1.1-a.jpg">
          <a:extLst>
            <a:ext uri="{FF2B5EF4-FFF2-40B4-BE49-F238E27FC236}">
              <a16:creationId xmlns:a16="http://schemas.microsoft.com/office/drawing/2014/main" id="{40349E98-9AF5-4EB3-BBFF-620124113B8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14476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213</xdr:row>
      <xdr:rowOff>0</xdr:rowOff>
    </xdr:from>
    <xdr:to>
      <xdr:col>1</xdr:col>
      <xdr:colOff>457200</xdr:colOff>
      <xdr:row>213</xdr:row>
      <xdr:rowOff>0</xdr:rowOff>
    </xdr:to>
    <xdr:pic>
      <xdr:nvPicPr>
        <xdr:cNvPr id="3472" name="Picture 2484" descr="Planet 1.1-a.jpg">
          <a:extLst>
            <a:ext uri="{FF2B5EF4-FFF2-40B4-BE49-F238E27FC236}">
              <a16:creationId xmlns:a16="http://schemas.microsoft.com/office/drawing/2014/main" id="{1D3E6171-85D2-4C1D-809C-EBF55871FDA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14476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213</xdr:row>
      <xdr:rowOff>0</xdr:rowOff>
    </xdr:from>
    <xdr:to>
      <xdr:col>1</xdr:col>
      <xdr:colOff>457200</xdr:colOff>
      <xdr:row>213</xdr:row>
      <xdr:rowOff>0</xdr:rowOff>
    </xdr:to>
    <xdr:pic>
      <xdr:nvPicPr>
        <xdr:cNvPr id="3473" name="Picture 2488" descr="Planet 1.1-a.jpg">
          <a:extLst>
            <a:ext uri="{FF2B5EF4-FFF2-40B4-BE49-F238E27FC236}">
              <a16:creationId xmlns:a16="http://schemas.microsoft.com/office/drawing/2014/main" id="{12C70064-D5CE-4E9A-9CA7-DCD9DB11A32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14476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213</xdr:row>
      <xdr:rowOff>0</xdr:rowOff>
    </xdr:from>
    <xdr:to>
      <xdr:col>1</xdr:col>
      <xdr:colOff>457200</xdr:colOff>
      <xdr:row>213</xdr:row>
      <xdr:rowOff>0</xdr:rowOff>
    </xdr:to>
    <xdr:pic>
      <xdr:nvPicPr>
        <xdr:cNvPr id="3474" name="Picture 2491" descr="Planet 1.1-a.jpg">
          <a:extLst>
            <a:ext uri="{FF2B5EF4-FFF2-40B4-BE49-F238E27FC236}">
              <a16:creationId xmlns:a16="http://schemas.microsoft.com/office/drawing/2014/main" id="{B473279D-6F8A-4B64-AC52-4535EB0D6F5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14476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213</xdr:row>
      <xdr:rowOff>0</xdr:rowOff>
    </xdr:from>
    <xdr:to>
      <xdr:col>1</xdr:col>
      <xdr:colOff>457200</xdr:colOff>
      <xdr:row>213</xdr:row>
      <xdr:rowOff>0</xdr:rowOff>
    </xdr:to>
    <xdr:pic>
      <xdr:nvPicPr>
        <xdr:cNvPr id="3475" name="Picture 2492" descr="Planet 1.1-a.jpg">
          <a:extLst>
            <a:ext uri="{FF2B5EF4-FFF2-40B4-BE49-F238E27FC236}">
              <a16:creationId xmlns:a16="http://schemas.microsoft.com/office/drawing/2014/main" id="{AE145138-6EDB-4FC3-BFCB-9D2A6F9B350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14476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213</xdr:row>
      <xdr:rowOff>0</xdr:rowOff>
    </xdr:from>
    <xdr:to>
      <xdr:col>1</xdr:col>
      <xdr:colOff>457200</xdr:colOff>
      <xdr:row>213</xdr:row>
      <xdr:rowOff>0</xdr:rowOff>
    </xdr:to>
    <xdr:pic>
      <xdr:nvPicPr>
        <xdr:cNvPr id="3476" name="Picture 2494" descr="Planet 1.1-a.jpg">
          <a:extLst>
            <a:ext uri="{FF2B5EF4-FFF2-40B4-BE49-F238E27FC236}">
              <a16:creationId xmlns:a16="http://schemas.microsoft.com/office/drawing/2014/main" id="{9DA17C11-7B28-429A-8ACA-52AEF8A4E86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14476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213</xdr:row>
      <xdr:rowOff>0</xdr:rowOff>
    </xdr:from>
    <xdr:to>
      <xdr:col>1</xdr:col>
      <xdr:colOff>457200</xdr:colOff>
      <xdr:row>213</xdr:row>
      <xdr:rowOff>0</xdr:rowOff>
    </xdr:to>
    <xdr:pic>
      <xdr:nvPicPr>
        <xdr:cNvPr id="3477" name="Picture 2495" descr="Planet 1.1-a.jpg">
          <a:extLst>
            <a:ext uri="{FF2B5EF4-FFF2-40B4-BE49-F238E27FC236}">
              <a16:creationId xmlns:a16="http://schemas.microsoft.com/office/drawing/2014/main" id="{D388ABCA-B76F-4D36-8F15-0FA0A523B29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14476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213</xdr:row>
      <xdr:rowOff>0</xdr:rowOff>
    </xdr:from>
    <xdr:to>
      <xdr:col>1</xdr:col>
      <xdr:colOff>457200</xdr:colOff>
      <xdr:row>213</xdr:row>
      <xdr:rowOff>0</xdr:rowOff>
    </xdr:to>
    <xdr:pic>
      <xdr:nvPicPr>
        <xdr:cNvPr id="3478" name="Picture 2496" descr="Planet 1.1-a.jpg">
          <a:extLst>
            <a:ext uri="{FF2B5EF4-FFF2-40B4-BE49-F238E27FC236}">
              <a16:creationId xmlns:a16="http://schemas.microsoft.com/office/drawing/2014/main" id="{8ED27860-B5FC-44DE-93DA-3D95FCE1721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14476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213</xdr:row>
      <xdr:rowOff>0</xdr:rowOff>
    </xdr:from>
    <xdr:to>
      <xdr:col>1</xdr:col>
      <xdr:colOff>457200</xdr:colOff>
      <xdr:row>213</xdr:row>
      <xdr:rowOff>0</xdr:rowOff>
    </xdr:to>
    <xdr:pic>
      <xdr:nvPicPr>
        <xdr:cNvPr id="3479" name="Picture 2497" descr="Planet 1.1-a.jpg">
          <a:extLst>
            <a:ext uri="{FF2B5EF4-FFF2-40B4-BE49-F238E27FC236}">
              <a16:creationId xmlns:a16="http://schemas.microsoft.com/office/drawing/2014/main" id="{16068FDB-1DC8-4499-8347-AFAEE2A106B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14476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213</xdr:row>
      <xdr:rowOff>0</xdr:rowOff>
    </xdr:from>
    <xdr:to>
      <xdr:col>1</xdr:col>
      <xdr:colOff>457200</xdr:colOff>
      <xdr:row>213</xdr:row>
      <xdr:rowOff>0</xdr:rowOff>
    </xdr:to>
    <xdr:pic>
      <xdr:nvPicPr>
        <xdr:cNvPr id="3480" name="Picture 2498" descr="Planet 1.1-a.jpg">
          <a:extLst>
            <a:ext uri="{FF2B5EF4-FFF2-40B4-BE49-F238E27FC236}">
              <a16:creationId xmlns:a16="http://schemas.microsoft.com/office/drawing/2014/main" id="{4EC7D8E5-7EB0-40D5-8B76-DC918869E60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14476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213</xdr:row>
      <xdr:rowOff>0</xdr:rowOff>
    </xdr:from>
    <xdr:to>
      <xdr:col>1</xdr:col>
      <xdr:colOff>457200</xdr:colOff>
      <xdr:row>213</xdr:row>
      <xdr:rowOff>0</xdr:rowOff>
    </xdr:to>
    <xdr:pic>
      <xdr:nvPicPr>
        <xdr:cNvPr id="3481" name="Picture 2499" descr="Planet 1.1-a.jpg">
          <a:extLst>
            <a:ext uri="{FF2B5EF4-FFF2-40B4-BE49-F238E27FC236}">
              <a16:creationId xmlns:a16="http://schemas.microsoft.com/office/drawing/2014/main" id="{53571E75-7914-4DFC-9869-B5CF79141F8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14476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213</xdr:row>
      <xdr:rowOff>0</xdr:rowOff>
    </xdr:from>
    <xdr:to>
      <xdr:col>1</xdr:col>
      <xdr:colOff>457200</xdr:colOff>
      <xdr:row>213</xdr:row>
      <xdr:rowOff>0</xdr:rowOff>
    </xdr:to>
    <xdr:pic>
      <xdr:nvPicPr>
        <xdr:cNvPr id="3482" name="Picture 2500" descr="Planet 1.1-a.jpg">
          <a:extLst>
            <a:ext uri="{FF2B5EF4-FFF2-40B4-BE49-F238E27FC236}">
              <a16:creationId xmlns:a16="http://schemas.microsoft.com/office/drawing/2014/main" id="{6437305C-A81F-4FF4-A1C3-0DE0E145DDF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14476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213</xdr:row>
      <xdr:rowOff>0</xdr:rowOff>
    </xdr:from>
    <xdr:to>
      <xdr:col>1</xdr:col>
      <xdr:colOff>457200</xdr:colOff>
      <xdr:row>213</xdr:row>
      <xdr:rowOff>0</xdr:rowOff>
    </xdr:to>
    <xdr:pic>
      <xdr:nvPicPr>
        <xdr:cNvPr id="3483" name="Picture 2501" descr="Planet 1.1-a.jpg">
          <a:extLst>
            <a:ext uri="{FF2B5EF4-FFF2-40B4-BE49-F238E27FC236}">
              <a16:creationId xmlns:a16="http://schemas.microsoft.com/office/drawing/2014/main" id="{E46D77B1-07F7-4601-A065-F7A4ABC8DE5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14476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213</xdr:row>
      <xdr:rowOff>0</xdr:rowOff>
    </xdr:from>
    <xdr:to>
      <xdr:col>1</xdr:col>
      <xdr:colOff>457200</xdr:colOff>
      <xdr:row>213</xdr:row>
      <xdr:rowOff>0</xdr:rowOff>
    </xdr:to>
    <xdr:pic>
      <xdr:nvPicPr>
        <xdr:cNvPr id="3484" name="Picture 2502" descr="Planet 1.1-a.jpg">
          <a:extLst>
            <a:ext uri="{FF2B5EF4-FFF2-40B4-BE49-F238E27FC236}">
              <a16:creationId xmlns:a16="http://schemas.microsoft.com/office/drawing/2014/main" id="{D897FBB4-E7AF-4AC2-AF71-513A5AC899E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14476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213</xdr:row>
      <xdr:rowOff>0</xdr:rowOff>
    </xdr:from>
    <xdr:to>
      <xdr:col>1</xdr:col>
      <xdr:colOff>457200</xdr:colOff>
      <xdr:row>213</xdr:row>
      <xdr:rowOff>0</xdr:rowOff>
    </xdr:to>
    <xdr:pic>
      <xdr:nvPicPr>
        <xdr:cNvPr id="3485" name="Picture 2503" descr="Planet 1.1-a.jpg">
          <a:extLst>
            <a:ext uri="{FF2B5EF4-FFF2-40B4-BE49-F238E27FC236}">
              <a16:creationId xmlns:a16="http://schemas.microsoft.com/office/drawing/2014/main" id="{E8753B1A-C060-4AF6-A3AC-67AA12707E2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14476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213</xdr:row>
      <xdr:rowOff>0</xdr:rowOff>
    </xdr:from>
    <xdr:to>
      <xdr:col>1</xdr:col>
      <xdr:colOff>457200</xdr:colOff>
      <xdr:row>213</xdr:row>
      <xdr:rowOff>0</xdr:rowOff>
    </xdr:to>
    <xdr:pic>
      <xdr:nvPicPr>
        <xdr:cNvPr id="3486" name="Picture 2504" descr="Planet 1.1-a.jpg">
          <a:extLst>
            <a:ext uri="{FF2B5EF4-FFF2-40B4-BE49-F238E27FC236}">
              <a16:creationId xmlns:a16="http://schemas.microsoft.com/office/drawing/2014/main" id="{1F0400A2-E518-4F18-83D1-8E5D536FB54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14476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213</xdr:row>
      <xdr:rowOff>0</xdr:rowOff>
    </xdr:from>
    <xdr:to>
      <xdr:col>1</xdr:col>
      <xdr:colOff>457200</xdr:colOff>
      <xdr:row>213</xdr:row>
      <xdr:rowOff>0</xdr:rowOff>
    </xdr:to>
    <xdr:pic>
      <xdr:nvPicPr>
        <xdr:cNvPr id="3487" name="Picture 2505" descr="Planet 1.1-a.jpg">
          <a:extLst>
            <a:ext uri="{FF2B5EF4-FFF2-40B4-BE49-F238E27FC236}">
              <a16:creationId xmlns:a16="http://schemas.microsoft.com/office/drawing/2014/main" id="{4CE3DCA2-AEF9-4E91-B861-02AE4033ED2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14476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213</xdr:row>
      <xdr:rowOff>0</xdr:rowOff>
    </xdr:from>
    <xdr:to>
      <xdr:col>1</xdr:col>
      <xdr:colOff>457200</xdr:colOff>
      <xdr:row>213</xdr:row>
      <xdr:rowOff>0</xdr:rowOff>
    </xdr:to>
    <xdr:pic>
      <xdr:nvPicPr>
        <xdr:cNvPr id="3488" name="Picture 2506" descr="Planet 1.1-a.jpg">
          <a:extLst>
            <a:ext uri="{FF2B5EF4-FFF2-40B4-BE49-F238E27FC236}">
              <a16:creationId xmlns:a16="http://schemas.microsoft.com/office/drawing/2014/main" id="{A00083D3-7407-4B87-BCFA-9AAE4873E7D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14476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213</xdr:row>
      <xdr:rowOff>0</xdr:rowOff>
    </xdr:from>
    <xdr:to>
      <xdr:col>1</xdr:col>
      <xdr:colOff>457200</xdr:colOff>
      <xdr:row>213</xdr:row>
      <xdr:rowOff>0</xdr:rowOff>
    </xdr:to>
    <xdr:pic>
      <xdr:nvPicPr>
        <xdr:cNvPr id="3489" name="Picture 2507" descr="Planet 1.1-a.jpg">
          <a:extLst>
            <a:ext uri="{FF2B5EF4-FFF2-40B4-BE49-F238E27FC236}">
              <a16:creationId xmlns:a16="http://schemas.microsoft.com/office/drawing/2014/main" id="{2D108CEA-1A45-4475-B229-84F2952615C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14476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213</xdr:row>
      <xdr:rowOff>0</xdr:rowOff>
    </xdr:from>
    <xdr:to>
      <xdr:col>1</xdr:col>
      <xdr:colOff>457200</xdr:colOff>
      <xdr:row>213</xdr:row>
      <xdr:rowOff>0</xdr:rowOff>
    </xdr:to>
    <xdr:pic>
      <xdr:nvPicPr>
        <xdr:cNvPr id="3490" name="Picture 2508" descr="Planet 1.1-a.jpg">
          <a:extLst>
            <a:ext uri="{FF2B5EF4-FFF2-40B4-BE49-F238E27FC236}">
              <a16:creationId xmlns:a16="http://schemas.microsoft.com/office/drawing/2014/main" id="{1C9257C1-4EF6-43A2-A34E-42057229B90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14476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213</xdr:row>
      <xdr:rowOff>0</xdr:rowOff>
    </xdr:from>
    <xdr:to>
      <xdr:col>1</xdr:col>
      <xdr:colOff>457200</xdr:colOff>
      <xdr:row>213</xdr:row>
      <xdr:rowOff>0</xdr:rowOff>
    </xdr:to>
    <xdr:pic>
      <xdr:nvPicPr>
        <xdr:cNvPr id="3491" name="Picture 2509" descr="Planet 1.1-a.jpg">
          <a:extLst>
            <a:ext uri="{FF2B5EF4-FFF2-40B4-BE49-F238E27FC236}">
              <a16:creationId xmlns:a16="http://schemas.microsoft.com/office/drawing/2014/main" id="{B1F605A6-E460-4B33-8BA0-438DEB070A3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14476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213</xdr:row>
      <xdr:rowOff>0</xdr:rowOff>
    </xdr:from>
    <xdr:to>
      <xdr:col>1</xdr:col>
      <xdr:colOff>457200</xdr:colOff>
      <xdr:row>213</xdr:row>
      <xdr:rowOff>0</xdr:rowOff>
    </xdr:to>
    <xdr:pic>
      <xdr:nvPicPr>
        <xdr:cNvPr id="3492" name="Picture 2512" descr="Planet 1.1-a.jpg">
          <a:extLst>
            <a:ext uri="{FF2B5EF4-FFF2-40B4-BE49-F238E27FC236}">
              <a16:creationId xmlns:a16="http://schemas.microsoft.com/office/drawing/2014/main" id="{93D6E5BE-45C5-4B8F-94AC-DBF3E9E9D27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14476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213</xdr:row>
      <xdr:rowOff>0</xdr:rowOff>
    </xdr:from>
    <xdr:to>
      <xdr:col>1</xdr:col>
      <xdr:colOff>457200</xdr:colOff>
      <xdr:row>213</xdr:row>
      <xdr:rowOff>0</xdr:rowOff>
    </xdr:to>
    <xdr:pic>
      <xdr:nvPicPr>
        <xdr:cNvPr id="3493" name="Picture 2515" descr="Planet 1.1-a.jpg">
          <a:extLst>
            <a:ext uri="{FF2B5EF4-FFF2-40B4-BE49-F238E27FC236}">
              <a16:creationId xmlns:a16="http://schemas.microsoft.com/office/drawing/2014/main" id="{053F66E4-7FC6-4B06-8D3B-91BC1EAFB05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14476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213</xdr:row>
      <xdr:rowOff>0</xdr:rowOff>
    </xdr:from>
    <xdr:to>
      <xdr:col>1</xdr:col>
      <xdr:colOff>457200</xdr:colOff>
      <xdr:row>213</xdr:row>
      <xdr:rowOff>0</xdr:rowOff>
    </xdr:to>
    <xdr:pic>
      <xdr:nvPicPr>
        <xdr:cNvPr id="3494" name="Picture 2516" descr="Planet 1.1-a.jpg">
          <a:extLst>
            <a:ext uri="{FF2B5EF4-FFF2-40B4-BE49-F238E27FC236}">
              <a16:creationId xmlns:a16="http://schemas.microsoft.com/office/drawing/2014/main" id="{C6A8512B-2680-4EB8-83B7-958D98C0C8A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14476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213</xdr:row>
      <xdr:rowOff>0</xdr:rowOff>
    </xdr:from>
    <xdr:to>
      <xdr:col>1</xdr:col>
      <xdr:colOff>457200</xdr:colOff>
      <xdr:row>213</xdr:row>
      <xdr:rowOff>0</xdr:rowOff>
    </xdr:to>
    <xdr:pic>
      <xdr:nvPicPr>
        <xdr:cNvPr id="3495" name="Picture 2517" descr="Planet 1.1-a.jpg">
          <a:extLst>
            <a:ext uri="{FF2B5EF4-FFF2-40B4-BE49-F238E27FC236}">
              <a16:creationId xmlns:a16="http://schemas.microsoft.com/office/drawing/2014/main" id="{E89BD49E-3B12-4BF4-B6B9-5125CF88918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14476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213</xdr:row>
      <xdr:rowOff>0</xdr:rowOff>
    </xdr:from>
    <xdr:to>
      <xdr:col>1</xdr:col>
      <xdr:colOff>457200</xdr:colOff>
      <xdr:row>213</xdr:row>
      <xdr:rowOff>0</xdr:rowOff>
    </xdr:to>
    <xdr:pic>
      <xdr:nvPicPr>
        <xdr:cNvPr id="3496" name="Picture 2518" descr="Planet 1.1-a.jpg">
          <a:extLst>
            <a:ext uri="{FF2B5EF4-FFF2-40B4-BE49-F238E27FC236}">
              <a16:creationId xmlns:a16="http://schemas.microsoft.com/office/drawing/2014/main" id="{C4D41D30-2CDB-44CD-BE49-45488E28395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14476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213</xdr:row>
      <xdr:rowOff>0</xdr:rowOff>
    </xdr:from>
    <xdr:to>
      <xdr:col>1</xdr:col>
      <xdr:colOff>457200</xdr:colOff>
      <xdr:row>213</xdr:row>
      <xdr:rowOff>0</xdr:rowOff>
    </xdr:to>
    <xdr:pic>
      <xdr:nvPicPr>
        <xdr:cNvPr id="3497" name="Picture 2520" descr="Planet 1.1-a.jpg">
          <a:extLst>
            <a:ext uri="{FF2B5EF4-FFF2-40B4-BE49-F238E27FC236}">
              <a16:creationId xmlns:a16="http://schemas.microsoft.com/office/drawing/2014/main" id="{4CB937B8-719A-4140-ADEE-71D3C74B6CA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14476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213</xdr:row>
      <xdr:rowOff>0</xdr:rowOff>
    </xdr:from>
    <xdr:to>
      <xdr:col>1</xdr:col>
      <xdr:colOff>457200</xdr:colOff>
      <xdr:row>213</xdr:row>
      <xdr:rowOff>0</xdr:rowOff>
    </xdr:to>
    <xdr:pic>
      <xdr:nvPicPr>
        <xdr:cNvPr id="3498" name="Picture 2521" descr="Planet 1.1-a.jpg">
          <a:extLst>
            <a:ext uri="{FF2B5EF4-FFF2-40B4-BE49-F238E27FC236}">
              <a16:creationId xmlns:a16="http://schemas.microsoft.com/office/drawing/2014/main" id="{F34FFE9D-8ACE-4C12-986B-4C963032326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14476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213</xdr:row>
      <xdr:rowOff>0</xdr:rowOff>
    </xdr:from>
    <xdr:to>
      <xdr:col>1</xdr:col>
      <xdr:colOff>457200</xdr:colOff>
      <xdr:row>213</xdr:row>
      <xdr:rowOff>0</xdr:rowOff>
    </xdr:to>
    <xdr:pic>
      <xdr:nvPicPr>
        <xdr:cNvPr id="3499" name="Picture 2522" descr="Planet 1.1-a.jpg">
          <a:extLst>
            <a:ext uri="{FF2B5EF4-FFF2-40B4-BE49-F238E27FC236}">
              <a16:creationId xmlns:a16="http://schemas.microsoft.com/office/drawing/2014/main" id="{6081902A-FC64-4241-B0A9-DBF5535FEA1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14476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00" name="Picture 2527" descr="Planet 1.1-a.jpg">
          <a:extLst>
            <a:ext uri="{FF2B5EF4-FFF2-40B4-BE49-F238E27FC236}">
              <a16:creationId xmlns:a16="http://schemas.microsoft.com/office/drawing/2014/main" id="{76F6CC03-E727-4C5E-A09A-198250BE141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01" name="Picture 2528" descr="Planet 1.1-a.jpg">
          <a:extLst>
            <a:ext uri="{FF2B5EF4-FFF2-40B4-BE49-F238E27FC236}">
              <a16:creationId xmlns:a16="http://schemas.microsoft.com/office/drawing/2014/main" id="{35509404-802D-4C11-91E3-3A9E6AC7E01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02" name="Picture 2529" descr="Planet 1.1-a.jpg">
          <a:extLst>
            <a:ext uri="{FF2B5EF4-FFF2-40B4-BE49-F238E27FC236}">
              <a16:creationId xmlns:a16="http://schemas.microsoft.com/office/drawing/2014/main" id="{8EAB8FF3-7563-43E9-9243-42015283921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03" name="Picture 2530" descr="Planet 1.1-a.jpg">
          <a:extLst>
            <a:ext uri="{FF2B5EF4-FFF2-40B4-BE49-F238E27FC236}">
              <a16:creationId xmlns:a16="http://schemas.microsoft.com/office/drawing/2014/main" id="{2B68C353-702F-423B-AF2B-B7DF1D0D0A2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04" name="Picture 2531" descr="Planet 1.1-a.jpg">
          <a:extLst>
            <a:ext uri="{FF2B5EF4-FFF2-40B4-BE49-F238E27FC236}">
              <a16:creationId xmlns:a16="http://schemas.microsoft.com/office/drawing/2014/main" id="{36046DA2-D1A5-4B31-B344-9F0DB9DF634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05" name="Picture 2532" descr="Planet 1.1-a.jpg">
          <a:extLst>
            <a:ext uri="{FF2B5EF4-FFF2-40B4-BE49-F238E27FC236}">
              <a16:creationId xmlns:a16="http://schemas.microsoft.com/office/drawing/2014/main" id="{B1FE4DC5-3C5D-431E-95E9-CBF5DB9DDBB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06" name="Picture 2533" descr="Planet 1.1-a.jpg">
          <a:extLst>
            <a:ext uri="{FF2B5EF4-FFF2-40B4-BE49-F238E27FC236}">
              <a16:creationId xmlns:a16="http://schemas.microsoft.com/office/drawing/2014/main" id="{CD720481-62D4-47DC-847F-E91BF6C077D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07" name="Picture 2534" descr="Planet 1.1-a.jpg">
          <a:extLst>
            <a:ext uri="{FF2B5EF4-FFF2-40B4-BE49-F238E27FC236}">
              <a16:creationId xmlns:a16="http://schemas.microsoft.com/office/drawing/2014/main" id="{BFF9329B-7485-4344-8FDE-A95A2B5C6DD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08" name="Picture 2535" descr="Planet 1.1-a.jpg">
          <a:extLst>
            <a:ext uri="{FF2B5EF4-FFF2-40B4-BE49-F238E27FC236}">
              <a16:creationId xmlns:a16="http://schemas.microsoft.com/office/drawing/2014/main" id="{24EC55C1-5939-4A2A-A704-3EE4A2B3AF4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09" name="Picture 2536" descr="Planet 1.1-a.jpg">
          <a:extLst>
            <a:ext uri="{FF2B5EF4-FFF2-40B4-BE49-F238E27FC236}">
              <a16:creationId xmlns:a16="http://schemas.microsoft.com/office/drawing/2014/main" id="{839B1EA9-A3E5-4F71-882C-BEA1A272003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10" name="Picture 2537" descr="Planet 1.1-a.jpg">
          <a:extLst>
            <a:ext uri="{FF2B5EF4-FFF2-40B4-BE49-F238E27FC236}">
              <a16:creationId xmlns:a16="http://schemas.microsoft.com/office/drawing/2014/main" id="{519373DA-EA4D-475A-A738-7DE56FD2292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11" name="Picture 2538" descr="Planet 1.1-a.jpg">
          <a:extLst>
            <a:ext uri="{FF2B5EF4-FFF2-40B4-BE49-F238E27FC236}">
              <a16:creationId xmlns:a16="http://schemas.microsoft.com/office/drawing/2014/main" id="{D552E6BE-F702-431A-8429-9E36389BF5D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12" name="Picture 2539" descr="Planet 1.1-a.jpg">
          <a:extLst>
            <a:ext uri="{FF2B5EF4-FFF2-40B4-BE49-F238E27FC236}">
              <a16:creationId xmlns:a16="http://schemas.microsoft.com/office/drawing/2014/main" id="{58587F32-4590-4F07-A5D6-8401177C58E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13" name="Picture 2540" descr="Planet 1.1-a.jpg">
          <a:extLst>
            <a:ext uri="{FF2B5EF4-FFF2-40B4-BE49-F238E27FC236}">
              <a16:creationId xmlns:a16="http://schemas.microsoft.com/office/drawing/2014/main" id="{897712D1-27E8-4574-AFB9-2A77EFBC018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14" name="Picture 2541" descr="Planet 1.1-a.jpg">
          <a:extLst>
            <a:ext uri="{FF2B5EF4-FFF2-40B4-BE49-F238E27FC236}">
              <a16:creationId xmlns:a16="http://schemas.microsoft.com/office/drawing/2014/main" id="{8EF6CA34-A080-47BF-9DFC-9CB17187A34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15" name="Picture 2542" descr="Planet 1.1-a.jpg">
          <a:extLst>
            <a:ext uri="{FF2B5EF4-FFF2-40B4-BE49-F238E27FC236}">
              <a16:creationId xmlns:a16="http://schemas.microsoft.com/office/drawing/2014/main" id="{BDE601FE-6FBF-4A3F-9A34-41703E5C387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16" name="Picture 2543" descr="Planet 1.1-a.jpg">
          <a:extLst>
            <a:ext uri="{FF2B5EF4-FFF2-40B4-BE49-F238E27FC236}">
              <a16:creationId xmlns:a16="http://schemas.microsoft.com/office/drawing/2014/main" id="{7C48F0AA-9880-4116-A79F-B4767084290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17" name="Picture 2544" descr="Planet 1.1-a.jpg">
          <a:extLst>
            <a:ext uri="{FF2B5EF4-FFF2-40B4-BE49-F238E27FC236}">
              <a16:creationId xmlns:a16="http://schemas.microsoft.com/office/drawing/2014/main" id="{5AE1BF4A-5DCC-4382-B0E2-7F94F124A0C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18" name="Picture 2545" descr="Planet 1.1-a.jpg">
          <a:extLst>
            <a:ext uri="{FF2B5EF4-FFF2-40B4-BE49-F238E27FC236}">
              <a16:creationId xmlns:a16="http://schemas.microsoft.com/office/drawing/2014/main" id="{07262935-0ADE-413A-9D94-F623CC3B62F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19" name="Picture 2546" descr="Planet 1.1-a.jpg">
          <a:extLst>
            <a:ext uri="{FF2B5EF4-FFF2-40B4-BE49-F238E27FC236}">
              <a16:creationId xmlns:a16="http://schemas.microsoft.com/office/drawing/2014/main" id="{9FC00E61-577C-43B2-BC26-A627F684BEA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20" name="Picture 2547" descr="Planet 1.1-a.jpg">
          <a:extLst>
            <a:ext uri="{FF2B5EF4-FFF2-40B4-BE49-F238E27FC236}">
              <a16:creationId xmlns:a16="http://schemas.microsoft.com/office/drawing/2014/main" id="{98AE95C8-64F2-4D30-B6F4-3AE39FE4AD8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21" name="Picture 2548" descr="Planet 1.1-a.jpg">
          <a:extLst>
            <a:ext uri="{FF2B5EF4-FFF2-40B4-BE49-F238E27FC236}">
              <a16:creationId xmlns:a16="http://schemas.microsoft.com/office/drawing/2014/main" id="{DE39122D-4AAD-4819-8C11-90B00BD79F6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22" name="Picture 2549" descr="Planet 1.1-a.jpg">
          <a:extLst>
            <a:ext uri="{FF2B5EF4-FFF2-40B4-BE49-F238E27FC236}">
              <a16:creationId xmlns:a16="http://schemas.microsoft.com/office/drawing/2014/main" id="{B88AA82A-D4D1-44F9-8663-3766B0CDE49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23" name="Picture 2550" descr="Planet 1.1-a.jpg">
          <a:extLst>
            <a:ext uri="{FF2B5EF4-FFF2-40B4-BE49-F238E27FC236}">
              <a16:creationId xmlns:a16="http://schemas.microsoft.com/office/drawing/2014/main" id="{F475D8B4-F5B5-4AD3-9356-DF9775A1E4F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24" name="Picture 2551" descr="Planet 1.1-a.jpg">
          <a:extLst>
            <a:ext uri="{FF2B5EF4-FFF2-40B4-BE49-F238E27FC236}">
              <a16:creationId xmlns:a16="http://schemas.microsoft.com/office/drawing/2014/main" id="{73C11BD1-E8C9-4224-9881-B67D346F765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25" name="Picture 2552" descr="Planet 1.1-a.jpg">
          <a:extLst>
            <a:ext uri="{FF2B5EF4-FFF2-40B4-BE49-F238E27FC236}">
              <a16:creationId xmlns:a16="http://schemas.microsoft.com/office/drawing/2014/main" id="{4E83E097-4948-48F0-922B-289662155EC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26" name="Picture 2553" descr="Planet 1.1-a.jpg">
          <a:extLst>
            <a:ext uri="{FF2B5EF4-FFF2-40B4-BE49-F238E27FC236}">
              <a16:creationId xmlns:a16="http://schemas.microsoft.com/office/drawing/2014/main" id="{C2819396-8885-42F1-B28E-A631F8F4E2E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27" name="Picture 2554" descr="Planet 1.1-a.jpg">
          <a:extLst>
            <a:ext uri="{FF2B5EF4-FFF2-40B4-BE49-F238E27FC236}">
              <a16:creationId xmlns:a16="http://schemas.microsoft.com/office/drawing/2014/main" id="{A482909C-53CB-4C89-875E-705AFE5E77A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28" name="Picture 2555" descr="Planet 1.1-a.jpg">
          <a:extLst>
            <a:ext uri="{FF2B5EF4-FFF2-40B4-BE49-F238E27FC236}">
              <a16:creationId xmlns:a16="http://schemas.microsoft.com/office/drawing/2014/main" id="{E33BDDEC-E18B-465E-84EE-7781C003B56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29" name="Picture 2556" descr="Planet 1.1-a.jpg">
          <a:extLst>
            <a:ext uri="{FF2B5EF4-FFF2-40B4-BE49-F238E27FC236}">
              <a16:creationId xmlns:a16="http://schemas.microsoft.com/office/drawing/2014/main" id="{950A3F41-AFB9-4685-905C-0B474EBCE96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30" name="Picture 2557" descr="Planet 1.1-a.jpg">
          <a:extLst>
            <a:ext uri="{FF2B5EF4-FFF2-40B4-BE49-F238E27FC236}">
              <a16:creationId xmlns:a16="http://schemas.microsoft.com/office/drawing/2014/main" id="{B0093CA4-4587-41EB-B574-BB80CA62423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31" name="Picture 2558" descr="Planet 1.1-a.jpg">
          <a:extLst>
            <a:ext uri="{FF2B5EF4-FFF2-40B4-BE49-F238E27FC236}">
              <a16:creationId xmlns:a16="http://schemas.microsoft.com/office/drawing/2014/main" id="{50FC4C55-4753-4D2C-91B7-CF20EE90B53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32" name="Picture 2559" descr="Planet 1.1-a.jpg">
          <a:extLst>
            <a:ext uri="{FF2B5EF4-FFF2-40B4-BE49-F238E27FC236}">
              <a16:creationId xmlns:a16="http://schemas.microsoft.com/office/drawing/2014/main" id="{8703BCF8-DB2A-4ACF-A3A5-DC6D4CFC387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33" name="Picture 2560" descr="Planet 1.1-a.jpg">
          <a:extLst>
            <a:ext uri="{FF2B5EF4-FFF2-40B4-BE49-F238E27FC236}">
              <a16:creationId xmlns:a16="http://schemas.microsoft.com/office/drawing/2014/main" id="{24AEC0C0-D9B8-4BD2-8041-79DD4252967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34" name="Picture 2561" descr="Planet 1.1-a.jpg">
          <a:extLst>
            <a:ext uri="{FF2B5EF4-FFF2-40B4-BE49-F238E27FC236}">
              <a16:creationId xmlns:a16="http://schemas.microsoft.com/office/drawing/2014/main" id="{2658EFB1-98B9-41BF-AAF6-299641E34A3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35" name="Picture 2562" descr="Planet 1.1-a.jpg">
          <a:extLst>
            <a:ext uri="{FF2B5EF4-FFF2-40B4-BE49-F238E27FC236}">
              <a16:creationId xmlns:a16="http://schemas.microsoft.com/office/drawing/2014/main" id="{08170081-1605-4197-A18A-752ACF6E8CD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36" name="Picture 2563" descr="Planet 1.1-a.jpg">
          <a:extLst>
            <a:ext uri="{FF2B5EF4-FFF2-40B4-BE49-F238E27FC236}">
              <a16:creationId xmlns:a16="http://schemas.microsoft.com/office/drawing/2014/main" id="{709CA8C1-3378-4C33-BB23-B0C9200C0E9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37" name="Picture 2564" descr="Planet 1.1-a.jpg">
          <a:extLst>
            <a:ext uri="{FF2B5EF4-FFF2-40B4-BE49-F238E27FC236}">
              <a16:creationId xmlns:a16="http://schemas.microsoft.com/office/drawing/2014/main" id="{F20C98DD-90C1-4A04-9B21-B2C7BC4E550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38" name="Picture 2565" descr="Planet 1.1-a.jpg">
          <a:extLst>
            <a:ext uri="{FF2B5EF4-FFF2-40B4-BE49-F238E27FC236}">
              <a16:creationId xmlns:a16="http://schemas.microsoft.com/office/drawing/2014/main" id="{FFF9E458-8666-4AB4-BE0A-6B50CE74F72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39" name="Picture 2566" descr="Planet 1.1-a.jpg">
          <a:extLst>
            <a:ext uri="{FF2B5EF4-FFF2-40B4-BE49-F238E27FC236}">
              <a16:creationId xmlns:a16="http://schemas.microsoft.com/office/drawing/2014/main" id="{BD4BC7DE-75FE-4FC0-967D-309DF472F00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40" name="Picture 2567" descr="Planet 1.1-a.jpg">
          <a:extLst>
            <a:ext uri="{FF2B5EF4-FFF2-40B4-BE49-F238E27FC236}">
              <a16:creationId xmlns:a16="http://schemas.microsoft.com/office/drawing/2014/main" id="{18F7CE61-A740-4A60-9B82-7C6B57F7246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41" name="Picture 2568" descr="Planet 1.1-a.jpg">
          <a:extLst>
            <a:ext uri="{FF2B5EF4-FFF2-40B4-BE49-F238E27FC236}">
              <a16:creationId xmlns:a16="http://schemas.microsoft.com/office/drawing/2014/main" id="{C8B4817D-6D4A-448B-8F7D-DC475C1C240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42" name="Picture 2569" descr="Planet 1.1-a.jpg">
          <a:extLst>
            <a:ext uri="{FF2B5EF4-FFF2-40B4-BE49-F238E27FC236}">
              <a16:creationId xmlns:a16="http://schemas.microsoft.com/office/drawing/2014/main" id="{111EC63D-3052-43F7-8889-8D97416B815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43" name="Picture 2570" descr="Planet 1.1-a.jpg">
          <a:extLst>
            <a:ext uri="{FF2B5EF4-FFF2-40B4-BE49-F238E27FC236}">
              <a16:creationId xmlns:a16="http://schemas.microsoft.com/office/drawing/2014/main" id="{A488433D-3940-44C3-B015-A4FEB5AA5D6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44" name="Picture 2571" descr="Planet 1.1-a.jpg">
          <a:extLst>
            <a:ext uri="{FF2B5EF4-FFF2-40B4-BE49-F238E27FC236}">
              <a16:creationId xmlns:a16="http://schemas.microsoft.com/office/drawing/2014/main" id="{F7347C96-5526-44C5-875F-D883142EBD0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45" name="Picture 2572" descr="Planet 1.1-a.jpg">
          <a:extLst>
            <a:ext uri="{FF2B5EF4-FFF2-40B4-BE49-F238E27FC236}">
              <a16:creationId xmlns:a16="http://schemas.microsoft.com/office/drawing/2014/main" id="{F3C8F3B6-17B7-4F7C-85BF-C7BCEB62507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46" name="Picture 2573" descr="Planet 1.1-a.jpg">
          <a:extLst>
            <a:ext uri="{FF2B5EF4-FFF2-40B4-BE49-F238E27FC236}">
              <a16:creationId xmlns:a16="http://schemas.microsoft.com/office/drawing/2014/main" id="{4EF53665-C899-44EC-BD99-35EEE8E19AB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47" name="Picture 2574" descr="Planet 1.1-a.jpg">
          <a:extLst>
            <a:ext uri="{FF2B5EF4-FFF2-40B4-BE49-F238E27FC236}">
              <a16:creationId xmlns:a16="http://schemas.microsoft.com/office/drawing/2014/main" id="{C3CBE0EB-D7EE-4BB4-83AB-4F7DB26AAA0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48" name="Picture 2575" descr="Planet 1.1-a.jpg">
          <a:extLst>
            <a:ext uri="{FF2B5EF4-FFF2-40B4-BE49-F238E27FC236}">
              <a16:creationId xmlns:a16="http://schemas.microsoft.com/office/drawing/2014/main" id="{FB54B774-E8A1-4B06-9936-C16B3529706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49" name="Picture 2576" descr="Planet 1.1-a.jpg">
          <a:extLst>
            <a:ext uri="{FF2B5EF4-FFF2-40B4-BE49-F238E27FC236}">
              <a16:creationId xmlns:a16="http://schemas.microsoft.com/office/drawing/2014/main" id="{AD8B44AF-A67E-443A-9AE4-7E0F3D6563A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50" name="Picture 2577" descr="Planet 1.1-a.jpg">
          <a:extLst>
            <a:ext uri="{FF2B5EF4-FFF2-40B4-BE49-F238E27FC236}">
              <a16:creationId xmlns:a16="http://schemas.microsoft.com/office/drawing/2014/main" id="{761DF829-EA72-4546-B1EA-1CE27FBA4D5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51" name="Picture 2578" descr="Planet 1.1-a.jpg">
          <a:extLst>
            <a:ext uri="{FF2B5EF4-FFF2-40B4-BE49-F238E27FC236}">
              <a16:creationId xmlns:a16="http://schemas.microsoft.com/office/drawing/2014/main" id="{FA9CBB09-D1EF-4A34-A262-633F4D0D55A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52" name="Picture 2579" descr="Planet 1.1-a.jpg">
          <a:extLst>
            <a:ext uri="{FF2B5EF4-FFF2-40B4-BE49-F238E27FC236}">
              <a16:creationId xmlns:a16="http://schemas.microsoft.com/office/drawing/2014/main" id="{B0DE0921-E584-4234-B539-C71FB862ECA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53" name="Picture 2580" descr="Planet 1.1-a.jpg">
          <a:extLst>
            <a:ext uri="{FF2B5EF4-FFF2-40B4-BE49-F238E27FC236}">
              <a16:creationId xmlns:a16="http://schemas.microsoft.com/office/drawing/2014/main" id="{C4329AF0-9034-404C-9EA7-FAFDC7A5574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54" name="Picture 2581" descr="Planet 1.1-a.jpg">
          <a:extLst>
            <a:ext uri="{FF2B5EF4-FFF2-40B4-BE49-F238E27FC236}">
              <a16:creationId xmlns:a16="http://schemas.microsoft.com/office/drawing/2014/main" id="{55997835-D2BE-41B5-A198-58B1C886264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55" name="Picture 2582" descr="Planet 1.1-a.jpg">
          <a:extLst>
            <a:ext uri="{FF2B5EF4-FFF2-40B4-BE49-F238E27FC236}">
              <a16:creationId xmlns:a16="http://schemas.microsoft.com/office/drawing/2014/main" id="{62404BA8-11E7-4782-A799-2EA2A88E1E4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56" name="Picture 2583" descr="Planet 1.1-a.jpg">
          <a:extLst>
            <a:ext uri="{FF2B5EF4-FFF2-40B4-BE49-F238E27FC236}">
              <a16:creationId xmlns:a16="http://schemas.microsoft.com/office/drawing/2014/main" id="{4183BFD4-A235-4715-9290-04831D8DB4D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57" name="Picture 2584" descr="Planet 1.1-a.jpg">
          <a:extLst>
            <a:ext uri="{FF2B5EF4-FFF2-40B4-BE49-F238E27FC236}">
              <a16:creationId xmlns:a16="http://schemas.microsoft.com/office/drawing/2014/main" id="{D4CC831C-F22B-4EB3-94F7-9502CF26049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58" name="Picture 2585" descr="Planet 1.1-a.jpg">
          <a:extLst>
            <a:ext uri="{FF2B5EF4-FFF2-40B4-BE49-F238E27FC236}">
              <a16:creationId xmlns:a16="http://schemas.microsoft.com/office/drawing/2014/main" id="{7F5E7850-6A2B-469E-AE89-0096AF559C6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59" name="Picture 2586" descr="Planet 1.1-a.jpg">
          <a:extLst>
            <a:ext uri="{FF2B5EF4-FFF2-40B4-BE49-F238E27FC236}">
              <a16:creationId xmlns:a16="http://schemas.microsoft.com/office/drawing/2014/main" id="{981F5F7D-EE5D-49AB-81AC-5A62DBFAC8A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60" name="Picture 2587" descr="Planet 1.1-a.jpg">
          <a:extLst>
            <a:ext uri="{FF2B5EF4-FFF2-40B4-BE49-F238E27FC236}">
              <a16:creationId xmlns:a16="http://schemas.microsoft.com/office/drawing/2014/main" id="{6A8485DD-F19A-4E21-809C-9D7FB561149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61" name="Picture 2588" descr="Planet 1.1-a.jpg">
          <a:extLst>
            <a:ext uri="{FF2B5EF4-FFF2-40B4-BE49-F238E27FC236}">
              <a16:creationId xmlns:a16="http://schemas.microsoft.com/office/drawing/2014/main" id="{59AB5221-814B-4116-853C-CA821B84148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62" name="Picture 2589" descr="Planet 1.1-a.jpg">
          <a:extLst>
            <a:ext uri="{FF2B5EF4-FFF2-40B4-BE49-F238E27FC236}">
              <a16:creationId xmlns:a16="http://schemas.microsoft.com/office/drawing/2014/main" id="{7AC4CB59-0A16-416D-881F-C86514A4416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63" name="Picture 2590" descr="Planet 1.1-a.jpg">
          <a:extLst>
            <a:ext uri="{FF2B5EF4-FFF2-40B4-BE49-F238E27FC236}">
              <a16:creationId xmlns:a16="http://schemas.microsoft.com/office/drawing/2014/main" id="{9A2078B0-0FEA-49E9-9839-974AE3316A5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64" name="Picture 2591" descr="Planet 1.1-a.jpg">
          <a:extLst>
            <a:ext uri="{FF2B5EF4-FFF2-40B4-BE49-F238E27FC236}">
              <a16:creationId xmlns:a16="http://schemas.microsoft.com/office/drawing/2014/main" id="{E2148876-AEC1-4795-A0A1-2242D69CFAF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65" name="Picture 2592" descr="Planet 1.1-a.jpg">
          <a:extLst>
            <a:ext uri="{FF2B5EF4-FFF2-40B4-BE49-F238E27FC236}">
              <a16:creationId xmlns:a16="http://schemas.microsoft.com/office/drawing/2014/main" id="{05A2CCCD-1650-44F3-8AEB-DDACBAE62B7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66" name="Picture 2593" descr="Planet 1.1-a.jpg">
          <a:extLst>
            <a:ext uri="{FF2B5EF4-FFF2-40B4-BE49-F238E27FC236}">
              <a16:creationId xmlns:a16="http://schemas.microsoft.com/office/drawing/2014/main" id="{BAD31EE7-2AEE-41E2-9683-25D68FB6F81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67" name="Picture 2594" descr="Planet 1.1-a.jpg">
          <a:extLst>
            <a:ext uri="{FF2B5EF4-FFF2-40B4-BE49-F238E27FC236}">
              <a16:creationId xmlns:a16="http://schemas.microsoft.com/office/drawing/2014/main" id="{8BFE6F41-40A7-4AD1-A0DB-68CB1D842F4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68" name="Picture 2595" descr="Planet 1.1-a.jpg">
          <a:extLst>
            <a:ext uri="{FF2B5EF4-FFF2-40B4-BE49-F238E27FC236}">
              <a16:creationId xmlns:a16="http://schemas.microsoft.com/office/drawing/2014/main" id="{49FDED22-4DE5-488B-9BD5-9593A2BEFE0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69" name="Picture 2596" descr="Planet 1.1-a.jpg">
          <a:extLst>
            <a:ext uri="{FF2B5EF4-FFF2-40B4-BE49-F238E27FC236}">
              <a16:creationId xmlns:a16="http://schemas.microsoft.com/office/drawing/2014/main" id="{6D3D144A-6135-4E18-B82A-F0F2259B5E2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70" name="Picture 2597" descr="Planet 1.1-a.jpg">
          <a:extLst>
            <a:ext uri="{FF2B5EF4-FFF2-40B4-BE49-F238E27FC236}">
              <a16:creationId xmlns:a16="http://schemas.microsoft.com/office/drawing/2014/main" id="{001A3C6F-8046-4DC7-A48E-0612C0E2CF9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71" name="Picture 2598" descr="Planet 1.1-a.jpg">
          <a:extLst>
            <a:ext uri="{FF2B5EF4-FFF2-40B4-BE49-F238E27FC236}">
              <a16:creationId xmlns:a16="http://schemas.microsoft.com/office/drawing/2014/main" id="{315B8802-E61C-4918-B0ED-EAACEB9D36F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72" name="Picture 2600" descr="Planet 1.1-a.jpg">
          <a:extLst>
            <a:ext uri="{FF2B5EF4-FFF2-40B4-BE49-F238E27FC236}">
              <a16:creationId xmlns:a16="http://schemas.microsoft.com/office/drawing/2014/main" id="{505066D8-AA32-48B7-B8E7-2CF1DAE2838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73" name="Picture 2601" descr="Planet 1.1-a.jpg">
          <a:extLst>
            <a:ext uri="{FF2B5EF4-FFF2-40B4-BE49-F238E27FC236}">
              <a16:creationId xmlns:a16="http://schemas.microsoft.com/office/drawing/2014/main" id="{C4679494-37D5-4094-8726-9EAE41FFF3B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74" name="Picture 2602" descr="Planet 1.1-a.jpg">
          <a:extLst>
            <a:ext uri="{FF2B5EF4-FFF2-40B4-BE49-F238E27FC236}">
              <a16:creationId xmlns:a16="http://schemas.microsoft.com/office/drawing/2014/main" id="{8C91AED0-8B29-47B9-AD73-8B8C5D84505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75" name="Picture 2603" descr="Planet 1.1-a.jpg">
          <a:extLst>
            <a:ext uri="{FF2B5EF4-FFF2-40B4-BE49-F238E27FC236}">
              <a16:creationId xmlns:a16="http://schemas.microsoft.com/office/drawing/2014/main" id="{F2C2A3F3-CDF9-4941-BE87-965C8CF4FB7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76" name="Picture 2604" descr="Planet 1.1-a.jpg">
          <a:extLst>
            <a:ext uri="{FF2B5EF4-FFF2-40B4-BE49-F238E27FC236}">
              <a16:creationId xmlns:a16="http://schemas.microsoft.com/office/drawing/2014/main" id="{AC15F0A7-F951-4CEC-AC45-EEE1FC5CBA7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77" name="Picture 2605" descr="Planet 1.1-a.jpg">
          <a:extLst>
            <a:ext uri="{FF2B5EF4-FFF2-40B4-BE49-F238E27FC236}">
              <a16:creationId xmlns:a16="http://schemas.microsoft.com/office/drawing/2014/main" id="{FB20AD72-73F9-466F-A157-A8339AB253B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78" name="Picture 2606" descr="Planet 1.1-a.jpg">
          <a:extLst>
            <a:ext uri="{FF2B5EF4-FFF2-40B4-BE49-F238E27FC236}">
              <a16:creationId xmlns:a16="http://schemas.microsoft.com/office/drawing/2014/main" id="{6E6209FC-53FC-431B-8E06-9F1EE2CD9E6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79" name="Picture 2607" descr="Planet 1.1-a.jpg">
          <a:extLst>
            <a:ext uri="{FF2B5EF4-FFF2-40B4-BE49-F238E27FC236}">
              <a16:creationId xmlns:a16="http://schemas.microsoft.com/office/drawing/2014/main" id="{891BD558-459A-4B34-8ED5-B47D5AB0283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80" name="Picture 2608" descr="Planet 1.1-a.jpg">
          <a:extLst>
            <a:ext uri="{FF2B5EF4-FFF2-40B4-BE49-F238E27FC236}">
              <a16:creationId xmlns:a16="http://schemas.microsoft.com/office/drawing/2014/main" id="{ED854944-0A77-4D60-B10C-1D241BC6FB8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81" name="Picture 2609" descr="Planet 1.1-a.jpg">
          <a:extLst>
            <a:ext uri="{FF2B5EF4-FFF2-40B4-BE49-F238E27FC236}">
              <a16:creationId xmlns:a16="http://schemas.microsoft.com/office/drawing/2014/main" id="{6630982F-5D36-43BE-A12E-26B97BDE422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82" name="Picture 2610" descr="Planet 1.1-a.jpg">
          <a:extLst>
            <a:ext uri="{FF2B5EF4-FFF2-40B4-BE49-F238E27FC236}">
              <a16:creationId xmlns:a16="http://schemas.microsoft.com/office/drawing/2014/main" id="{1173281A-5B1D-4A27-B0D3-21BCE18D645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83" name="Picture 2611" descr="Planet 1.1-a.jpg">
          <a:extLst>
            <a:ext uri="{FF2B5EF4-FFF2-40B4-BE49-F238E27FC236}">
              <a16:creationId xmlns:a16="http://schemas.microsoft.com/office/drawing/2014/main" id="{110A4848-F969-4D01-A297-6572D461740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84" name="Picture 2680" descr="Planet 1.1-a.jpg">
          <a:extLst>
            <a:ext uri="{FF2B5EF4-FFF2-40B4-BE49-F238E27FC236}">
              <a16:creationId xmlns:a16="http://schemas.microsoft.com/office/drawing/2014/main" id="{3F7824DA-0597-4857-9BF3-4CBBFD6F8CD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85" name="Picture 2681" descr="Planet 1.1-a.jpg">
          <a:extLst>
            <a:ext uri="{FF2B5EF4-FFF2-40B4-BE49-F238E27FC236}">
              <a16:creationId xmlns:a16="http://schemas.microsoft.com/office/drawing/2014/main" id="{F35EBBD9-0EC8-4D6A-AB16-FCE3591A77B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86" name="Picture 2682" descr="Planet 1.1-a.jpg">
          <a:extLst>
            <a:ext uri="{FF2B5EF4-FFF2-40B4-BE49-F238E27FC236}">
              <a16:creationId xmlns:a16="http://schemas.microsoft.com/office/drawing/2014/main" id="{A4137C9F-D4B8-4633-9389-7A7962B2C22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87" name="Picture 2683" descr="Planet 1.1-a.jpg">
          <a:extLst>
            <a:ext uri="{FF2B5EF4-FFF2-40B4-BE49-F238E27FC236}">
              <a16:creationId xmlns:a16="http://schemas.microsoft.com/office/drawing/2014/main" id="{3E93943F-B2C2-4DE7-AE6F-284A4D3577B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88" name="Picture 2684" descr="Planet 1.1-a.jpg">
          <a:extLst>
            <a:ext uri="{FF2B5EF4-FFF2-40B4-BE49-F238E27FC236}">
              <a16:creationId xmlns:a16="http://schemas.microsoft.com/office/drawing/2014/main" id="{D592AF7F-A39F-4164-96DE-9DBD168CAD1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89" name="Picture 2685" descr="Planet 1.1-a.jpg">
          <a:extLst>
            <a:ext uri="{FF2B5EF4-FFF2-40B4-BE49-F238E27FC236}">
              <a16:creationId xmlns:a16="http://schemas.microsoft.com/office/drawing/2014/main" id="{9270A0DC-D266-4E11-B1B1-E09F0601709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90" name="Picture 2686" descr="Planet 1.1-a.jpg">
          <a:extLst>
            <a:ext uri="{FF2B5EF4-FFF2-40B4-BE49-F238E27FC236}">
              <a16:creationId xmlns:a16="http://schemas.microsoft.com/office/drawing/2014/main" id="{27B4EC22-23E5-4EA7-A2AA-EABF185BF4D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91" name="Picture 2687" descr="Planet 1.1-a.jpg">
          <a:extLst>
            <a:ext uri="{FF2B5EF4-FFF2-40B4-BE49-F238E27FC236}">
              <a16:creationId xmlns:a16="http://schemas.microsoft.com/office/drawing/2014/main" id="{3456D9BD-B953-40E0-9DF6-1873CC412F6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92" name="Picture 2688" descr="Planet 1.1-a.jpg">
          <a:extLst>
            <a:ext uri="{FF2B5EF4-FFF2-40B4-BE49-F238E27FC236}">
              <a16:creationId xmlns:a16="http://schemas.microsoft.com/office/drawing/2014/main" id="{EA5D58B5-C879-49A5-A683-284BA45ED7B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93" name="Picture 2689" descr="Planet 1.1-a.jpg">
          <a:extLst>
            <a:ext uri="{FF2B5EF4-FFF2-40B4-BE49-F238E27FC236}">
              <a16:creationId xmlns:a16="http://schemas.microsoft.com/office/drawing/2014/main" id="{1F7897FE-1EDE-4FD4-8696-3CFBB15C150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94" name="Picture 2690" descr="Planet 1.1-a.jpg">
          <a:extLst>
            <a:ext uri="{FF2B5EF4-FFF2-40B4-BE49-F238E27FC236}">
              <a16:creationId xmlns:a16="http://schemas.microsoft.com/office/drawing/2014/main" id="{2DF0F33A-3AF8-4552-A7D1-53E98C1F67B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95" name="Picture 2691" descr="Planet 1.1-a.jpg">
          <a:extLst>
            <a:ext uri="{FF2B5EF4-FFF2-40B4-BE49-F238E27FC236}">
              <a16:creationId xmlns:a16="http://schemas.microsoft.com/office/drawing/2014/main" id="{68B78E15-5D2E-4F2B-8222-62278C1DCC6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96" name="Picture 2692" descr="Planet 1.1-a.jpg">
          <a:extLst>
            <a:ext uri="{FF2B5EF4-FFF2-40B4-BE49-F238E27FC236}">
              <a16:creationId xmlns:a16="http://schemas.microsoft.com/office/drawing/2014/main" id="{DFC31088-D52B-4B04-8CE0-2FCEC3B7C6F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97" name="Picture 2693" descr="Planet 1.1-a.jpg">
          <a:extLst>
            <a:ext uri="{FF2B5EF4-FFF2-40B4-BE49-F238E27FC236}">
              <a16:creationId xmlns:a16="http://schemas.microsoft.com/office/drawing/2014/main" id="{99390CE5-4CA8-4758-8CD2-CF3A817E2C4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98" name="Picture 2694" descr="Planet 1.1-a.jpg">
          <a:extLst>
            <a:ext uri="{FF2B5EF4-FFF2-40B4-BE49-F238E27FC236}">
              <a16:creationId xmlns:a16="http://schemas.microsoft.com/office/drawing/2014/main" id="{5A15801B-9966-457D-9393-1CF63E11D18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599" name="Picture 2695" descr="Planet 1.1-a.jpg">
          <a:extLst>
            <a:ext uri="{FF2B5EF4-FFF2-40B4-BE49-F238E27FC236}">
              <a16:creationId xmlns:a16="http://schemas.microsoft.com/office/drawing/2014/main" id="{32EBA0E6-7201-4894-9511-4F2556B6DD5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600" name="Picture 2696" descr="Planet 1.1-a.jpg">
          <a:extLst>
            <a:ext uri="{FF2B5EF4-FFF2-40B4-BE49-F238E27FC236}">
              <a16:creationId xmlns:a16="http://schemas.microsoft.com/office/drawing/2014/main" id="{B1E19EA0-4FB2-41DC-8571-8AAE5662BAF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601" name="Picture 2697" descr="Planet 1.1-a.jpg">
          <a:extLst>
            <a:ext uri="{FF2B5EF4-FFF2-40B4-BE49-F238E27FC236}">
              <a16:creationId xmlns:a16="http://schemas.microsoft.com/office/drawing/2014/main" id="{40D19388-4DCE-4B0A-AB68-FD682A2BA93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602" name="Picture 2698" descr="Planet 1.1-a.jpg">
          <a:extLst>
            <a:ext uri="{FF2B5EF4-FFF2-40B4-BE49-F238E27FC236}">
              <a16:creationId xmlns:a16="http://schemas.microsoft.com/office/drawing/2014/main" id="{901DEC4A-DC1B-4C31-83AC-E08CAD9E9D9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603" name="Picture 2699" descr="Planet 1.1-a.jpg">
          <a:extLst>
            <a:ext uri="{FF2B5EF4-FFF2-40B4-BE49-F238E27FC236}">
              <a16:creationId xmlns:a16="http://schemas.microsoft.com/office/drawing/2014/main" id="{B9F8B818-472A-4E4F-A2FE-E647F4DCCFC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604" name="Picture 2700" descr="Planet 1.1-a.jpg">
          <a:extLst>
            <a:ext uri="{FF2B5EF4-FFF2-40B4-BE49-F238E27FC236}">
              <a16:creationId xmlns:a16="http://schemas.microsoft.com/office/drawing/2014/main" id="{BA8080D5-DCB5-4F85-9069-4BEBBF59D0B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605" name="Picture 2701" descr="Planet 1.1-a.jpg">
          <a:extLst>
            <a:ext uri="{FF2B5EF4-FFF2-40B4-BE49-F238E27FC236}">
              <a16:creationId xmlns:a16="http://schemas.microsoft.com/office/drawing/2014/main" id="{20808DE7-429D-4B25-B4E3-0DF2C525541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606" name="Picture 2702" descr="Planet 1.1-a.jpg">
          <a:extLst>
            <a:ext uri="{FF2B5EF4-FFF2-40B4-BE49-F238E27FC236}">
              <a16:creationId xmlns:a16="http://schemas.microsoft.com/office/drawing/2014/main" id="{A83232BD-6F6E-4462-961D-D009029C377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607" name="Picture 2703" descr="Planet 1.1-a.jpg">
          <a:extLst>
            <a:ext uri="{FF2B5EF4-FFF2-40B4-BE49-F238E27FC236}">
              <a16:creationId xmlns:a16="http://schemas.microsoft.com/office/drawing/2014/main" id="{761FD1CE-BB5D-496D-A91B-4D5897ECEAF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608" name="Picture 2704" descr="Planet 1.1-a.jpg">
          <a:extLst>
            <a:ext uri="{FF2B5EF4-FFF2-40B4-BE49-F238E27FC236}">
              <a16:creationId xmlns:a16="http://schemas.microsoft.com/office/drawing/2014/main" id="{7BA5D7E1-7C54-4DD3-9550-849A351A4CB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609" name="Picture 2705" descr="Planet 1.1-a.jpg">
          <a:extLst>
            <a:ext uri="{FF2B5EF4-FFF2-40B4-BE49-F238E27FC236}">
              <a16:creationId xmlns:a16="http://schemas.microsoft.com/office/drawing/2014/main" id="{2145F07D-0D78-4AEE-8143-2CA5A1634F5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610" name="Picture 2706" descr="Planet 1.1-a.jpg">
          <a:extLst>
            <a:ext uri="{FF2B5EF4-FFF2-40B4-BE49-F238E27FC236}">
              <a16:creationId xmlns:a16="http://schemas.microsoft.com/office/drawing/2014/main" id="{40C98524-66DB-4771-8889-368ED4389F4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611" name="Picture 2707" descr="Planet 1.1-a.jpg">
          <a:extLst>
            <a:ext uri="{FF2B5EF4-FFF2-40B4-BE49-F238E27FC236}">
              <a16:creationId xmlns:a16="http://schemas.microsoft.com/office/drawing/2014/main" id="{643F9DBE-E8DC-41C7-9F50-73717A99FBA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612" name="Picture 2708" descr="Planet 1.1-a.jpg">
          <a:extLst>
            <a:ext uri="{FF2B5EF4-FFF2-40B4-BE49-F238E27FC236}">
              <a16:creationId xmlns:a16="http://schemas.microsoft.com/office/drawing/2014/main" id="{F70C4029-9853-4A47-A8E6-9BED61B9300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613" name="Picture 2709" descr="Planet 1.1-a.jpg">
          <a:extLst>
            <a:ext uri="{FF2B5EF4-FFF2-40B4-BE49-F238E27FC236}">
              <a16:creationId xmlns:a16="http://schemas.microsoft.com/office/drawing/2014/main" id="{BA360792-272B-4D07-93A7-B06A6444766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614" name="Picture 2710" descr="Planet 1.1-a.jpg">
          <a:extLst>
            <a:ext uri="{FF2B5EF4-FFF2-40B4-BE49-F238E27FC236}">
              <a16:creationId xmlns:a16="http://schemas.microsoft.com/office/drawing/2014/main" id="{DD8DD30C-2FDB-4E3A-A261-ADA030F76C5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615" name="Picture 2711" descr="Planet 1.1-a.jpg">
          <a:extLst>
            <a:ext uri="{FF2B5EF4-FFF2-40B4-BE49-F238E27FC236}">
              <a16:creationId xmlns:a16="http://schemas.microsoft.com/office/drawing/2014/main" id="{5B2541F8-FC58-41E3-9A17-8608EB108AA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616" name="Picture 2712" descr="Planet 1.1-a.jpg">
          <a:extLst>
            <a:ext uri="{FF2B5EF4-FFF2-40B4-BE49-F238E27FC236}">
              <a16:creationId xmlns:a16="http://schemas.microsoft.com/office/drawing/2014/main" id="{3C2B7072-6231-4866-B814-906B5560397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617" name="Picture 2713" descr="Planet 1.1-a.jpg">
          <a:extLst>
            <a:ext uri="{FF2B5EF4-FFF2-40B4-BE49-F238E27FC236}">
              <a16:creationId xmlns:a16="http://schemas.microsoft.com/office/drawing/2014/main" id="{DE15D2EE-D650-4461-917D-0624E457788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618" name="Picture 2714" descr="Planet 1.1-a.jpg">
          <a:extLst>
            <a:ext uri="{FF2B5EF4-FFF2-40B4-BE49-F238E27FC236}">
              <a16:creationId xmlns:a16="http://schemas.microsoft.com/office/drawing/2014/main" id="{14F30E18-D25B-42C0-9719-F4FAE64B2D4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619" name="Picture 2715" descr="Planet 1.1-a.jpg">
          <a:extLst>
            <a:ext uri="{FF2B5EF4-FFF2-40B4-BE49-F238E27FC236}">
              <a16:creationId xmlns:a16="http://schemas.microsoft.com/office/drawing/2014/main" id="{7E159D04-B712-4511-A7EC-D6C5142E746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620" name="Picture 2716" descr="Planet 1.1-a.jpg">
          <a:extLst>
            <a:ext uri="{FF2B5EF4-FFF2-40B4-BE49-F238E27FC236}">
              <a16:creationId xmlns:a16="http://schemas.microsoft.com/office/drawing/2014/main" id="{728AF2D4-237B-4C23-AB6B-219ADE0535B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621" name="Picture 2717" descr="Planet 1.1-a.jpg">
          <a:extLst>
            <a:ext uri="{FF2B5EF4-FFF2-40B4-BE49-F238E27FC236}">
              <a16:creationId xmlns:a16="http://schemas.microsoft.com/office/drawing/2014/main" id="{4E1815C8-F8A0-4721-9564-A0F05560E16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622" name="Picture 2718" descr="Planet 1.1-a.jpg">
          <a:extLst>
            <a:ext uri="{FF2B5EF4-FFF2-40B4-BE49-F238E27FC236}">
              <a16:creationId xmlns:a16="http://schemas.microsoft.com/office/drawing/2014/main" id="{6A53A740-1EF2-4C65-A792-792C9769E08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623" name="Picture 2719" descr="Planet 1.1-a.jpg">
          <a:extLst>
            <a:ext uri="{FF2B5EF4-FFF2-40B4-BE49-F238E27FC236}">
              <a16:creationId xmlns:a16="http://schemas.microsoft.com/office/drawing/2014/main" id="{1EECB262-2D20-452F-9DFF-A6AFA530A59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624" name="Picture 2720" descr="Planet 1.1-a.jpg">
          <a:extLst>
            <a:ext uri="{FF2B5EF4-FFF2-40B4-BE49-F238E27FC236}">
              <a16:creationId xmlns:a16="http://schemas.microsoft.com/office/drawing/2014/main" id="{5A7FFBD8-DD00-4A35-B3B2-D3D50E8B101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625" name="Picture 2721" descr="Planet 1.1-a.jpg">
          <a:extLst>
            <a:ext uri="{FF2B5EF4-FFF2-40B4-BE49-F238E27FC236}">
              <a16:creationId xmlns:a16="http://schemas.microsoft.com/office/drawing/2014/main" id="{68415A3D-B4E1-40D1-9BA0-DF6F7769A78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626" name="Picture 2722" descr="Planet 1.1-a.jpg">
          <a:extLst>
            <a:ext uri="{FF2B5EF4-FFF2-40B4-BE49-F238E27FC236}">
              <a16:creationId xmlns:a16="http://schemas.microsoft.com/office/drawing/2014/main" id="{23B454A8-4B3D-4B5B-A126-6C4019561E1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627" name="Picture 2723" descr="Planet 1.1-a.jpg">
          <a:extLst>
            <a:ext uri="{FF2B5EF4-FFF2-40B4-BE49-F238E27FC236}">
              <a16:creationId xmlns:a16="http://schemas.microsoft.com/office/drawing/2014/main" id="{DD24FA15-6C89-4959-8F88-EEFCE407506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628" name="Picture 2724" descr="Planet 1.1-a.jpg">
          <a:extLst>
            <a:ext uri="{FF2B5EF4-FFF2-40B4-BE49-F238E27FC236}">
              <a16:creationId xmlns:a16="http://schemas.microsoft.com/office/drawing/2014/main" id="{B5004142-BF70-403B-A493-1978FBCB9FE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629" name="Picture 2725" descr="Planet 1.1-a.jpg">
          <a:extLst>
            <a:ext uri="{FF2B5EF4-FFF2-40B4-BE49-F238E27FC236}">
              <a16:creationId xmlns:a16="http://schemas.microsoft.com/office/drawing/2014/main" id="{C66146B6-4FFB-4335-AECE-703FB2D4E00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630" name="Picture 2726" descr="Planet 1.1-a.jpg">
          <a:extLst>
            <a:ext uri="{FF2B5EF4-FFF2-40B4-BE49-F238E27FC236}">
              <a16:creationId xmlns:a16="http://schemas.microsoft.com/office/drawing/2014/main" id="{A10AB09E-6BDA-4097-916C-3EC286A5F3D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631" name="Picture 2727" descr="Planet 1.1-a.jpg">
          <a:extLst>
            <a:ext uri="{FF2B5EF4-FFF2-40B4-BE49-F238E27FC236}">
              <a16:creationId xmlns:a16="http://schemas.microsoft.com/office/drawing/2014/main" id="{2101C755-7128-41F4-8079-499B8B84482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632" name="Picture 2728" descr="Planet 1.1-a.jpg">
          <a:extLst>
            <a:ext uri="{FF2B5EF4-FFF2-40B4-BE49-F238E27FC236}">
              <a16:creationId xmlns:a16="http://schemas.microsoft.com/office/drawing/2014/main" id="{65C05276-60BD-4409-9A08-A352D89B7E1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633" name="Picture 2729" descr="Planet 1.1-a.jpg">
          <a:extLst>
            <a:ext uri="{FF2B5EF4-FFF2-40B4-BE49-F238E27FC236}">
              <a16:creationId xmlns:a16="http://schemas.microsoft.com/office/drawing/2014/main" id="{F92C2FE8-8198-405F-9504-F9A227261D3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634" name="Picture 2730" descr="Planet 1.1-a.jpg">
          <a:extLst>
            <a:ext uri="{FF2B5EF4-FFF2-40B4-BE49-F238E27FC236}">
              <a16:creationId xmlns:a16="http://schemas.microsoft.com/office/drawing/2014/main" id="{E823E0A0-906B-4B8A-8110-4816212887E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635" name="Picture 2731" descr="Planet 1.1-a.jpg">
          <a:extLst>
            <a:ext uri="{FF2B5EF4-FFF2-40B4-BE49-F238E27FC236}">
              <a16:creationId xmlns:a16="http://schemas.microsoft.com/office/drawing/2014/main" id="{38236063-7F9D-41DE-BE33-3ED4405493B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636" name="Picture 2732" descr="Planet 1.1-a.jpg">
          <a:extLst>
            <a:ext uri="{FF2B5EF4-FFF2-40B4-BE49-F238E27FC236}">
              <a16:creationId xmlns:a16="http://schemas.microsoft.com/office/drawing/2014/main" id="{31D35AF0-080D-4FF5-97E4-19A42BE9D19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637" name="Picture 2733" descr="Planet 1.1-a.jpg">
          <a:extLst>
            <a:ext uri="{FF2B5EF4-FFF2-40B4-BE49-F238E27FC236}">
              <a16:creationId xmlns:a16="http://schemas.microsoft.com/office/drawing/2014/main" id="{9393091E-82F3-4109-98EA-DAC4F77E6AC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638" name="Picture 2734" descr="Planet 1.1-a.jpg">
          <a:extLst>
            <a:ext uri="{FF2B5EF4-FFF2-40B4-BE49-F238E27FC236}">
              <a16:creationId xmlns:a16="http://schemas.microsoft.com/office/drawing/2014/main" id="{14CBA33A-E0FA-4BAA-9C79-83E31700759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639" name="Picture 2735" descr="Planet 1.1-a.jpg">
          <a:extLst>
            <a:ext uri="{FF2B5EF4-FFF2-40B4-BE49-F238E27FC236}">
              <a16:creationId xmlns:a16="http://schemas.microsoft.com/office/drawing/2014/main" id="{91AE6A5E-F9D9-47DD-82A5-91B41149081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640" name="Picture 2736" descr="Planet 1.1-a.jpg">
          <a:extLst>
            <a:ext uri="{FF2B5EF4-FFF2-40B4-BE49-F238E27FC236}">
              <a16:creationId xmlns:a16="http://schemas.microsoft.com/office/drawing/2014/main" id="{4A210E51-8FF8-41CE-9BB1-1482ACF0C7F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641" name="Picture 2737" descr="Planet 1.1-a.jpg">
          <a:extLst>
            <a:ext uri="{FF2B5EF4-FFF2-40B4-BE49-F238E27FC236}">
              <a16:creationId xmlns:a16="http://schemas.microsoft.com/office/drawing/2014/main" id="{B7177587-4BDA-41E4-ADD5-379CEF0DEA4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642" name="Picture 2738" descr="Planet 1.1-a.jpg">
          <a:extLst>
            <a:ext uri="{FF2B5EF4-FFF2-40B4-BE49-F238E27FC236}">
              <a16:creationId xmlns:a16="http://schemas.microsoft.com/office/drawing/2014/main" id="{B21CD84C-13E3-4408-B244-5AA43ECB830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643" name="Picture 2739" descr="Planet 1.1-a.jpg">
          <a:extLst>
            <a:ext uri="{FF2B5EF4-FFF2-40B4-BE49-F238E27FC236}">
              <a16:creationId xmlns:a16="http://schemas.microsoft.com/office/drawing/2014/main" id="{C868C8D0-9C03-4775-8CB9-0AEE21C0F68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644" name="Picture 2740" descr="Planet 1.1-a.jpg">
          <a:extLst>
            <a:ext uri="{FF2B5EF4-FFF2-40B4-BE49-F238E27FC236}">
              <a16:creationId xmlns:a16="http://schemas.microsoft.com/office/drawing/2014/main" id="{45284BF3-FA0E-4F3C-8F25-02AB4BE465E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645" name="Picture 2741" descr="Planet 1.1-a.jpg">
          <a:extLst>
            <a:ext uri="{FF2B5EF4-FFF2-40B4-BE49-F238E27FC236}">
              <a16:creationId xmlns:a16="http://schemas.microsoft.com/office/drawing/2014/main" id="{FDE50CFE-057D-4DA8-AF65-815D11A6C21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646" name="Picture 2742" descr="Planet 1.1-a.jpg">
          <a:extLst>
            <a:ext uri="{FF2B5EF4-FFF2-40B4-BE49-F238E27FC236}">
              <a16:creationId xmlns:a16="http://schemas.microsoft.com/office/drawing/2014/main" id="{966903B5-28CA-444C-A111-6F9DC6D72F3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647" name="Picture 2743" descr="Planet 1.1-a.jpg">
          <a:extLst>
            <a:ext uri="{FF2B5EF4-FFF2-40B4-BE49-F238E27FC236}">
              <a16:creationId xmlns:a16="http://schemas.microsoft.com/office/drawing/2014/main" id="{5FFC0A1E-8014-482C-9BF5-69E54557CEF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648" name="Picture 2744" descr="Planet 1.1-a.jpg">
          <a:extLst>
            <a:ext uri="{FF2B5EF4-FFF2-40B4-BE49-F238E27FC236}">
              <a16:creationId xmlns:a16="http://schemas.microsoft.com/office/drawing/2014/main" id="{D93A5BBA-1822-4750-9007-38B2A154D75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649" name="Picture 2745" descr="Planet 1.1-a.jpg">
          <a:extLst>
            <a:ext uri="{FF2B5EF4-FFF2-40B4-BE49-F238E27FC236}">
              <a16:creationId xmlns:a16="http://schemas.microsoft.com/office/drawing/2014/main" id="{077F953F-9CFC-4B5B-A4D2-F408DF5F904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3650" name="Picture 2746" descr="Planet 1.1-a.jpg">
          <a:extLst>
            <a:ext uri="{FF2B5EF4-FFF2-40B4-BE49-F238E27FC236}">
              <a16:creationId xmlns:a16="http://schemas.microsoft.com/office/drawing/2014/main" id="{3340B72C-D5C2-44D4-A11B-A50C47E9FFA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651" name="Picture 3436" descr="Planet 1.1-a.jpg">
          <a:extLst>
            <a:ext uri="{FF2B5EF4-FFF2-40B4-BE49-F238E27FC236}">
              <a16:creationId xmlns:a16="http://schemas.microsoft.com/office/drawing/2014/main" id="{BE971EC6-8DB5-4612-9F31-23ED0643580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652" name="Picture 3437" descr="Planet 1.1-a.jpg">
          <a:extLst>
            <a:ext uri="{FF2B5EF4-FFF2-40B4-BE49-F238E27FC236}">
              <a16:creationId xmlns:a16="http://schemas.microsoft.com/office/drawing/2014/main" id="{13F1DA26-48C6-4F01-8E06-D99062AC87F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653" name="Picture 3438" descr="Planet 1.1-a.jpg">
          <a:extLst>
            <a:ext uri="{FF2B5EF4-FFF2-40B4-BE49-F238E27FC236}">
              <a16:creationId xmlns:a16="http://schemas.microsoft.com/office/drawing/2014/main" id="{9F362D63-6B2B-420F-B2B9-0695DFDD121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654" name="Picture 3439" descr="Planet 1.1-a.jpg">
          <a:extLst>
            <a:ext uri="{FF2B5EF4-FFF2-40B4-BE49-F238E27FC236}">
              <a16:creationId xmlns:a16="http://schemas.microsoft.com/office/drawing/2014/main" id="{5381BB4A-46AA-488E-8FFC-C1DDB311B58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655" name="Picture 3440" descr="Planet 1.1-a.jpg">
          <a:extLst>
            <a:ext uri="{FF2B5EF4-FFF2-40B4-BE49-F238E27FC236}">
              <a16:creationId xmlns:a16="http://schemas.microsoft.com/office/drawing/2014/main" id="{A72D277E-30CA-4F71-B3E5-BD359A9072F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656" name="Picture 3441" descr="Planet 1.1-a.jpg">
          <a:extLst>
            <a:ext uri="{FF2B5EF4-FFF2-40B4-BE49-F238E27FC236}">
              <a16:creationId xmlns:a16="http://schemas.microsoft.com/office/drawing/2014/main" id="{B712922C-C2CD-4B1A-8200-192CA5AAF22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657" name="Picture 3442" descr="Planet 1.1-a.jpg">
          <a:extLst>
            <a:ext uri="{FF2B5EF4-FFF2-40B4-BE49-F238E27FC236}">
              <a16:creationId xmlns:a16="http://schemas.microsoft.com/office/drawing/2014/main" id="{A6C60D8D-11FC-49D2-908A-548BB03906D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658" name="Picture 3443" descr="Planet 1.1-a.jpg">
          <a:extLst>
            <a:ext uri="{FF2B5EF4-FFF2-40B4-BE49-F238E27FC236}">
              <a16:creationId xmlns:a16="http://schemas.microsoft.com/office/drawing/2014/main" id="{A3CCDB2A-316A-4E16-A23F-69B05F7C22A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659" name="Picture 3444" descr="Planet 1.1-a.jpg">
          <a:extLst>
            <a:ext uri="{FF2B5EF4-FFF2-40B4-BE49-F238E27FC236}">
              <a16:creationId xmlns:a16="http://schemas.microsoft.com/office/drawing/2014/main" id="{3605D458-8304-4C69-A807-DDA2242423E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660" name="Picture 3445" descr="Planet 1.1-a.jpg">
          <a:extLst>
            <a:ext uri="{FF2B5EF4-FFF2-40B4-BE49-F238E27FC236}">
              <a16:creationId xmlns:a16="http://schemas.microsoft.com/office/drawing/2014/main" id="{EB12A7D2-AADA-4251-9227-78040A2D63A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661" name="Picture 3446" descr="Planet 1.1-a.jpg">
          <a:extLst>
            <a:ext uri="{FF2B5EF4-FFF2-40B4-BE49-F238E27FC236}">
              <a16:creationId xmlns:a16="http://schemas.microsoft.com/office/drawing/2014/main" id="{41132A6E-6C69-4F1B-BA90-DC3D2C0DBFA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662" name="Picture 3447" descr="Planet 1.1-a.jpg">
          <a:extLst>
            <a:ext uri="{FF2B5EF4-FFF2-40B4-BE49-F238E27FC236}">
              <a16:creationId xmlns:a16="http://schemas.microsoft.com/office/drawing/2014/main" id="{DFBDE0A8-9559-4AF0-A47A-ADC37224D17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663" name="Picture 3448" descr="Planet 1.1-a.jpg">
          <a:extLst>
            <a:ext uri="{FF2B5EF4-FFF2-40B4-BE49-F238E27FC236}">
              <a16:creationId xmlns:a16="http://schemas.microsoft.com/office/drawing/2014/main" id="{6585A3E2-2842-4F15-B5A6-BCA189685D2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664" name="Picture 3449" descr="Planet 1.1-a.jpg">
          <a:extLst>
            <a:ext uri="{FF2B5EF4-FFF2-40B4-BE49-F238E27FC236}">
              <a16:creationId xmlns:a16="http://schemas.microsoft.com/office/drawing/2014/main" id="{F5191444-765F-43F4-A673-65DBF0199B5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665" name="Picture 3450" descr="Planet 1.1-a.jpg">
          <a:extLst>
            <a:ext uri="{FF2B5EF4-FFF2-40B4-BE49-F238E27FC236}">
              <a16:creationId xmlns:a16="http://schemas.microsoft.com/office/drawing/2014/main" id="{606418C1-829A-4655-BEF6-23D1783E4AB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666" name="Picture 3451" descr="Planet 1.1-a.jpg">
          <a:extLst>
            <a:ext uri="{FF2B5EF4-FFF2-40B4-BE49-F238E27FC236}">
              <a16:creationId xmlns:a16="http://schemas.microsoft.com/office/drawing/2014/main" id="{87CA39ED-3849-4D1E-83D2-5C3B0DCE591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667" name="Picture 3452" descr="Planet 1.1-a.jpg">
          <a:extLst>
            <a:ext uri="{FF2B5EF4-FFF2-40B4-BE49-F238E27FC236}">
              <a16:creationId xmlns:a16="http://schemas.microsoft.com/office/drawing/2014/main" id="{49811DBB-AA4F-40B8-A022-A26E5B518F0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668" name="Picture 3453" descr="Planet 1.1-a.jpg">
          <a:extLst>
            <a:ext uri="{FF2B5EF4-FFF2-40B4-BE49-F238E27FC236}">
              <a16:creationId xmlns:a16="http://schemas.microsoft.com/office/drawing/2014/main" id="{A8B4957C-2E4B-480D-8F3B-3AB7BC510A8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669" name="Picture 3454" descr="Planet 1.1-a.jpg">
          <a:extLst>
            <a:ext uri="{FF2B5EF4-FFF2-40B4-BE49-F238E27FC236}">
              <a16:creationId xmlns:a16="http://schemas.microsoft.com/office/drawing/2014/main" id="{34D29B7A-F039-4F05-B96D-29C23169448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670" name="Picture 3455" descr="Planet 1.1-a.jpg">
          <a:extLst>
            <a:ext uri="{FF2B5EF4-FFF2-40B4-BE49-F238E27FC236}">
              <a16:creationId xmlns:a16="http://schemas.microsoft.com/office/drawing/2014/main" id="{3278941C-B4E9-4968-85AF-67260408688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671" name="Picture 3456" descr="Planet 1.1-a.jpg">
          <a:extLst>
            <a:ext uri="{FF2B5EF4-FFF2-40B4-BE49-F238E27FC236}">
              <a16:creationId xmlns:a16="http://schemas.microsoft.com/office/drawing/2014/main" id="{4DF42D39-153A-4BDF-9092-4F0156CCCF4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672" name="Picture 3457" descr="Planet 1.1-a.jpg">
          <a:extLst>
            <a:ext uri="{FF2B5EF4-FFF2-40B4-BE49-F238E27FC236}">
              <a16:creationId xmlns:a16="http://schemas.microsoft.com/office/drawing/2014/main" id="{C2BAA41E-BAAF-442B-B35C-AC92BD4C641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673" name="Picture 3458" descr="Planet 1.1-a.jpg">
          <a:extLst>
            <a:ext uri="{FF2B5EF4-FFF2-40B4-BE49-F238E27FC236}">
              <a16:creationId xmlns:a16="http://schemas.microsoft.com/office/drawing/2014/main" id="{E50DAE25-B5EB-47CB-9D7D-D5D7B8DB066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674" name="Picture 3459" descr="Planet 1.1-a.jpg">
          <a:extLst>
            <a:ext uri="{FF2B5EF4-FFF2-40B4-BE49-F238E27FC236}">
              <a16:creationId xmlns:a16="http://schemas.microsoft.com/office/drawing/2014/main" id="{EC2F1F3D-E078-4DB2-BF69-BDA49A31CE8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675" name="Picture 3460" descr="Planet 1.1-a.jpg">
          <a:extLst>
            <a:ext uri="{FF2B5EF4-FFF2-40B4-BE49-F238E27FC236}">
              <a16:creationId xmlns:a16="http://schemas.microsoft.com/office/drawing/2014/main" id="{B1349C29-CFB8-4CFE-A952-2C0EE708EA0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676" name="Picture 3461" descr="Planet 1.1-a.jpg">
          <a:extLst>
            <a:ext uri="{FF2B5EF4-FFF2-40B4-BE49-F238E27FC236}">
              <a16:creationId xmlns:a16="http://schemas.microsoft.com/office/drawing/2014/main" id="{B9A40017-651C-40E8-AA5C-1AA0C6A2F5D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677" name="Picture 3462" descr="Planet 1.1-a.jpg">
          <a:extLst>
            <a:ext uri="{FF2B5EF4-FFF2-40B4-BE49-F238E27FC236}">
              <a16:creationId xmlns:a16="http://schemas.microsoft.com/office/drawing/2014/main" id="{BC05C297-3DC2-445D-BA2B-2DE7197736C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678" name="Picture 3463" descr="Planet 1.1-a.jpg">
          <a:extLst>
            <a:ext uri="{FF2B5EF4-FFF2-40B4-BE49-F238E27FC236}">
              <a16:creationId xmlns:a16="http://schemas.microsoft.com/office/drawing/2014/main" id="{27B97A8B-595D-48E8-92A7-E17B7E2D459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679" name="Picture 3464" descr="Planet 1.1-a.jpg">
          <a:extLst>
            <a:ext uri="{FF2B5EF4-FFF2-40B4-BE49-F238E27FC236}">
              <a16:creationId xmlns:a16="http://schemas.microsoft.com/office/drawing/2014/main" id="{240E4F1B-975A-4860-B7BE-694F4FD975E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680" name="Picture 3465" descr="Planet 1.1-a.jpg">
          <a:extLst>
            <a:ext uri="{FF2B5EF4-FFF2-40B4-BE49-F238E27FC236}">
              <a16:creationId xmlns:a16="http://schemas.microsoft.com/office/drawing/2014/main" id="{CFC3260F-3DFE-4D42-B745-1A83F8A531C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681" name="Picture 3466" descr="Planet 1.1-a.jpg">
          <a:extLst>
            <a:ext uri="{FF2B5EF4-FFF2-40B4-BE49-F238E27FC236}">
              <a16:creationId xmlns:a16="http://schemas.microsoft.com/office/drawing/2014/main" id="{EC72A4B1-21C5-4F58-85BC-7C479964E12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682" name="Picture 3467" descr="Planet 1.1-a.jpg">
          <a:extLst>
            <a:ext uri="{FF2B5EF4-FFF2-40B4-BE49-F238E27FC236}">
              <a16:creationId xmlns:a16="http://schemas.microsoft.com/office/drawing/2014/main" id="{029EB294-D6E2-4FDD-A296-286F92C525A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683" name="Picture 3468" descr="Planet 1.1-a.jpg">
          <a:extLst>
            <a:ext uri="{FF2B5EF4-FFF2-40B4-BE49-F238E27FC236}">
              <a16:creationId xmlns:a16="http://schemas.microsoft.com/office/drawing/2014/main" id="{34DAA957-6789-4F97-80B9-DD2A3099F33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684" name="Picture 3469" descr="Planet 1.1-a.jpg">
          <a:extLst>
            <a:ext uri="{FF2B5EF4-FFF2-40B4-BE49-F238E27FC236}">
              <a16:creationId xmlns:a16="http://schemas.microsoft.com/office/drawing/2014/main" id="{338D3C0A-4596-492D-880E-25157FE93B5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685" name="Picture 3470" descr="Planet 1.1-a.jpg">
          <a:extLst>
            <a:ext uri="{FF2B5EF4-FFF2-40B4-BE49-F238E27FC236}">
              <a16:creationId xmlns:a16="http://schemas.microsoft.com/office/drawing/2014/main" id="{1C749702-DEA2-413C-B13E-44009372C23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686" name="Picture 3471" descr="Planet 1.1-a.jpg">
          <a:extLst>
            <a:ext uri="{FF2B5EF4-FFF2-40B4-BE49-F238E27FC236}">
              <a16:creationId xmlns:a16="http://schemas.microsoft.com/office/drawing/2014/main" id="{225F956C-E56E-44FC-B556-8473BFABD49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687" name="Picture 3472" descr="Planet 1.1-a.jpg">
          <a:extLst>
            <a:ext uri="{FF2B5EF4-FFF2-40B4-BE49-F238E27FC236}">
              <a16:creationId xmlns:a16="http://schemas.microsoft.com/office/drawing/2014/main" id="{F576C225-77E7-4664-BE32-446F1EDF23E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688" name="Picture 3473" descr="Planet 1.1-a.jpg">
          <a:extLst>
            <a:ext uri="{FF2B5EF4-FFF2-40B4-BE49-F238E27FC236}">
              <a16:creationId xmlns:a16="http://schemas.microsoft.com/office/drawing/2014/main" id="{E87BF767-6B9A-4FA3-87B5-3F2920F7CFC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689" name="Picture 3474" descr="Planet 1.1-a.jpg">
          <a:extLst>
            <a:ext uri="{FF2B5EF4-FFF2-40B4-BE49-F238E27FC236}">
              <a16:creationId xmlns:a16="http://schemas.microsoft.com/office/drawing/2014/main" id="{82EECD34-BCB2-417D-ABF2-4F2BB28E779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690" name="Picture 3475" descr="Planet 1.1-a.jpg">
          <a:extLst>
            <a:ext uri="{FF2B5EF4-FFF2-40B4-BE49-F238E27FC236}">
              <a16:creationId xmlns:a16="http://schemas.microsoft.com/office/drawing/2014/main" id="{88EB963E-4FC2-45D2-9233-07A3C343D26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691" name="Picture 3476" descr="Planet 1.1-a.jpg">
          <a:extLst>
            <a:ext uri="{FF2B5EF4-FFF2-40B4-BE49-F238E27FC236}">
              <a16:creationId xmlns:a16="http://schemas.microsoft.com/office/drawing/2014/main" id="{AFAC0247-4212-4E9D-96AD-EDB5F9589BD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692" name="Picture 3477" descr="Planet 1.1-a.jpg">
          <a:extLst>
            <a:ext uri="{FF2B5EF4-FFF2-40B4-BE49-F238E27FC236}">
              <a16:creationId xmlns:a16="http://schemas.microsoft.com/office/drawing/2014/main" id="{6528D22B-CDE2-4E0A-A5CF-28C4825158F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693" name="Picture 3478" descr="Planet 1.1-a.jpg">
          <a:extLst>
            <a:ext uri="{FF2B5EF4-FFF2-40B4-BE49-F238E27FC236}">
              <a16:creationId xmlns:a16="http://schemas.microsoft.com/office/drawing/2014/main" id="{B8B4CCD4-A54F-4683-A6B5-C4187FFD954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694" name="Picture 3479" descr="Planet 1.1-a.jpg">
          <a:extLst>
            <a:ext uri="{FF2B5EF4-FFF2-40B4-BE49-F238E27FC236}">
              <a16:creationId xmlns:a16="http://schemas.microsoft.com/office/drawing/2014/main" id="{99BDEF37-31CA-473D-A299-D1DB1587E9C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695" name="Picture 3480" descr="Planet 1.1-a.jpg">
          <a:extLst>
            <a:ext uri="{FF2B5EF4-FFF2-40B4-BE49-F238E27FC236}">
              <a16:creationId xmlns:a16="http://schemas.microsoft.com/office/drawing/2014/main" id="{D74BBA6E-7F7F-4D73-A4AC-5AF22581D7E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696" name="Picture 3481" descr="Planet 1.1-a.jpg">
          <a:extLst>
            <a:ext uri="{FF2B5EF4-FFF2-40B4-BE49-F238E27FC236}">
              <a16:creationId xmlns:a16="http://schemas.microsoft.com/office/drawing/2014/main" id="{160ECF0B-E654-4510-B295-EF1C42A8F3A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697" name="Picture 3482" descr="Planet 1.1-a.jpg">
          <a:extLst>
            <a:ext uri="{FF2B5EF4-FFF2-40B4-BE49-F238E27FC236}">
              <a16:creationId xmlns:a16="http://schemas.microsoft.com/office/drawing/2014/main" id="{2E06BFBF-2FB1-40FA-A661-B8DE4862245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698" name="Picture 3483" descr="Planet 1.1-a.jpg">
          <a:extLst>
            <a:ext uri="{FF2B5EF4-FFF2-40B4-BE49-F238E27FC236}">
              <a16:creationId xmlns:a16="http://schemas.microsoft.com/office/drawing/2014/main" id="{C70FFC0E-0758-485C-BF7B-D02058ED14B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699" name="Picture 3484" descr="Planet 1.1-a.jpg">
          <a:extLst>
            <a:ext uri="{FF2B5EF4-FFF2-40B4-BE49-F238E27FC236}">
              <a16:creationId xmlns:a16="http://schemas.microsoft.com/office/drawing/2014/main" id="{6F705621-9617-495A-8187-42691E68876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00" name="Picture 3485" descr="Planet 1.1-a.jpg">
          <a:extLst>
            <a:ext uri="{FF2B5EF4-FFF2-40B4-BE49-F238E27FC236}">
              <a16:creationId xmlns:a16="http://schemas.microsoft.com/office/drawing/2014/main" id="{E69B0973-8DA3-4BC8-9CA0-5DB0CABD049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01" name="Picture 3486" descr="Planet 1.1-a.jpg">
          <a:extLst>
            <a:ext uri="{FF2B5EF4-FFF2-40B4-BE49-F238E27FC236}">
              <a16:creationId xmlns:a16="http://schemas.microsoft.com/office/drawing/2014/main" id="{6187876E-193F-4329-AFB5-EEEC3E8EC44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02" name="Picture 3487" descr="Planet 1.1-a.jpg">
          <a:extLst>
            <a:ext uri="{FF2B5EF4-FFF2-40B4-BE49-F238E27FC236}">
              <a16:creationId xmlns:a16="http://schemas.microsoft.com/office/drawing/2014/main" id="{649F091D-6888-4D7B-A130-D2C307403C8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03" name="Picture 3488" descr="Planet 1.1-a.jpg">
          <a:extLst>
            <a:ext uri="{FF2B5EF4-FFF2-40B4-BE49-F238E27FC236}">
              <a16:creationId xmlns:a16="http://schemas.microsoft.com/office/drawing/2014/main" id="{F7CABC4B-A76D-4520-968C-957820FDEC7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04" name="Picture 3489" descr="Planet 1.1-a.jpg">
          <a:extLst>
            <a:ext uri="{FF2B5EF4-FFF2-40B4-BE49-F238E27FC236}">
              <a16:creationId xmlns:a16="http://schemas.microsoft.com/office/drawing/2014/main" id="{57C53B62-D60C-4004-810C-A7551A0506B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05" name="Picture 3490" descr="Planet 1.1-a.jpg">
          <a:extLst>
            <a:ext uri="{FF2B5EF4-FFF2-40B4-BE49-F238E27FC236}">
              <a16:creationId xmlns:a16="http://schemas.microsoft.com/office/drawing/2014/main" id="{A4F7CD39-2355-4E46-96C7-A2C06BA798C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06" name="Picture 3491" descr="Planet 1.1-a.jpg">
          <a:extLst>
            <a:ext uri="{FF2B5EF4-FFF2-40B4-BE49-F238E27FC236}">
              <a16:creationId xmlns:a16="http://schemas.microsoft.com/office/drawing/2014/main" id="{6C96F90B-CC8E-49B2-B51F-2A7EBCDA2E8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07" name="Picture 3492" descr="Planet 1.1-a.jpg">
          <a:extLst>
            <a:ext uri="{FF2B5EF4-FFF2-40B4-BE49-F238E27FC236}">
              <a16:creationId xmlns:a16="http://schemas.microsoft.com/office/drawing/2014/main" id="{463B43EE-5CDE-4B9F-B238-B9D6D738696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08" name="Picture 3493" descr="Planet 1.1-a.jpg">
          <a:extLst>
            <a:ext uri="{FF2B5EF4-FFF2-40B4-BE49-F238E27FC236}">
              <a16:creationId xmlns:a16="http://schemas.microsoft.com/office/drawing/2014/main" id="{B32607BE-ED0F-47D5-BBAA-7CD427E312D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09" name="Picture 3494" descr="Planet 1.1-a.jpg">
          <a:extLst>
            <a:ext uri="{FF2B5EF4-FFF2-40B4-BE49-F238E27FC236}">
              <a16:creationId xmlns:a16="http://schemas.microsoft.com/office/drawing/2014/main" id="{B78903DA-BE91-4452-830A-6AD98D5C12C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10" name="Picture 3495" descr="Planet 1.1-a.jpg">
          <a:extLst>
            <a:ext uri="{FF2B5EF4-FFF2-40B4-BE49-F238E27FC236}">
              <a16:creationId xmlns:a16="http://schemas.microsoft.com/office/drawing/2014/main" id="{957E448E-EA50-4CF5-873C-7E9A07F4E06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11" name="Picture 3496" descr="Planet 1.1-a.jpg">
          <a:extLst>
            <a:ext uri="{FF2B5EF4-FFF2-40B4-BE49-F238E27FC236}">
              <a16:creationId xmlns:a16="http://schemas.microsoft.com/office/drawing/2014/main" id="{328537C3-1B3B-4166-911F-39358903467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12" name="Picture 3497" descr="Planet 1.1-a.jpg">
          <a:extLst>
            <a:ext uri="{FF2B5EF4-FFF2-40B4-BE49-F238E27FC236}">
              <a16:creationId xmlns:a16="http://schemas.microsoft.com/office/drawing/2014/main" id="{C972B9F8-5459-479E-992A-221C6687001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13" name="Picture 3498" descr="Planet 1.1-a.jpg">
          <a:extLst>
            <a:ext uri="{FF2B5EF4-FFF2-40B4-BE49-F238E27FC236}">
              <a16:creationId xmlns:a16="http://schemas.microsoft.com/office/drawing/2014/main" id="{8655DCEF-4E65-476F-A863-39A97C916EE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14" name="Picture 3499" descr="Planet 1.1-a.jpg">
          <a:extLst>
            <a:ext uri="{FF2B5EF4-FFF2-40B4-BE49-F238E27FC236}">
              <a16:creationId xmlns:a16="http://schemas.microsoft.com/office/drawing/2014/main" id="{BEED5780-E961-4A90-827A-81559119EE0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15" name="Picture 3500" descr="Planet 1.1-a.jpg">
          <a:extLst>
            <a:ext uri="{FF2B5EF4-FFF2-40B4-BE49-F238E27FC236}">
              <a16:creationId xmlns:a16="http://schemas.microsoft.com/office/drawing/2014/main" id="{00E23821-E3C2-48E0-846D-AD778D2BE77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16" name="Picture 3501" descr="Planet 1.1-a.jpg">
          <a:extLst>
            <a:ext uri="{FF2B5EF4-FFF2-40B4-BE49-F238E27FC236}">
              <a16:creationId xmlns:a16="http://schemas.microsoft.com/office/drawing/2014/main" id="{D2C172DD-33DF-46EC-92A0-6EDEAAA6009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17" name="Picture 3502" descr="Planet 1.1-a.jpg">
          <a:extLst>
            <a:ext uri="{FF2B5EF4-FFF2-40B4-BE49-F238E27FC236}">
              <a16:creationId xmlns:a16="http://schemas.microsoft.com/office/drawing/2014/main" id="{D06CDF30-A10C-49C4-BC05-FDCF636E28C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18" name="Picture 3503" descr="Planet 1.1-a.jpg">
          <a:extLst>
            <a:ext uri="{FF2B5EF4-FFF2-40B4-BE49-F238E27FC236}">
              <a16:creationId xmlns:a16="http://schemas.microsoft.com/office/drawing/2014/main" id="{332FBF25-0AB0-4558-A574-8D54CAC9AF5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19" name="Picture 3504" descr="Planet 1.1-a.jpg">
          <a:extLst>
            <a:ext uri="{FF2B5EF4-FFF2-40B4-BE49-F238E27FC236}">
              <a16:creationId xmlns:a16="http://schemas.microsoft.com/office/drawing/2014/main" id="{1C6D7F70-13D6-49F7-AC35-8776CC8A2DD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20" name="Picture 3505" descr="Planet 1.1-a.jpg">
          <a:extLst>
            <a:ext uri="{FF2B5EF4-FFF2-40B4-BE49-F238E27FC236}">
              <a16:creationId xmlns:a16="http://schemas.microsoft.com/office/drawing/2014/main" id="{85570A39-035A-4242-8108-EA68C63C787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21" name="Picture 3506" descr="Planet 1.1-a.jpg">
          <a:extLst>
            <a:ext uri="{FF2B5EF4-FFF2-40B4-BE49-F238E27FC236}">
              <a16:creationId xmlns:a16="http://schemas.microsoft.com/office/drawing/2014/main" id="{7E657CBC-6CF5-46A9-9F23-923EC70D29F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22" name="Picture 3507" descr="Planet 1.1-a.jpg">
          <a:extLst>
            <a:ext uri="{FF2B5EF4-FFF2-40B4-BE49-F238E27FC236}">
              <a16:creationId xmlns:a16="http://schemas.microsoft.com/office/drawing/2014/main" id="{D42F67F5-B667-40A6-8C0A-6C590796D2A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23" name="Picture 3508" descr="Planet 1.1-a.jpg">
          <a:extLst>
            <a:ext uri="{FF2B5EF4-FFF2-40B4-BE49-F238E27FC236}">
              <a16:creationId xmlns:a16="http://schemas.microsoft.com/office/drawing/2014/main" id="{0496DF62-30F1-40EA-81D1-D5E0B5B871E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24" name="Picture 3509" descr="Planet 1.1-a.jpg">
          <a:extLst>
            <a:ext uri="{FF2B5EF4-FFF2-40B4-BE49-F238E27FC236}">
              <a16:creationId xmlns:a16="http://schemas.microsoft.com/office/drawing/2014/main" id="{8BD6023E-25F2-450D-A305-E3DA444C7DA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25" name="Picture 3510" descr="Planet 1.1-a.jpg">
          <a:extLst>
            <a:ext uri="{FF2B5EF4-FFF2-40B4-BE49-F238E27FC236}">
              <a16:creationId xmlns:a16="http://schemas.microsoft.com/office/drawing/2014/main" id="{5816BAE3-3990-425C-99AA-953F73FA485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26" name="Picture 3511" descr="Planet 1.1-a.jpg">
          <a:extLst>
            <a:ext uri="{FF2B5EF4-FFF2-40B4-BE49-F238E27FC236}">
              <a16:creationId xmlns:a16="http://schemas.microsoft.com/office/drawing/2014/main" id="{C9FD7AE8-315C-4BCF-820A-5AFC3EFD78D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27" name="Picture 3512" descr="Planet 1.1-a.jpg">
          <a:extLst>
            <a:ext uri="{FF2B5EF4-FFF2-40B4-BE49-F238E27FC236}">
              <a16:creationId xmlns:a16="http://schemas.microsoft.com/office/drawing/2014/main" id="{71AAD1EA-41EA-4C5E-825E-30888B8C8DB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28" name="Picture 3513" descr="Planet 1.1-a.jpg">
          <a:extLst>
            <a:ext uri="{FF2B5EF4-FFF2-40B4-BE49-F238E27FC236}">
              <a16:creationId xmlns:a16="http://schemas.microsoft.com/office/drawing/2014/main" id="{7145C2AD-0D23-4E6E-BF6E-C252A9C033D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29" name="Picture 3514" descr="Planet 1.1-a.jpg">
          <a:extLst>
            <a:ext uri="{FF2B5EF4-FFF2-40B4-BE49-F238E27FC236}">
              <a16:creationId xmlns:a16="http://schemas.microsoft.com/office/drawing/2014/main" id="{A7A13755-D02F-4AB1-BBE1-31FE6B93465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30" name="Picture 3515" descr="Planet 1.1-a.jpg">
          <a:extLst>
            <a:ext uri="{FF2B5EF4-FFF2-40B4-BE49-F238E27FC236}">
              <a16:creationId xmlns:a16="http://schemas.microsoft.com/office/drawing/2014/main" id="{C083539C-01DF-4ECC-B669-EA1E0CE530D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31" name="Picture 3516" descr="Planet 1.1-a.jpg">
          <a:extLst>
            <a:ext uri="{FF2B5EF4-FFF2-40B4-BE49-F238E27FC236}">
              <a16:creationId xmlns:a16="http://schemas.microsoft.com/office/drawing/2014/main" id="{A01EB4EB-A8C0-4470-9873-259771D6EDE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32" name="Picture 3517" descr="Planet 1.1-a.jpg">
          <a:extLst>
            <a:ext uri="{FF2B5EF4-FFF2-40B4-BE49-F238E27FC236}">
              <a16:creationId xmlns:a16="http://schemas.microsoft.com/office/drawing/2014/main" id="{EDC3895F-9883-4E6A-9363-AA36EA2D718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33" name="Picture 3518" descr="Planet 1.1-a.jpg">
          <a:extLst>
            <a:ext uri="{FF2B5EF4-FFF2-40B4-BE49-F238E27FC236}">
              <a16:creationId xmlns:a16="http://schemas.microsoft.com/office/drawing/2014/main" id="{891469E1-0E1E-44CA-9498-ECC835A75A4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34" name="Picture 3519" descr="Planet 1.1-a.jpg">
          <a:extLst>
            <a:ext uri="{FF2B5EF4-FFF2-40B4-BE49-F238E27FC236}">
              <a16:creationId xmlns:a16="http://schemas.microsoft.com/office/drawing/2014/main" id="{EEC6BC33-0425-4CE8-907B-559DBF2A15E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35" name="Picture 3520" descr="Planet 1.1-a.jpg">
          <a:extLst>
            <a:ext uri="{FF2B5EF4-FFF2-40B4-BE49-F238E27FC236}">
              <a16:creationId xmlns:a16="http://schemas.microsoft.com/office/drawing/2014/main" id="{56BFF064-FD44-4491-8CC5-0B92FD16238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36" name="Picture 3521" descr="Planet 1.1-a.jpg">
          <a:extLst>
            <a:ext uri="{FF2B5EF4-FFF2-40B4-BE49-F238E27FC236}">
              <a16:creationId xmlns:a16="http://schemas.microsoft.com/office/drawing/2014/main" id="{020EDD7E-2F36-48E9-8D87-6BF5BAC7351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37" name="Picture 3522" descr="Planet 1.1-a.jpg">
          <a:extLst>
            <a:ext uri="{FF2B5EF4-FFF2-40B4-BE49-F238E27FC236}">
              <a16:creationId xmlns:a16="http://schemas.microsoft.com/office/drawing/2014/main" id="{93532B08-4FD6-40D8-B071-A1D9F2C6AA4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38" name="Picture 3523" descr="Planet 1.1-a.jpg">
          <a:extLst>
            <a:ext uri="{FF2B5EF4-FFF2-40B4-BE49-F238E27FC236}">
              <a16:creationId xmlns:a16="http://schemas.microsoft.com/office/drawing/2014/main" id="{DB801334-A988-461D-9B0A-5D7E4BFF33C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39" name="Picture 3524" descr="Planet 1.1-a.jpg">
          <a:extLst>
            <a:ext uri="{FF2B5EF4-FFF2-40B4-BE49-F238E27FC236}">
              <a16:creationId xmlns:a16="http://schemas.microsoft.com/office/drawing/2014/main" id="{A40191EE-BBC1-4F74-9FBA-1EAC8477BA4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40" name="Picture 3525" descr="Planet 1.1-a.jpg">
          <a:extLst>
            <a:ext uri="{FF2B5EF4-FFF2-40B4-BE49-F238E27FC236}">
              <a16:creationId xmlns:a16="http://schemas.microsoft.com/office/drawing/2014/main" id="{69FB11EF-1BD3-4C70-A4F8-C90BF1E4A54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41" name="Picture 3526" descr="Planet 1.1-a.jpg">
          <a:extLst>
            <a:ext uri="{FF2B5EF4-FFF2-40B4-BE49-F238E27FC236}">
              <a16:creationId xmlns:a16="http://schemas.microsoft.com/office/drawing/2014/main" id="{49A3D2EA-5DDF-4A69-A00E-26EE3CFA924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42" name="Picture 3527" descr="Planet 1.1-a.jpg">
          <a:extLst>
            <a:ext uri="{FF2B5EF4-FFF2-40B4-BE49-F238E27FC236}">
              <a16:creationId xmlns:a16="http://schemas.microsoft.com/office/drawing/2014/main" id="{38C9F9FE-589D-44EF-973E-13FCE2A8CB2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43" name="Picture 3528" descr="Planet 1.1-a.jpg">
          <a:extLst>
            <a:ext uri="{FF2B5EF4-FFF2-40B4-BE49-F238E27FC236}">
              <a16:creationId xmlns:a16="http://schemas.microsoft.com/office/drawing/2014/main" id="{DFFD2921-8EAB-4F89-AA69-BAB89E17DC8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44" name="Picture 3529" descr="Planet 1.1-a.jpg">
          <a:extLst>
            <a:ext uri="{FF2B5EF4-FFF2-40B4-BE49-F238E27FC236}">
              <a16:creationId xmlns:a16="http://schemas.microsoft.com/office/drawing/2014/main" id="{99ED0E59-50B2-4176-9FAF-0825260DC6B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45" name="Picture 3530" descr="Planet 1.1-a.jpg">
          <a:extLst>
            <a:ext uri="{FF2B5EF4-FFF2-40B4-BE49-F238E27FC236}">
              <a16:creationId xmlns:a16="http://schemas.microsoft.com/office/drawing/2014/main" id="{D274FB79-F2EE-494F-9A1F-5A0A2D8D42E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46" name="Picture 3531" descr="Planet 1.1-a.jpg">
          <a:extLst>
            <a:ext uri="{FF2B5EF4-FFF2-40B4-BE49-F238E27FC236}">
              <a16:creationId xmlns:a16="http://schemas.microsoft.com/office/drawing/2014/main" id="{5FC5B6F3-CD19-4355-9419-60AEF20017F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47" name="Picture 3532" descr="Planet 1.1-a.jpg">
          <a:extLst>
            <a:ext uri="{FF2B5EF4-FFF2-40B4-BE49-F238E27FC236}">
              <a16:creationId xmlns:a16="http://schemas.microsoft.com/office/drawing/2014/main" id="{155A97AE-4885-4BDC-BDDF-CC75D87659B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48" name="Picture 3533" descr="Planet 1.1-a.jpg">
          <a:extLst>
            <a:ext uri="{FF2B5EF4-FFF2-40B4-BE49-F238E27FC236}">
              <a16:creationId xmlns:a16="http://schemas.microsoft.com/office/drawing/2014/main" id="{4F1E2E86-8ECD-4563-A509-45F8D6475CF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49" name="Picture 3534" descr="Planet 1.1-a.jpg">
          <a:extLst>
            <a:ext uri="{FF2B5EF4-FFF2-40B4-BE49-F238E27FC236}">
              <a16:creationId xmlns:a16="http://schemas.microsoft.com/office/drawing/2014/main" id="{7A107989-38E5-4DBC-8D1A-4153181FC9C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50" name="Picture 3535" descr="Planet 1.1-a.jpg">
          <a:extLst>
            <a:ext uri="{FF2B5EF4-FFF2-40B4-BE49-F238E27FC236}">
              <a16:creationId xmlns:a16="http://schemas.microsoft.com/office/drawing/2014/main" id="{56C1980F-4D9B-4436-BB86-2BC6DC9E270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51" name="Picture 3536" descr="Planet 1.1-a.jpg">
          <a:extLst>
            <a:ext uri="{FF2B5EF4-FFF2-40B4-BE49-F238E27FC236}">
              <a16:creationId xmlns:a16="http://schemas.microsoft.com/office/drawing/2014/main" id="{AD730AEB-03BB-437E-A16F-6FBF7907D36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52" name="Picture 3537" descr="Planet 1.1-a.jpg">
          <a:extLst>
            <a:ext uri="{FF2B5EF4-FFF2-40B4-BE49-F238E27FC236}">
              <a16:creationId xmlns:a16="http://schemas.microsoft.com/office/drawing/2014/main" id="{6DCB8B17-F8AF-49E7-B636-AFBE8CE0674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53" name="Picture 3538" descr="Planet 1.1-a.jpg">
          <a:extLst>
            <a:ext uri="{FF2B5EF4-FFF2-40B4-BE49-F238E27FC236}">
              <a16:creationId xmlns:a16="http://schemas.microsoft.com/office/drawing/2014/main" id="{3BAAA46F-7E4A-497F-8F56-FBA7691225E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54" name="Picture 3539" descr="Planet 1.1-a.jpg">
          <a:extLst>
            <a:ext uri="{FF2B5EF4-FFF2-40B4-BE49-F238E27FC236}">
              <a16:creationId xmlns:a16="http://schemas.microsoft.com/office/drawing/2014/main" id="{AD083ECA-249F-4BC8-AACA-280FBE6CD5F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55" name="Picture 3540" descr="Planet 1.1-a.jpg">
          <a:extLst>
            <a:ext uri="{FF2B5EF4-FFF2-40B4-BE49-F238E27FC236}">
              <a16:creationId xmlns:a16="http://schemas.microsoft.com/office/drawing/2014/main" id="{9FCFA297-1D04-4E3B-9E0C-2868693EBB2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56" name="Picture 3541" descr="Planet 1.1-a.jpg">
          <a:extLst>
            <a:ext uri="{FF2B5EF4-FFF2-40B4-BE49-F238E27FC236}">
              <a16:creationId xmlns:a16="http://schemas.microsoft.com/office/drawing/2014/main" id="{5A67F4D2-0AC0-418B-8F25-C61E132A4EC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57" name="Picture 3542" descr="Planet 1.1-a.jpg">
          <a:extLst>
            <a:ext uri="{FF2B5EF4-FFF2-40B4-BE49-F238E27FC236}">
              <a16:creationId xmlns:a16="http://schemas.microsoft.com/office/drawing/2014/main" id="{3EB232F3-10E0-4E18-B8FB-CC6EBA38232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58" name="Picture 3543" descr="Planet 1.1-a.jpg">
          <a:extLst>
            <a:ext uri="{FF2B5EF4-FFF2-40B4-BE49-F238E27FC236}">
              <a16:creationId xmlns:a16="http://schemas.microsoft.com/office/drawing/2014/main" id="{6D03BC1D-19E9-4289-BB8B-F466467BC2B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59" name="Picture 3544" descr="Planet 1.1-a.jpg">
          <a:extLst>
            <a:ext uri="{FF2B5EF4-FFF2-40B4-BE49-F238E27FC236}">
              <a16:creationId xmlns:a16="http://schemas.microsoft.com/office/drawing/2014/main" id="{46420044-C0EB-4DC3-8AFB-118305991FA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60" name="Picture 3545" descr="Planet 1.1-a.jpg">
          <a:extLst>
            <a:ext uri="{FF2B5EF4-FFF2-40B4-BE49-F238E27FC236}">
              <a16:creationId xmlns:a16="http://schemas.microsoft.com/office/drawing/2014/main" id="{34FFD52C-FBB1-4412-BFCE-0E0A453E0DD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61" name="Picture 3546" descr="Planet 1.1-a.jpg">
          <a:extLst>
            <a:ext uri="{FF2B5EF4-FFF2-40B4-BE49-F238E27FC236}">
              <a16:creationId xmlns:a16="http://schemas.microsoft.com/office/drawing/2014/main" id="{6502F654-4C80-4713-969F-48860F03FDF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62" name="Picture 3547" descr="Planet 1.1-a.jpg">
          <a:extLst>
            <a:ext uri="{FF2B5EF4-FFF2-40B4-BE49-F238E27FC236}">
              <a16:creationId xmlns:a16="http://schemas.microsoft.com/office/drawing/2014/main" id="{43AB2848-84C2-45E7-81E5-C138DC153A3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63" name="Picture 3548" descr="Planet 1.1-a.jpg">
          <a:extLst>
            <a:ext uri="{FF2B5EF4-FFF2-40B4-BE49-F238E27FC236}">
              <a16:creationId xmlns:a16="http://schemas.microsoft.com/office/drawing/2014/main" id="{B4B47DF8-ECC5-4F65-A496-F34250E0476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64" name="Picture 3549" descr="Planet 1.1-a.jpg">
          <a:extLst>
            <a:ext uri="{FF2B5EF4-FFF2-40B4-BE49-F238E27FC236}">
              <a16:creationId xmlns:a16="http://schemas.microsoft.com/office/drawing/2014/main" id="{36D2D27D-A557-4B7D-B7E7-B3E58BC7AB8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65" name="Picture 3550" descr="Planet 1.1-a.jpg">
          <a:extLst>
            <a:ext uri="{FF2B5EF4-FFF2-40B4-BE49-F238E27FC236}">
              <a16:creationId xmlns:a16="http://schemas.microsoft.com/office/drawing/2014/main" id="{8B8FA75E-37DE-4CDC-8545-0D110EE56F0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66" name="Picture 3551" descr="Planet 1.1-a.jpg">
          <a:extLst>
            <a:ext uri="{FF2B5EF4-FFF2-40B4-BE49-F238E27FC236}">
              <a16:creationId xmlns:a16="http://schemas.microsoft.com/office/drawing/2014/main" id="{6F2D73A2-7852-4FE7-9DFC-20BFEC56795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67" name="Picture 3552" descr="Planet 1.1-a.jpg">
          <a:extLst>
            <a:ext uri="{FF2B5EF4-FFF2-40B4-BE49-F238E27FC236}">
              <a16:creationId xmlns:a16="http://schemas.microsoft.com/office/drawing/2014/main" id="{7603AE69-4322-4F03-8D8F-3DD71AF1534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68" name="Picture 3553" descr="Planet 1.1-a.jpg">
          <a:extLst>
            <a:ext uri="{FF2B5EF4-FFF2-40B4-BE49-F238E27FC236}">
              <a16:creationId xmlns:a16="http://schemas.microsoft.com/office/drawing/2014/main" id="{842D56B8-5D9F-484E-9871-4C8AD258835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69" name="Picture 3554" descr="Planet 1.1-a.jpg">
          <a:extLst>
            <a:ext uri="{FF2B5EF4-FFF2-40B4-BE49-F238E27FC236}">
              <a16:creationId xmlns:a16="http://schemas.microsoft.com/office/drawing/2014/main" id="{82276316-1AD2-470A-A115-9349E68587C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70" name="Picture 3555" descr="Planet 1.1-a.jpg">
          <a:extLst>
            <a:ext uri="{FF2B5EF4-FFF2-40B4-BE49-F238E27FC236}">
              <a16:creationId xmlns:a16="http://schemas.microsoft.com/office/drawing/2014/main" id="{067BB734-2E5F-479E-939B-F2045401D39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71" name="Picture 3556" descr="Planet 1.1-a.jpg">
          <a:extLst>
            <a:ext uri="{FF2B5EF4-FFF2-40B4-BE49-F238E27FC236}">
              <a16:creationId xmlns:a16="http://schemas.microsoft.com/office/drawing/2014/main" id="{F14939A7-C590-4553-AADD-A0D20DD606A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72" name="Picture 3557" descr="Planet 1.1-a.jpg">
          <a:extLst>
            <a:ext uri="{FF2B5EF4-FFF2-40B4-BE49-F238E27FC236}">
              <a16:creationId xmlns:a16="http://schemas.microsoft.com/office/drawing/2014/main" id="{BE08C620-0D5B-485C-86B4-AD44272E985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73" name="Picture 3558" descr="Planet 1.1-a.jpg">
          <a:extLst>
            <a:ext uri="{FF2B5EF4-FFF2-40B4-BE49-F238E27FC236}">
              <a16:creationId xmlns:a16="http://schemas.microsoft.com/office/drawing/2014/main" id="{21C0C3AF-3A06-4207-BF10-66DED17D522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74" name="Picture 3559" descr="Planet 1.1-a.jpg">
          <a:extLst>
            <a:ext uri="{FF2B5EF4-FFF2-40B4-BE49-F238E27FC236}">
              <a16:creationId xmlns:a16="http://schemas.microsoft.com/office/drawing/2014/main" id="{C44A4601-0684-43C8-ADD1-FE8C8FDF5EA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75" name="Picture 3560" descr="Planet 1.1-a.jpg">
          <a:extLst>
            <a:ext uri="{FF2B5EF4-FFF2-40B4-BE49-F238E27FC236}">
              <a16:creationId xmlns:a16="http://schemas.microsoft.com/office/drawing/2014/main" id="{E3AF7466-C810-45B7-9932-F0E71A97AF3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76" name="Picture 3561" descr="Planet 1.1-a.jpg">
          <a:extLst>
            <a:ext uri="{FF2B5EF4-FFF2-40B4-BE49-F238E27FC236}">
              <a16:creationId xmlns:a16="http://schemas.microsoft.com/office/drawing/2014/main" id="{F0D5791D-C244-4F8E-8210-CC3B8225C35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77" name="Picture 3562" descr="Planet 1.1-a.jpg">
          <a:extLst>
            <a:ext uri="{FF2B5EF4-FFF2-40B4-BE49-F238E27FC236}">
              <a16:creationId xmlns:a16="http://schemas.microsoft.com/office/drawing/2014/main" id="{345CD707-250E-4CD7-8C57-2254C2618E2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78" name="Picture 3563" descr="Planet 1.1-a.jpg">
          <a:extLst>
            <a:ext uri="{FF2B5EF4-FFF2-40B4-BE49-F238E27FC236}">
              <a16:creationId xmlns:a16="http://schemas.microsoft.com/office/drawing/2014/main" id="{6691F5EF-66E3-4832-B817-7DC030337BC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79" name="Picture 3564" descr="Planet 1.1-a.jpg">
          <a:extLst>
            <a:ext uri="{FF2B5EF4-FFF2-40B4-BE49-F238E27FC236}">
              <a16:creationId xmlns:a16="http://schemas.microsoft.com/office/drawing/2014/main" id="{6192BD97-331B-4EAE-8DCB-ECE950D1C8F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80" name="Picture 3565" descr="Planet 1.1-a.jpg">
          <a:extLst>
            <a:ext uri="{FF2B5EF4-FFF2-40B4-BE49-F238E27FC236}">
              <a16:creationId xmlns:a16="http://schemas.microsoft.com/office/drawing/2014/main" id="{E0BCBFF0-1C47-4E29-B5DF-36890EE11C9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81" name="Picture 3566" descr="Planet 1.1-a.jpg">
          <a:extLst>
            <a:ext uri="{FF2B5EF4-FFF2-40B4-BE49-F238E27FC236}">
              <a16:creationId xmlns:a16="http://schemas.microsoft.com/office/drawing/2014/main" id="{47E1838E-C99E-4645-8AB7-A77A257B483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82" name="Picture 3567" descr="Planet 1.1-a.jpg">
          <a:extLst>
            <a:ext uri="{FF2B5EF4-FFF2-40B4-BE49-F238E27FC236}">
              <a16:creationId xmlns:a16="http://schemas.microsoft.com/office/drawing/2014/main" id="{BFC64D62-9DBE-40B9-97D9-211A6A587DB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83" name="Picture 3568" descr="Planet 1.1-a.jpg">
          <a:extLst>
            <a:ext uri="{FF2B5EF4-FFF2-40B4-BE49-F238E27FC236}">
              <a16:creationId xmlns:a16="http://schemas.microsoft.com/office/drawing/2014/main" id="{2A87CCDC-15D7-4D98-9345-4E628E2D730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84" name="Picture 3569" descr="Planet 1.1-a.jpg">
          <a:extLst>
            <a:ext uri="{FF2B5EF4-FFF2-40B4-BE49-F238E27FC236}">
              <a16:creationId xmlns:a16="http://schemas.microsoft.com/office/drawing/2014/main" id="{36D9FE80-B89E-4F40-B644-11FAB6A1D56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85" name="Picture 3570" descr="Planet 1.1-a.jpg">
          <a:extLst>
            <a:ext uri="{FF2B5EF4-FFF2-40B4-BE49-F238E27FC236}">
              <a16:creationId xmlns:a16="http://schemas.microsoft.com/office/drawing/2014/main" id="{CD83D99F-81F4-4791-9BC2-2C2549FB854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86" name="Picture 3571" descr="Planet 1.1-a.jpg">
          <a:extLst>
            <a:ext uri="{FF2B5EF4-FFF2-40B4-BE49-F238E27FC236}">
              <a16:creationId xmlns:a16="http://schemas.microsoft.com/office/drawing/2014/main" id="{37C139A8-C0A5-4B36-BEF3-FADDAB9600F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87" name="Picture 3572" descr="Planet 1.1-a.jpg">
          <a:extLst>
            <a:ext uri="{FF2B5EF4-FFF2-40B4-BE49-F238E27FC236}">
              <a16:creationId xmlns:a16="http://schemas.microsoft.com/office/drawing/2014/main" id="{2E192915-32A3-435D-8167-8EB7E715B19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88" name="Picture 3573" descr="Planet 1.1-a.jpg">
          <a:extLst>
            <a:ext uri="{FF2B5EF4-FFF2-40B4-BE49-F238E27FC236}">
              <a16:creationId xmlns:a16="http://schemas.microsoft.com/office/drawing/2014/main" id="{DF46CB65-6E05-4450-A937-E62FBD761F2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89" name="Picture 3574" descr="Planet 1.1-a.jpg">
          <a:extLst>
            <a:ext uri="{FF2B5EF4-FFF2-40B4-BE49-F238E27FC236}">
              <a16:creationId xmlns:a16="http://schemas.microsoft.com/office/drawing/2014/main" id="{65A740A6-88B1-415E-BC52-86DAE64BE99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90" name="Picture 3575" descr="Planet 1.1-a.jpg">
          <a:extLst>
            <a:ext uri="{FF2B5EF4-FFF2-40B4-BE49-F238E27FC236}">
              <a16:creationId xmlns:a16="http://schemas.microsoft.com/office/drawing/2014/main" id="{2EF572FC-91C7-445A-A6ED-4C1BD8916B3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91" name="Picture 3576" descr="Planet 1.1-a.jpg">
          <a:extLst>
            <a:ext uri="{FF2B5EF4-FFF2-40B4-BE49-F238E27FC236}">
              <a16:creationId xmlns:a16="http://schemas.microsoft.com/office/drawing/2014/main" id="{24AA2D5D-B63A-4D14-A0EC-F3703D36BC1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92" name="Picture 3577" descr="Planet 1.1-a.jpg">
          <a:extLst>
            <a:ext uri="{FF2B5EF4-FFF2-40B4-BE49-F238E27FC236}">
              <a16:creationId xmlns:a16="http://schemas.microsoft.com/office/drawing/2014/main" id="{CE1CFF1C-A546-43D6-B667-258EEE5EAC6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93" name="Picture 3578" descr="Planet 1.1-a.jpg">
          <a:extLst>
            <a:ext uri="{FF2B5EF4-FFF2-40B4-BE49-F238E27FC236}">
              <a16:creationId xmlns:a16="http://schemas.microsoft.com/office/drawing/2014/main" id="{A32090AC-E749-4A0C-9FEC-2AD1EF4AF96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94" name="Picture 3579" descr="Planet 1.1-a.jpg">
          <a:extLst>
            <a:ext uri="{FF2B5EF4-FFF2-40B4-BE49-F238E27FC236}">
              <a16:creationId xmlns:a16="http://schemas.microsoft.com/office/drawing/2014/main" id="{BCE5FBF7-FF7E-4745-83DD-34D51198F46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95" name="Picture 3580" descr="Planet 1.1-a.jpg">
          <a:extLst>
            <a:ext uri="{FF2B5EF4-FFF2-40B4-BE49-F238E27FC236}">
              <a16:creationId xmlns:a16="http://schemas.microsoft.com/office/drawing/2014/main" id="{1722BFD2-6E26-42D1-A1AF-66E0D326CD9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96" name="Picture 3581" descr="Planet 1.1-a.jpg">
          <a:extLst>
            <a:ext uri="{FF2B5EF4-FFF2-40B4-BE49-F238E27FC236}">
              <a16:creationId xmlns:a16="http://schemas.microsoft.com/office/drawing/2014/main" id="{4CA9C988-0882-49A1-8A17-7959365EE81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97" name="Picture 3582" descr="Planet 1.1-a.jpg">
          <a:extLst>
            <a:ext uri="{FF2B5EF4-FFF2-40B4-BE49-F238E27FC236}">
              <a16:creationId xmlns:a16="http://schemas.microsoft.com/office/drawing/2014/main" id="{74A92CBF-4D61-467F-9D60-291CB800655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98" name="Picture 3583" descr="Planet 1.1-a.jpg">
          <a:extLst>
            <a:ext uri="{FF2B5EF4-FFF2-40B4-BE49-F238E27FC236}">
              <a16:creationId xmlns:a16="http://schemas.microsoft.com/office/drawing/2014/main" id="{5BD6AA11-6579-46AE-8A70-328507DA7D0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799" name="Picture 3584" descr="Planet 1.1-a.jpg">
          <a:extLst>
            <a:ext uri="{FF2B5EF4-FFF2-40B4-BE49-F238E27FC236}">
              <a16:creationId xmlns:a16="http://schemas.microsoft.com/office/drawing/2014/main" id="{DB37E989-85CE-488B-9FDC-97C04E09256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00" name="Picture 3585" descr="Planet 1.1-a.jpg">
          <a:extLst>
            <a:ext uri="{FF2B5EF4-FFF2-40B4-BE49-F238E27FC236}">
              <a16:creationId xmlns:a16="http://schemas.microsoft.com/office/drawing/2014/main" id="{D479798C-3F47-4A2E-A069-88195EEFD7B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01" name="Picture 3586" descr="Planet 1.1-a.jpg">
          <a:extLst>
            <a:ext uri="{FF2B5EF4-FFF2-40B4-BE49-F238E27FC236}">
              <a16:creationId xmlns:a16="http://schemas.microsoft.com/office/drawing/2014/main" id="{C6B2DD55-7384-43BE-ADF6-FBD12075051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02" name="Picture 3587" descr="Planet 1.1-a.jpg">
          <a:extLst>
            <a:ext uri="{FF2B5EF4-FFF2-40B4-BE49-F238E27FC236}">
              <a16:creationId xmlns:a16="http://schemas.microsoft.com/office/drawing/2014/main" id="{C2C154BF-70C7-4145-A1A3-525E2120582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03" name="Picture 3588" descr="Planet 1.1-a.jpg">
          <a:extLst>
            <a:ext uri="{FF2B5EF4-FFF2-40B4-BE49-F238E27FC236}">
              <a16:creationId xmlns:a16="http://schemas.microsoft.com/office/drawing/2014/main" id="{0922E123-1B35-4018-A248-9206B2E9FB1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04" name="Picture 3589" descr="Planet 1.1-a.jpg">
          <a:extLst>
            <a:ext uri="{FF2B5EF4-FFF2-40B4-BE49-F238E27FC236}">
              <a16:creationId xmlns:a16="http://schemas.microsoft.com/office/drawing/2014/main" id="{943057E5-839D-40BA-9120-3391D38A4BC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05" name="Picture 3590" descr="Planet 1.1-a.jpg">
          <a:extLst>
            <a:ext uri="{FF2B5EF4-FFF2-40B4-BE49-F238E27FC236}">
              <a16:creationId xmlns:a16="http://schemas.microsoft.com/office/drawing/2014/main" id="{10096C67-60EF-4E93-A84B-B39AE6061ED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06" name="Picture 3591" descr="Planet 1.1-a.jpg">
          <a:extLst>
            <a:ext uri="{FF2B5EF4-FFF2-40B4-BE49-F238E27FC236}">
              <a16:creationId xmlns:a16="http://schemas.microsoft.com/office/drawing/2014/main" id="{3F97CD83-0E7F-42C8-8C37-D8793049131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07" name="Picture 3592" descr="Planet 1.1-a.jpg">
          <a:extLst>
            <a:ext uri="{FF2B5EF4-FFF2-40B4-BE49-F238E27FC236}">
              <a16:creationId xmlns:a16="http://schemas.microsoft.com/office/drawing/2014/main" id="{BA27680B-F72B-4840-A652-FE2573775D8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08" name="Picture 3593" descr="Planet 1.1-a.jpg">
          <a:extLst>
            <a:ext uri="{FF2B5EF4-FFF2-40B4-BE49-F238E27FC236}">
              <a16:creationId xmlns:a16="http://schemas.microsoft.com/office/drawing/2014/main" id="{F1826BE8-CF9C-4F03-8F8C-8E5CA0B6F23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09" name="Picture 3594" descr="Planet 1.1-a.jpg">
          <a:extLst>
            <a:ext uri="{FF2B5EF4-FFF2-40B4-BE49-F238E27FC236}">
              <a16:creationId xmlns:a16="http://schemas.microsoft.com/office/drawing/2014/main" id="{D2A337A6-4278-4F43-8331-C4A482C8DBD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10" name="Picture 3595" descr="Planet 1.1-a.jpg">
          <a:extLst>
            <a:ext uri="{FF2B5EF4-FFF2-40B4-BE49-F238E27FC236}">
              <a16:creationId xmlns:a16="http://schemas.microsoft.com/office/drawing/2014/main" id="{65E1E877-A493-46BB-90E6-4111020B8B5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11" name="Picture 3596" descr="Planet 1.1-a.jpg">
          <a:extLst>
            <a:ext uri="{FF2B5EF4-FFF2-40B4-BE49-F238E27FC236}">
              <a16:creationId xmlns:a16="http://schemas.microsoft.com/office/drawing/2014/main" id="{BC07E0E8-F0D1-4FEE-A69A-A0225FFE98B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12" name="Picture 3597" descr="Planet 1.1-a.jpg">
          <a:extLst>
            <a:ext uri="{FF2B5EF4-FFF2-40B4-BE49-F238E27FC236}">
              <a16:creationId xmlns:a16="http://schemas.microsoft.com/office/drawing/2014/main" id="{D598D4A5-17BE-43A5-9EDC-7F3C8609552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13" name="Picture 3598" descr="Planet 1.1-a.jpg">
          <a:extLst>
            <a:ext uri="{FF2B5EF4-FFF2-40B4-BE49-F238E27FC236}">
              <a16:creationId xmlns:a16="http://schemas.microsoft.com/office/drawing/2014/main" id="{6B16B8A4-1AC1-4185-AA03-B77324BB4ED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14" name="Picture 3599" descr="Planet 1.1-a.jpg">
          <a:extLst>
            <a:ext uri="{FF2B5EF4-FFF2-40B4-BE49-F238E27FC236}">
              <a16:creationId xmlns:a16="http://schemas.microsoft.com/office/drawing/2014/main" id="{8755DF84-3A4D-44D9-9A52-B4CA1695684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15" name="Picture 3600" descr="Planet 1.1-a.jpg">
          <a:extLst>
            <a:ext uri="{FF2B5EF4-FFF2-40B4-BE49-F238E27FC236}">
              <a16:creationId xmlns:a16="http://schemas.microsoft.com/office/drawing/2014/main" id="{F1C8F98D-C845-4F21-B98C-4C2C52ECC3B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16" name="Picture 3601" descr="Planet 1.1-a.jpg">
          <a:extLst>
            <a:ext uri="{FF2B5EF4-FFF2-40B4-BE49-F238E27FC236}">
              <a16:creationId xmlns:a16="http://schemas.microsoft.com/office/drawing/2014/main" id="{B381F4B8-068F-4724-B33D-7383AECB212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17" name="Picture 3602" descr="Planet 1.1-a.jpg">
          <a:extLst>
            <a:ext uri="{FF2B5EF4-FFF2-40B4-BE49-F238E27FC236}">
              <a16:creationId xmlns:a16="http://schemas.microsoft.com/office/drawing/2014/main" id="{613CFDAA-ECB0-4DBA-BE08-E77E882D01B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18" name="Picture 3603" descr="Planet 1.1-a.jpg">
          <a:extLst>
            <a:ext uri="{FF2B5EF4-FFF2-40B4-BE49-F238E27FC236}">
              <a16:creationId xmlns:a16="http://schemas.microsoft.com/office/drawing/2014/main" id="{42CA25D3-A9F7-4B3C-974F-ABFDADDA5E0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19" name="Picture 3604" descr="Planet 1.1-a.jpg">
          <a:extLst>
            <a:ext uri="{FF2B5EF4-FFF2-40B4-BE49-F238E27FC236}">
              <a16:creationId xmlns:a16="http://schemas.microsoft.com/office/drawing/2014/main" id="{4992B076-3F36-4254-AF03-6F539174E43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20" name="Picture 3605" descr="Planet 1.1-a.jpg">
          <a:extLst>
            <a:ext uri="{FF2B5EF4-FFF2-40B4-BE49-F238E27FC236}">
              <a16:creationId xmlns:a16="http://schemas.microsoft.com/office/drawing/2014/main" id="{DE83E0BE-E4ED-41CB-8A63-6C45BFB3663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21" name="Picture 3606" descr="Planet 1.1-a.jpg">
          <a:extLst>
            <a:ext uri="{FF2B5EF4-FFF2-40B4-BE49-F238E27FC236}">
              <a16:creationId xmlns:a16="http://schemas.microsoft.com/office/drawing/2014/main" id="{49796A84-EAA2-48A8-A92C-F8400E3D324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22" name="Picture 3607" descr="Planet 1.1-a.jpg">
          <a:extLst>
            <a:ext uri="{FF2B5EF4-FFF2-40B4-BE49-F238E27FC236}">
              <a16:creationId xmlns:a16="http://schemas.microsoft.com/office/drawing/2014/main" id="{BF0C1B0E-E4A4-46C5-8F93-6F88902A0A1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23" name="Picture 3608" descr="Planet 1.1-a.jpg">
          <a:extLst>
            <a:ext uri="{FF2B5EF4-FFF2-40B4-BE49-F238E27FC236}">
              <a16:creationId xmlns:a16="http://schemas.microsoft.com/office/drawing/2014/main" id="{478B10DF-2FA2-4A23-B223-5420803E0B2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24" name="Picture 3609" descr="Planet 1.1-a.jpg">
          <a:extLst>
            <a:ext uri="{FF2B5EF4-FFF2-40B4-BE49-F238E27FC236}">
              <a16:creationId xmlns:a16="http://schemas.microsoft.com/office/drawing/2014/main" id="{BF3B76F9-635F-4A7E-A88D-DBBC3D7EE72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25" name="Picture 3610" descr="Planet 1.1-a.jpg">
          <a:extLst>
            <a:ext uri="{FF2B5EF4-FFF2-40B4-BE49-F238E27FC236}">
              <a16:creationId xmlns:a16="http://schemas.microsoft.com/office/drawing/2014/main" id="{40EDD85D-0EF6-45EC-8C1A-5A7429E7A0A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26" name="Picture 3611" descr="Planet 1.1-a.jpg">
          <a:extLst>
            <a:ext uri="{FF2B5EF4-FFF2-40B4-BE49-F238E27FC236}">
              <a16:creationId xmlns:a16="http://schemas.microsoft.com/office/drawing/2014/main" id="{8F2F0A11-1A7A-42F7-87A4-C6F68A4B8B7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27" name="Picture 3612" descr="Planet 1.1-a.jpg">
          <a:extLst>
            <a:ext uri="{FF2B5EF4-FFF2-40B4-BE49-F238E27FC236}">
              <a16:creationId xmlns:a16="http://schemas.microsoft.com/office/drawing/2014/main" id="{CEF7781F-ADC7-4190-A292-4DCB2AD999F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28" name="Picture 3613" descr="Planet 1.1-a.jpg">
          <a:extLst>
            <a:ext uri="{FF2B5EF4-FFF2-40B4-BE49-F238E27FC236}">
              <a16:creationId xmlns:a16="http://schemas.microsoft.com/office/drawing/2014/main" id="{67D42137-5AB4-41F3-AC04-751973E94F1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29" name="Picture 3614" descr="Planet 1.1-a.jpg">
          <a:extLst>
            <a:ext uri="{FF2B5EF4-FFF2-40B4-BE49-F238E27FC236}">
              <a16:creationId xmlns:a16="http://schemas.microsoft.com/office/drawing/2014/main" id="{854584BF-0525-4773-91A1-7E89EF4F875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30" name="Picture 3615" descr="Planet 1.1-a.jpg">
          <a:extLst>
            <a:ext uri="{FF2B5EF4-FFF2-40B4-BE49-F238E27FC236}">
              <a16:creationId xmlns:a16="http://schemas.microsoft.com/office/drawing/2014/main" id="{9F58FF67-934F-4DF1-B8B9-AB96F50A3C9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31" name="Picture 3616" descr="Planet 1.1-a.jpg">
          <a:extLst>
            <a:ext uri="{FF2B5EF4-FFF2-40B4-BE49-F238E27FC236}">
              <a16:creationId xmlns:a16="http://schemas.microsoft.com/office/drawing/2014/main" id="{9C2E9329-5D5E-463F-9597-801152167D7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32" name="Picture 3617" descr="Planet 1.1-a.jpg">
          <a:extLst>
            <a:ext uri="{FF2B5EF4-FFF2-40B4-BE49-F238E27FC236}">
              <a16:creationId xmlns:a16="http://schemas.microsoft.com/office/drawing/2014/main" id="{B9AD1B3B-F55C-4E19-81EA-0890BE2D6CC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33" name="Picture 3618" descr="Planet 1.1-a.jpg">
          <a:extLst>
            <a:ext uri="{FF2B5EF4-FFF2-40B4-BE49-F238E27FC236}">
              <a16:creationId xmlns:a16="http://schemas.microsoft.com/office/drawing/2014/main" id="{C874E9D1-9B86-4AA5-8D03-E690D079C57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34" name="Picture 3619" descr="Planet 1.1-a.jpg">
          <a:extLst>
            <a:ext uri="{FF2B5EF4-FFF2-40B4-BE49-F238E27FC236}">
              <a16:creationId xmlns:a16="http://schemas.microsoft.com/office/drawing/2014/main" id="{65C89F99-8C6E-4F2C-BED4-D0250411F19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35" name="Picture 3620" descr="Planet 1.1-a.jpg">
          <a:extLst>
            <a:ext uri="{FF2B5EF4-FFF2-40B4-BE49-F238E27FC236}">
              <a16:creationId xmlns:a16="http://schemas.microsoft.com/office/drawing/2014/main" id="{13B6F8BC-7708-4A54-94B5-3D0BA3AADEF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36" name="Picture 3621" descr="Planet 1.1-a.jpg">
          <a:extLst>
            <a:ext uri="{FF2B5EF4-FFF2-40B4-BE49-F238E27FC236}">
              <a16:creationId xmlns:a16="http://schemas.microsoft.com/office/drawing/2014/main" id="{769A96BE-FF18-4875-A2B2-52D1BE0874C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37" name="Picture 3622" descr="Planet 1.1-a.jpg">
          <a:extLst>
            <a:ext uri="{FF2B5EF4-FFF2-40B4-BE49-F238E27FC236}">
              <a16:creationId xmlns:a16="http://schemas.microsoft.com/office/drawing/2014/main" id="{28FFDC22-6998-4F4C-A616-7174B499CDC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38" name="Picture 3623" descr="Planet 1.1-a.jpg">
          <a:extLst>
            <a:ext uri="{FF2B5EF4-FFF2-40B4-BE49-F238E27FC236}">
              <a16:creationId xmlns:a16="http://schemas.microsoft.com/office/drawing/2014/main" id="{37A12E94-7FB4-4A94-87DF-EADFD83030D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39" name="Picture 3624" descr="Planet 1.1-a.jpg">
          <a:extLst>
            <a:ext uri="{FF2B5EF4-FFF2-40B4-BE49-F238E27FC236}">
              <a16:creationId xmlns:a16="http://schemas.microsoft.com/office/drawing/2014/main" id="{DC93BAA1-F86E-4CCB-B0A2-6A55B11BBC8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40" name="Picture 3625" descr="Planet 1.1-a.jpg">
          <a:extLst>
            <a:ext uri="{FF2B5EF4-FFF2-40B4-BE49-F238E27FC236}">
              <a16:creationId xmlns:a16="http://schemas.microsoft.com/office/drawing/2014/main" id="{86343D02-90B2-448F-92C4-5740A321C78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41" name="Picture 3626" descr="Planet 1.1-a.jpg">
          <a:extLst>
            <a:ext uri="{FF2B5EF4-FFF2-40B4-BE49-F238E27FC236}">
              <a16:creationId xmlns:a16="http://schemas.microsoft.com/office/drawing/2014/main" id="{B4DFA52D-9252-4BAA-98C8-7BFAD5A8B96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42" name="Picture 3627" descr="Planet 1.1-a.jpg">
          <a:extLst>
            <a:ext uri="{FF2B5EF4-FFF2-40B4-BE49-F238E27FC236}">
              <a16:creationId xmlns:a16="http://schemas.microsoft.com/office/drawing/2014/main" id="{5B100727-3156-406E-9C4E-34497AD9BBC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43" name="Picture 3628" descr="Planet 1.1-a.jpg">
          <a:extLst>
            <a:ext uri="{FF2B5EF4-FFF2-40B4-BE49-F238E27FC236}">
              <a16:creationId xmlns:a16="http://schemas.microsoft.com/office/drawing/2014/main" id="{3AC8C71E-857E-4EB6-A33A-859FA411C69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44" name="Picture 3629" descr="Planet 1.1-a.jpg">
          <a:extLst>
            <a:ext uri="{FF2B5EF4-FFF2-40B4-BE49-F238E27FC236}">
              <a16:creationId xmlns:a16="http://schemas.microsoft.com/office/drawing/2014/main" id="{E8323432-317E-4069-B755-4BBA495FCDD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45" name="Picture 3630" descr="Planet 1.1-a.jpg">
          <a:extLst>
            <a:ext uri="{FF2B5EF4-FFF2-40B4-BE49-F238E27FC236}">
              <a16:creationId xmlns:a16="http://schemas.microsoft.com/office/drawing/2014/main" id="{B0DC86BC-B567-4421-B3E4-1835CF901B4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46" name="Picture 3631" descr="Planet 1.1-a.jpg">
          <a:extLst>
            <a:ext uri="{FF2B5EF4-FFF2-40B4-BE49-F238E27FC236}">
              <a16:creationId xmlns:a16="http://schemas.microsoft.com/office/drawing/2014/main" id="{79414B82-C3AD-4B7E-A574-D1DDA54D094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47" name="Picture 3632" descr="Planet 1.1-a.jpg">
          <a:extLst>
            <a:ext uri="{FF2B5EF4-FFF2-40B4-BE49-F238E27FC236}">
              <a16:creationId xmlns:a16="http://schemas.microsoft.com/office/drawing/2014/main" id="{479C0552-AD59-479D-B97D-7B1818A3A90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48" name="Picture 3633" descr="Planet 1.1-a.jpg">
          <a:extLst>
            <a:ext uri="{FF2B5EF4-FFF2-40B4-BE49-F238E27FC236}">
              <a16:creationId xmlns:a16="http://schemas.microsoft.com/office/drawing/2014/main" id="{94FFF8FE-466F-4A29-9C9A-1226353D8DF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49" name="Picture 3634" descr="Planet 1.1-a.jpg">
          <a:extLst>
            <a:ext uri="{FF2B5EF4-FFF2-40B4-BE49-F238E27FC236}">
              <a16:creationId xmlns:a16="http://schemas.microsoft.com/office/drawing/2014/main" id="{910DCDDF-EB6C-4FBD-B4A3-39257BF4908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50" name="Picture 3635" descr="Planet 1.1-a.jpg">
          <a:extLst>
            <a:ext uri="{FF2B5EF4-FFF2-40B4-BE49-F238E27FC236}">
              <a16:creationId xmlns:a16="http://schemas.microsoft.com/office/drawing/2014/main" id="{2F31E2F3-B7FF-481D-93A2-51224F176D6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51" name="Picture 3636" descr="Planet 1.1-a.jpg">
          <a:extLst>
            <a:ext uri="{FF2B5EF4-FFF2-40B4-BE49-F238E27FC236}">
              <a16:creationId xmlns:a16="http://schemas.microsoft.com/office/drawing/2014/main" id="{F420115C-7D0C-4E66-9799-D723A9D2E6B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52" name="Picture 3637" descr="Planet 1.1-a.jpg">
          <a:extLst>
            <a:ext uri="{FF2B5EF4-FFF2-40B4-BE49-F238E27FC236}">
              <a16:creationId xmlns:a16="http://schemas.microsoft.com/office/drawing/2014/main" id="{5459F2EE-DCC5-4AED-9257-2B6458876F0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53" name="Picture 3638" descr="Planet 1.1-a.jpg">
          <a:extLst>
            <a:ext uri="{FF2B5EF4-FFF2-40B4-BE49-F238E27FC236}">
              <a16:creationId xmlns:a16="http://schemas.microsoft.com/office/drawing/2014/main" id="{F706CE04-D81B-4C09-9AF9-F70357400E3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54" name="Picture 3639" descr="Planet 1.1-a.jpg">
          <a:extLst>
            <a:ext uri="{FF2B5EF4-FFF2-40B4-BE49-F238E27FC236}">
              <a16:creationId xmlns:a16="http://schemas.microsoft.com/office/drawing/2014/main" id="{33728C12-C040-4E51-A285-B3B05D2F5A6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55" name="Picture 3640" descr="Planet 1.1-a.jpg">
          <a:extLst>
            <a:ext uri="{FF2B5EF4-FFF2-40B4-BE49-F238E27FC236}">
              <a16:creationId xmlns:a16="http://schemas.microsoft.com/office/drawing/2014/main" id="{947427FF-6796-4E3C-931E-DCE3A159694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56" name="Picture 3641" descr="Planet 1.1-a.jpg">
          <a:extLst>
            <a:ext uri="{FF2B5EF4-FFF2-40B4-BE49-F238E27FC236}">
              <a16:creationId xmlns:a16="http://schemas.microsoft.com/office/drawing/2014/main" id="{3395FE85-7F2A-4A21-935D-94825DF115E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57" name="Picture 3642" descr="Planet 1.1-a.jpg">
          <a:extLst>
            <a:ext uri="{FF2B5EF4-FFF2-40B4-BE49-F238E27FC236}">
              <a16:creationId xmlns:a16="http://schemas.microsoft.com/office/drawing/2014/main" id="{42C51BFB-9C96-493F-9FA9-020FC703A0D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58" name="Picture 3643" descr="Planet 1.1-a.jpg">
          <a:extLst>
            <a:ext uri="{FF2B5EF4-FFF2-40B4-BE49-F238E27FC236}">
              <a16:creationId xmlns:a16="http://schemas.microsoft.com/office/drawing/2014/main" id="{828E8004-1F8F-44B9-8DC0-EEDE9506EFA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59" name="Picture 3644" descr="Planet 1.1-a.jpg">
          <a:extLst>
            <a:ext uri="{FF2B5EF4-FFF2-40B4-BE49-F238E27FC236}">
              <a16:creationId xmlns:a16="http://schemas.microsoft.com/office/drawing/2014/main" id="{D65E2152-3DA2-4ACB-99DE-3FFC05873EE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60" name="Picture 3645" descr="Planet 1.1-a.jpg">
          <a:extLst>
            <a:ext uri="{FF2B5EF4-FFF2-40B4-BE49-F238E27FC236}">
              <a16:creationId xmlns:a16="http://schemas.microsoft.com/office/drawing/2014/main" id="{2427F9CD-DA3B-46DF-B60D-E558651B0BB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61" name="Picture 3646" descr="Planet 1.1-a.jpg">
          <a:extLst>
            <a:ext uri="{FF2B5EF4-FFF2-40B4-BE49-F238E27FC236}">
              <a16:creationId xmlns:a16="http://schemas.microsoft.com/office/drawing/2014/main" id="{01D7998C-BCF5-4BD5-9DED-198364E0D79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62" name="Picture 3647" descr="Planet 1.1-a.jpg">
          <a:extLst>
            <a:ext uri="{FF2B5EF4-FFF2-40B4-BE49-F238E27FC236}">
              <a16:creationId xmlns:a16="http://schemas.microsoft.com/office/drawing/2014/main" id="{5C179501-7E96-4593-815D-7758D6C3018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63" name="Picture 3648" descr="Planet 1.1-a.jpg">
          <a:extLst>
            <a:ext uri="{FF2B5EF4-FFF2-40B4-BE49-F238E27FC236}">
              <a16:creationId xmlns:a16="http://schemas.microsoft.com/office/drawing/2014/main" id="{A3C11E0D-CEBE-4021-8C1F-ED4BC95E318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64" name="Picture 3649" descr="Planet 1.1-a.jpg">
          <a:extLst>
            <a:ext uri="{FF2B5EF4-FFF2-40B4-BE49-F238E27FC236}">
              <a16:creationId xmlns:a16="http://schemas.microsoft.com/office/drawing/2014/main" id="{869C90AE-FFDD-49B2-A2DA-122072F3390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65" name="Picture 3650" descr="Planet 1.1-a.jpg">
          <a:extLst>
            <a:ext uri="{FF2B5EF4-FFF2-40B4-BE49-F238E27FC236}">
              <a16:creationId xmlns:a16="http://schemas.microsoft.com/office/drawing/2014/main" id="{3F6E2860-1EAE-45D1-BF88-F6FF47442D3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66" name="Picture 3651" descr="Planet 1.1-a.jpg">
          <a:extLst>
            <a:ext uri="{FF2B5EF4-FFF2-40B4-BE49-F238E27FC236}">
              <a16:creationId xmlns:a16="http://schemas.microsoft.com/office/drawing/2014/main" id="{23073CF4-D4E8-435A-B3CB-111AB6F8452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67" name="Picture 3652" descr="Planet 1.1-a.jpg">
          <a:extLst>
            <a:ext uri="{FF2B5EF4-FFF2-40B4-BE49-F238E27FC236}">
              <a16:creationId xmlns:a16="http://schemas.microsoft.com/office/drawing/2014/main" id="{59C7441A-C080-4E3F-B8E4-25DFCB72C30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68" name="Picture 3653" descr="Planet 1.1-a.jpg">
          <a:extLst>
            <a:ext uri="{FF2B5EF4-FFF2-40B4-BE49-F238E27FC236}">
              <a16:creationId xmlns:a16="http://schemas.microsoft.com/office/drawing/2014/main" id="{DA4A6C85-DE4C-4F39-A424-9B4B345361F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69" name="Picture 3654" descr="Planet 1.1-a.jpg">
          <a:extLst>
            <a:ext uri="{FF2B5EF4-FFF2-40B4-BE49-F238E27FC236}">
              <a16:creationId xmlns:a16="http://schemas.microsoft.com/office/drawing/2014/main" id="{1C98CA17-CA1C-4C82-844A-E2AA73F2C93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70" name="Picture 3655" descr="Planet 1.1-a.jpg">
          <a:extLst>
            <a:ext uri="{FF2B5EF4-FFF2-40B4-BE49-F238E27FC236}">
              <a16:creationId xmlns:a16="http://schemas.microsoft.com/office/drawing/2014/main" id="{B15D63A4-874E-4DF3-9A58-C10574B74EE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71" name="Picture 3656" descr="Planet 1.1-a.jpg">
          <a:extLst>
            <a:ext uri="{FF2B5EF4-FFF2-40B4-BE49-F238E27FC236}">
              <a16:creationId xmlns:a16="http://schemas.microsoft.com/office/drawing/2014/main" id="{BE93DED5-70BA-4C93-BF46-7F3D9B83CF2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72" name="Picture 3657" descr="Planet 1.1-a.jpg">
          <a:extLst>
            <a:ext uri="{FF2B5EF4-FFF2-40B4-BE49-F238E27FC236}">
              <a16:creationId xmlns:a16="http://schemas.microsoft.com/office/drawing/2014/main" id="{7EA2B1AB-6BA2-452E-9316-7DB2C622042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73" name="Picture 3658" descr="Planet 1.1-a.jpg">
          <a:extLst>
            <a:ext uri="{FF2B5EF4-FFF2-40B4-BE49-F238E27FC236}">
              <a16:creationId xmlns:a16="http://schemas.microsoft.com/office/drawing/2014/main" id="{50E9B4A4-42E4-4B17-BEC3-41ADD5AACBE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74" name="Picture 3659" descr="Planet 1.1-a.jpg">
          <a:extLst>
            <a:ext uri="{FF2B5EF4-FFF2-40B4-BE49-F238E27FC236}">
              <a16:creationId xmlns:a16="http://schemas.microsoft.com/office/drawing/2014/main" id="{895E2F46-B8B3-4A58-990A-A31566455A0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75" name="Picture 3660" descr="Planet 1.1-a.jpg">
          <a:extLst>
            <a:ext uri="{FF2B5EF4-FFF2-40B4-BE49-F238E27FC236}">
              <a16:creationId xmlns:a16="http://schemas.microsoft.com/office/drawing/2014/main" id="{FFB76C5B-2D18-4510-BC03-79C8B7EAB75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76" name="Picture 3661" descr="Planet 1.1-a.jpg">
          <a:extLst>
            <a:ext uri="{FF2B5EF4-FFF2-40B4-BE49-F238E27FC236}">
              <a16:creationId xmlns:a16="http://schemas.microsoft.com/office/drawing/2014/main" id="{275A1FC7-31BA-40E2-8E0C-1AD8EB1E815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77" name="Picture 3662" descr="Planet 1.1-a.jpg">
          <a:extLst>
            <a:ext uri="{FF2B5EF4-FFF2-40B4-BE49-F238E27FC236}">
              <a16:creationId xmlns:a16="http://schemas.microsoft.com/office/drawing/2014/main" id="{01A09E26-71A3-48E4-83C9-30AB918D1BA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78" name="Picture 3663" descr="Planet 1.1-a.jpg">
          <a:extLst>
            <a:ext uri="{FF2B5EF4-FFF2-40B4-BE49-F238E27FC236}">
              <a16:creationId xmlns:a16="http://schemas.microsoft.com/office/drawing/2014/main" id="{5F0AF86C-5BF9-4DB1-84ED-96BDA506B38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79" name="Picture 3664" descr="Planet 1.1-a.jpg">
          <a:extLst>
            <a:ext uri="{FF2B5EF4-FFF2-40B4-BE49-F238E27FC236}">
              <a16:creationId xmlns:a16="http://schemas.microsoft.com/office/drawing/2014/main" id="{B729A9F8-7A0F-4C38-A265-60660267D06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80" name="Picture 3665" descr="Planet 1.1-a.jpg">
          <a:extLst>
            <a:ext uri="{FF2B5EF4-FFF2-40B4-BE49-F238E27FC236}">
              <a16:creationId xmlns:a16="http://schemas.microsoft.com/office/drawing/2014/main" id="{9D276701-7FA8-4EB7-A6A3-C23A395C0F7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81" name="Picture 3666" descr="Planet 1.1-a.jpg">
          <a:extLst>
            <a:ext uri="{FF2B5EF4-FFF2-40B4-BE49-F238E27FC236}">
              <a16:creationId xmlns:a16="http://schemas.microsoft.com/office/drawing/2014/main" id="{BB1ADD73-6980-4B08-861B-09AE682E51C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82" name="Picture 3667" descr="Planet 1.1-a.jpg">
          <a:extLst>
            <a:ext uri="{FF2B5EF4-FFF2-40B4-BE49-F238E27FC236}">
              <a16:creationId xmlns:a16="http://schemas.microsoft.com/office/drawing/2014/main" id="{7B997A30-AF10-42C9-BB17-F6E3341C4AB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83" name="Picture 3668" descr="Planet 1.1-a.jpg">
          <a:extLst>
            <a:ext uri="{FF2B5EF4-FFF2-40B4-BE49-F238E27FC236}">
              <a16:creationId xmlns:a16="http://schemas.microsoft.com/office/drawing/2014/main" id="{777549A9-150A-4599-9704-6BCF44E6B55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84" name="Picture 3669" descr="Planet 1.1-a.jpg">
          <a:extLst>
            <a:ext uri="{FF2B5EF4-FFF2-40B4-BE49-F238E27FC236}">
              <a16:creationId xmlns:a16="http://schemas.microsoft.com/office/drawing/2014/main" id="{E8C47346-C350-4811-B4DA-FB6179AB460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85" name="Picture 3670" descr="Planet 1.1-a.jpg">
          <a:extLst>
            <a:ext uri="{FF2B5EF4-FFF2-40B4-BE49-F238E27FC236}">
              <a16:creationId xmlns:a16="http://schemas.microsoft.com/office/drawing/2014/main" id="{2EA3B13E-F6B4-4ADE-89BA-ED0605A3C24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86" name="Picture 3671" descr="Planet 1.1-a.jpg">
          <a:extLst>
            <a:ext uri="{FF2B5EF4-FFF2-40B4-BE49-F238E27FC236}">
              <a16:creationId xmlns:a16="http://schemas.microsoft.com/office/drawing/2014/main" id="{7D5EE842-0707-49EA-A174-829E9536603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87" name="Picture 3672" descr="Planet 1.1-a.jpg">
          <a:extLst>
            <a:ext uri="{FF2B5EF4-FFF2-40B4-BE49-F238E27FC236}">
              <a16:creationId xmlns:a16="http://schemas.microsoft.com/office/drawing/2014/main" id="{0AF4255E-8B15-4227-8F22-9E4610DD88A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88" name="Picture 3673" descr="Planet 1.1-a.jpg">
          <a:extLst>
            <a:ext uri="{FF2B5EF4-FFF2-40B4-BE49-F238E27FC236}">
              <a16:creationId xmlns:a16="http://schemas.microsoft.com/office/drawing/2014/main" id="{29D9D924-DF3B-44E2-8C35-A5C86C0E014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89" name="Picture 3674" descr="Planet 1.1-a.jpg">
          <a:extLst>
            <a:ext uri="{FF2B5EF4-FFF2-40B4-BE49-F238E27FC236}">
              <a16:creationId xmlns:a16="http://schemas.microsoft.com/office/drawing/2014/main" id="{ABD746E6-FD4D-4B5E-82D5-025FAD0F9D5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90" name="Picture 3675" descr="Planet 1.1-a.jpg">
          <a:extLst>
            <a:ext uri="{FF2B5EF4-FFF2-40B4-BE49-F238E27FC236}">
              <a16:creationId xmlns:a16="http://schemas.microsoft.com/office/drawing/2014/main" id="{016FE199-1191-48CD-91D9-DECFE21B70E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91" name="Picture 3676" descr="Planet 1.1-a.jpg">
          <a:extLst>
            <a:ext uri="{FF2B5EF4-FFF2-40B4-BE49-F238E27FC236}">
              <a16:creationId xmlns:a16="http://schemas.microsoft.com/office/drawing/2014/main" id="{1E771D58-2BBD-45D3-AF97-B127CA8F147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92" name="Picture 3677" descr="Planet 1.1-a.jpg">
          <a:extLst>
            <a:ext uri="{FF2B5EF4-FFF2-40B4-BE49-F238E27FC236}">
              <a16:creationId xmlns:a16="http://schemas.microsoft.com/office/drawing/2014/main" id="{0FA751DB-74AB-4183-92A3-6AE8E692778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93" name="Picture 3678" descr="Planet 1.1-a.jpg">
          <a:extLst>
            <a:ext uri="{FF2B5EF4-FFF2-40B4-BE49-F238E27FC236}">
              <a16:creationId xmlns:a16="http://schemas.microsoft.com/office/drawing/2014/main" id="{728EF809-FD77-40E4-B01E-DE37D8A550D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94" name="Picture 3679" descr="Planet 1.1-a.jpg">
          <a:extLst>
            <a:ext uri="{FF2B5EF4-FFF2-40B4-BE49-F238E27FC236}">
              <a16:creationId xmlns:a16="http://schemas.microsoft.com/office/drawing/2014/main" id="{52E1AAC3-B001-4814-8642-B91FA8DE49D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95" name="Picture 3680" descr="Planet 1.1-a.jpg">
          <a:extLst>
            <a:ext uri="{FF2B5EF4-FFF2-40B4-BE49-F238E27FC236}">
              <a16:creationId xmlns:a16="http://schemas.microsoft.com/office/drawing/2014/main" id="{4C4DF7D5-21FD-4BE2-89EF-2D4EF6C7424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96" name="Picture 3681" descr="Planet 1.1-a.jpg">
          <a:extLst>
            <a:ext uri="{FF2B5EF4-FFF2-40B4-BE49-F238E27FC236}">
              <a16:creationId xmlns:a16="http://schemas.microsoft.com/office/drawing/2014/main" id="{D9E75724-6E74-44A5-838F-676D89AC507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97" name="Picture 3682" descr="Planet 1.1-a.jpg">
          <a:extLst>
            <a:ext uri="{FF2B5EF4-FFF2-40B4-BE49-F238E27FC236}">
              <a16:creationId xmlns:a16="http://schemas.microsoft.com/office/drawing/2014/main" id="{0E8C9E19-5227-4AFD-9C80-709848717B3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98" name="Picture 3683" descr="Planet 1.1-a.jpg">
          <a:extLst>
            <a:ext uri="{FF2B5EF4-FFF2-40B4-BE49-F238E27FC236}">
              <a16:creationId xmlns:a16="http://schemas.microsoft.com/office/drawing/2014/main" id="{1ED8FCE9-B96D-451F-A8D1-5A4AC131B6B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899" name="Picture 3684" descr="Planet 1.1-a.jpg">
          <a:extLst>
            <a:ext uri="{FF2B5EF4-FFF2-40B4-BE49-F238E27FC236}">
              <a16:creationId xmlns:a16="http://schemas.microsoft.com/office/drawing/2014/main" id="{7651DFEC-8443-461D-A744-5D6F60F9FF4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00" name="Picture 3685" descr="Planet 1.1-a.jpg">
          <a:extLst>
            <a:ext uri="{FF2B5EF4-FFF2-40B4-BE49-F238E27FC236}">
              <a16:creationId xmlns:a16="http://schemas.microsoft.com/office/drawing/2014/main" id="{92429973-3561-4269-AF2E-A90D21067C2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01" name="Picture 3686" descr="Planet 1.1-a.jpg">
          <a:extLst>
            <a:ext uri="{FF2B5EF4-FFF2-40B4-BE49-F238E27FC236}">
              <a16:creationId xmlns:a16="http://schemas.microsoft.com/office/drawing/2014/main" id="{C5E2421C-F83C-4EB7-8435-A33059841F9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02" name="Picture 3687" descr="Planet 1.1-a.jpg">
          <a:extLst>
            <a:ext uri="{FF2B5EF4-FFF2-40B4-BE49-F238E27FC236}">
              <a16:creationId xmlns:a16="http://schemas.microsoft.com/office/drawing/2014/main" id="{F8F0FA41-A2EF-4804-B109-7ACEE01BEC2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03" name="Picture 3688" descr="Planet 1.1-a.jpg">
          <a:extLst>
            <a:ext uri="{FF2B5EF4-FFF2-40B4-BE49-F238E27FC236}">
              <a16:creationId xmlns:a16="http://schemas.microsoft.com/office/drawing/2014/main" id="{25B74C5F-ACF2-4381-9057-03B65E25C95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04" name="Picture 3689" descr="Planet 1.1-a.jpg">
          <a:extLst>
            <a:ext uri="{FF2B5EF4-FFF2-40B4-BE49-F238E27FC236}">
              <a16:creationId xmlns:a16="http://schemas.microsoft.com/office/drawing/2014/main" id="{7442B28A-47C2-484C-9883-BAD5D59F052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05" name="Picture 3690" descr="Planet 1.1-a.jpg">
          <a:extLst>
            <a:ext uri="{FF2B5EF4-FFF2-40B4-BE49-F238E27FC236}">
              <a16:creationId xmlns:a16="http://schemas.microsoft.com/office/drawing/2014/main" id="{03EFDDAA-6441-4BE8-B673-803CFB962A9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06" name="Picture 3691" descr="Planet 1.1-a.jpg">
          <a:extLst>
            <a:ext uri="{FF2B5EF4-FFF2-40B4-BE49-F238E27FC236}">
              <a16:creationId xmlns:a16="http://schemas.microsoft.com/office/drawing/2014/main" id="{366E71AA-07DF-4DEF-B68A-8B5C5ACB04C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07" name="Picture 3692" descr="Planet 1.1-a.jpg">
          <a:extLst>
            <a:ext uri="{FF2B5EF4-FFF2-40B4-BE49-F238E27FC236}">
              <a16:creationId xmlns:a16="http://schemas.microsoft.com/office/drawing/2014/main" id="{53414091-4475-423C-88AF-7F250A375C1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08" name="Picture 3693" descr="Planet 1.1-a.jpg">
          <a:extLst>
            <a:ext uri="{FF2B5EF4-FFF2-40B4-BE49-F238E27FC236}">
              <a16:creationId xmlns:a16="http://schemas.microsoft.com/office/drawing/2014/main" id="{56B33B56-7D1D-4C09-881E-7EA0906329A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09" name="Picture 3694" descr="Planet 1.1-a.jpg">
          <a:extLst>
            <a:ext uri="{FF2B5EF4-FFF2-40B4-BE49-F238E27FC236}">
              <a16:creationId xmlns:a16="http://schemas.microsoft.com/office/drawing/2014/main" id="{9D924E70-E460-4677-B3D0-0683C28F117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10" name="Picture 3695" descr="Planet 1.1-a.jpg">
          <a:extLst>
            <a:ext uri="{FF2B5EF4-FFF2-40B4-BE49-F238E27FC236}">
              <a16:creationId xmlns:a16="http://schemas.microsoft.com/office/drawing/2014/main" id="{7A57D3CA-257B-4DEA-B53C-13155DE1584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11" name="Picture 3696" descr="Planet 1.1-a.jpg">
          <a:extLst>
            <a:ext uri="{FF2B5EF4-FFF2-40B4-BE49-F238E27FC236}">
              <a16:creationId xmlns:a16="http://schemas.microsoft.com/office/drawing/2014/main" id="{B07B0FFF-D14C-4203-85D5-F2F2F3850D5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12" name="Picture 3697" descr="Planet 1.1-a.jpg">
          <a:extLst>
            <a:ext uri="{FF2B5EF4-FFF2-40B4-BE49-F238E27FC236}">
              <a16:creationId xmlns:a16="http://schemas.microsoft.com/office/drawing/2014/main" id="{2A7C1CF6-F5B1-4D27-9EA6-380C79E4CAD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13" name="Picture 3698" descr="Planet 1.1-a.jpg">
          <a:extLst>
            <a:ext uri="{FF2B5EF4-FFF2-40B4-BE49-F238E27FC236}">
              <a16:creationId xmlns:a16="http://schemas.microsoft.com/office/drawing/2014/main" id="{2D32BF0C-9B56-4A61-A1EC-DDE7713E5CC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14" name="Picture 3699" descr="Planet 1.1-a.jpg">
          <a:extLst>
            <a:ext uri="{FF2B5EF4-FFF2-40B4-BE49-F238E27FC236}">
              <a16:creationId xmlns:a16="http://schemas.microsoft.com/office/drawing/2014/main" id="{08210980-20D7-4C36-8E8F-CBE1F90AC10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15" name="Picture 3700" descr="Planet 1.1-a.jpg">
          <a:extLst>
            <a:ext uri="{FF2B5EF4-FFF2-40B4-BE49-F238E27FC236}">
              <a16:creationId xmlns:a16="http://schemas.microsoft.com/office/drawing/2014/main" id="{D8C2BFCD-B125-43A2-A189-95272C7A809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16" name="Picture 3701" descr="Planet 1.1-a.jpg">
          <a:extLst>
            <a:ext uri="{FF2B5EF4-FFF2-40B4-BE49-F238E27FC236}">
              <a16:creationId xmlns:a16="http://schemas.microsoft.com/office/drawing/2014/main" id="{C58FC59F-71D2-46BC-BD82-2845B8DA6A3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17" name="Picture 3702" descr="Planet 1.1-a.jpg">
          <a:extLst>
            <a:ext uri="{FF2B5EF4-FFF2-40B4-BE49-F238E27FC236}">
              <a16:creationId xmlns:a16="http://schemas.microsoft.com/office/drawing/2014/main" id="{2416F1D1-9935-4C2F-A2DE-ACB2374D8DF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18" name="Picture 3703" descr="Planet 1.1-a.jpg">
          <a:extLst>
            <a:ext uri="{FF2B5EF4-FFF2-40B4-BE49-F238E27FC236}">
              <a16:creationId xmlns:a16="http://schemas.microsoft.com/office/drawing/2014/main" id="{724C9162-F6EC-4A98-B5F3-26388AADC01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19" name="Picture 3704" descr="Planet 1.1-a.jpg">
          <a:extLst>
            <a:ext uri="{FF2B5EF4-FFF2-40B4-BE49-F238E27FC236}">
              <a16:creationId xmlns:a16="http://schemas.microsoft.com/office/drawing/2014/main" id="{CD0595BE-BF83-40DE-A929-53C17980D96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20" name="Picture 3705" descr="Planet 1.1-a.jpg">
          <a:extLst>
            <a:ext uri="{FF2B5EF4-FFF2-40B4-BE49-F238E27FC236}">
              <a16:creationId xmlns:a16="http://schemas.microsoft.com/office/drawing/2014/main" id="{E9289F28-019A-4429-9519-1BB1D7E1816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21" name="Picture 3706" descr="Planet 1.1-a.jpg">
          <a:extLst>
            <a:ext uri="{FF2B5EF4-FFF2-40B4-BE49-F238E27FC236}">
              <a16:creationId xmlns:a16="http://schemas.microsoft.com/office/drawing/2014/main" id="{05313B7C-7C66-429E-90CB-29EA108D89A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22" name="Picture 3707" descr="Planet 1.1-a.jpg">
          <a:extLst>
            <a:ext uri="{FF2B5EF4-FFF2-40B4-BE49-F238E27FC236}">
              <a16:creationId xmlns:a16="http://schemas.microsoft.com/office/drawing/2014/main" id="{39D65B0E-DEE5-4225-A0EC-7D709C8B75B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23" name="Picture 3708" descr="Planet 1.1-a.jpg">
          <a:extLst>
            <a:ext uri="{FF2B5EF4-FFF2-40B4-BE49-F238E27FC236}">
              <a16:creationId xmlns:a16="http://schemas.microsoft.com/office/drawing/2014/main" id="{CAA3805E-FF7B-4633-A8B4-AAB259E685F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24" name="Picture 3709" descr="Planet 1.1-a.jpg">
          <a:extLst>
            <a:ext uri="{FF2B5EF4-FFF2-40B4-BE49-F238E27FC236}">
              <a16:creationId xmlns:a16="http://schemas.microsoft.com/office/drawing/2014/main" id="{49257DA9-8AFB-49BF-B4F4-2741EEAF3E6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25" name="Picture 3710" descr="Planet 1.1-a.jpg">
          <a:extLst>
            <a:ext uri="{FF2B5EF4-FFF2-40B4-BE49-F238E27FC236}">
              <a16:creationId xmlns:a16="http://schemas.microsoft.com/office/drawing/2014/main" id="{16CDA714-D8F7-4883-A45D-9EB476E9C3B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26" name="Picture 3711" descr="Planet 1.1-a.jpg">
          <a:extLst>
            <a:ext uri="{FF2B5EF4-FFF2-40B4-BE49-F238E27FC236}">
              <a16:creationId xmlns:a16="http://schemas.microsoft.com/office/drawing/2014/main" id="{C8717423-99A2-42FF-9A61-570297A2281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27" name="Picture 3712" descr="Planet 1.1-a.jpg">
          <a:extLst>
            <a:ext uri="{FF2B5EF4-FFF2-40B4-BE49-F238E27FC236}">
              <a16:creationId xmlns:a16="http://schemas.microsoft.com/office/drawing/2014/main" id="{D935C08B-32B8-4912-B4C0-3A19ED27539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28" name="Picture 3713" descr="Planet 1.1-a.jpg">
          <a:extLst>
            <a:ext uri="{FF2B5EF4-FFF2-40B4-BE49-F238E27FC236}">
              <a16:creationId xmlns:a16="http://schemas.microsoft.com/office/drawing/2014/main" id="{38D9B37E-101E-47F5-9F5B-7F860C64866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29" name="Picture 3714" descr="Planet 1.1-a.jpg">
          <a:extLst>
            <a:ext uri="{FF2B5EF4-FFF2-40B4-BE49-F238E27FC236}">
              <a16:creationId xmlns:a16="http://schemas.microsoft.com/office/drawing/2014/main" id="{1C39E91F-B933-4A34-A6D4-4CB1E36634E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30" name="Picture 3715" descr="Planet 1.1-a.jpg">
          <a:extLst>
            <a:ext uri="{FF2B5EF4-FFF2-40B4-BE49-F238E27FC236}">
              <a16:creationId xmlns:a16="http://schemas.microsoft.com/office/drawing/2014/main" id="{F6159B88-0022-45CB-8EC0-63B975A8E02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31" name="Picture 3716" descr="Planet 1.1-a.jpg">
          <a:extLst>
            <a:ext uri="{FF2B5EF4-FFF2-40B4-BE49-F238E27FC236}">
              <a16:creationId xmlns:a16="http://schemas.microsoft.com/office/drawing/2014/main" id="{92D57B40-D26D-4EA4-9E65-199E40DCA75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32" name="Picture 3717" descr="Planet 1.1-a.jpg">
          <a:extLst>
            <a:ext uri="{FF2B5EF4-FFF2-40B4-BE49-F238E27FC236}">
              <a16:creationId xmlns:a16="http://schemas.microsoft.com/office/drawing/2014/main" id="{DCE73D48-E9BA-42DF-89C3-6DD7A76CA9B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33" name="Picture 3718" descr="Planet 1.1-a.jpg">
          <a:extLst>
            <a:ext uri="{FF2B5EF4-FFF2-40B4-BE49-F238E27FC236}">
              <a16:creationId xmlns:a16="http://schemas.microsoft.com/office/drawing/2014/main" id="{EED079E3-5310-4AB1-9545-4A4A839392E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34" name="Picture 3719" descr="Planet 1.1-a.jpg">
          <a:extLst>
            <a:ext uri="{FF2B5EF4-FFF2-40B4-BE49-F238E27FC236}">
              <a16:creationId xmlns:a16="http://schemas.microsoft.com/office/drawing/2014/main" id="{7010581C-1908-4A20-8C48-86FF17AFF61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35" name="Picture 3720" descr="Planet 1.1-a.jpg">
          <a:extLst>
            <a:ext uri="{FF2B5EF4-FFF2-40B4-BE49-F238E27FC236}">
              <a16:creationId xmlns:a16="http://schemas.microsoft.com/office/drawing/2014/main" id="{F7BCD0EF-2066-4455-8DD4-FEE558DFC15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36" name="Picture 3721" descr="Planet 1.1-a.jpg">
          <a:extLst>
            <a:ext uri="{FF2B5EF4-FFF2-40B4-BE49-F238E27FC236}">
              <a16:creationId xmlns:a16="http://schemas.microsoft.com/office/drawing/2014/main" id="{FF27AFE9-B13A-4665-BCD1-DEB65DFE81C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37" name="Picture 3722" descr="Planet 1.1-a.jpg">
          <a:extLst>
            <a:ext uri="{FF2B5EF4-FFF2-40B4-BE49-F238E27FC236}">
              <a16:creationId xmlns:a16="http://schemas.microsoft.com/office/drawing/2014/main" id="{A4BF0E02-1DBE-4693-A716-9DC071622EF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38" name="Picture 3723" descr="Planet 1.1-a.jpg">
          <a:extLst>
            <a:ext uri="{FF2B5EF4-FFF2-40B4-BE49-F238E27FC236}">
              <a16:creationId xmlns:a16="http://schemas.microsoft.com/office/drawing/2014/main" id="{8DD43249-FF2B-4D06-9F5E-9EE21BEF4E0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39" name="Picture 3724" descr="Planet 1.1-a.jpg">
          <a:extLst>
            <a:ext uri="{FF2B5EF4-FFF2-40B4-BE49-F238E27FC236}">
              <a16:creationId xmlns:a16="http://schemas.microsoft.com/office/drawing/2014/main" id="{82ADC040-ACB4-4C71-9FD3-27C57D4DED1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40" name="Picture 3725" descr="Planet 1.1-a.jpg">
          <a:extLst>
            <a:ext uri="{FF2B5EF4-FFF2-40B4-BE49-F238E27FC236}">
              <a16:creationId xmlns:a16="http://schemas.microsoft.com/office/drawing/2014/main" id="{353C87D9-412D-439F-818C-64F99845260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41" name="Picture 3726" descr="Planet 1.1-a.jpg">
          <a:extLst>
            <a:ext uri="{FF2B5EF4-FFF2-40B4-BE49-F238E27FC236}">
              <a16:creationId xmlns:a16="http://schemas.microsoft.com/office/drawing/2014/main" id="{129D5436-2C4F-4AD7-B32C-900AC4547DF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42" name="Picture 3727" descr="Planet 1.1-a.jpg">
          <a:extLst>
            <a:ext uri="{FF2B5EF4-FFF2-40B4-BE49-F238E27FC236}">
              <a16:creationId xmlns:a16="http://schemas.microsoft.com/office/drawing/2014/main" id="{20130F8C-E81A-429F-9854-22C5868A610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43" name="Picture 3728" descr="Planet 1.1-a.jpg">
          <a:extLst>
            <a:ext uri="{FF2B5EF4-FFF2-40B4-BE49-F238E27FC236}">
              <a16:creationId xmlns:a16="http://schemas.microsoft.com/office/drawing/2014/main" id="{CE7AAA9E-F5AA-4D6E-8B50-3A0467E9D43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44" name="Picture 3729" descr="Planet 1.1-a.jpg">
          <a:extLst>
            <a:ext uri="{FF2B5EF4-FFF2-40B4-BE49-F238E27FC236}">
              <a16:creationId xmlns:a16="http://schemas.microsoft.com/office/drawing/2014/main" id="{ABC6D971-58F6-462B-949F-E7FE6E2B106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45" name="Picture 3730" descr="Planet 1.1-a.jpg">
          <a:extLst>
            <a:ext uri="{FF2B5EF4-FFF2-40B4-BE49-F238E27FC236}">
              <a16:creationId xmlns:a16="http://schemas.microsoft.com/office/drawing/2014/main" id="{9529CCC9-5428-467F-80E1-79CF7F73F05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46" name="Picture 3731" descr="Planet 1.1-a.jpg">
          <a:extLst>
            <a:ext uri="{FF2B5EF4-FFF2-40B4-BE49-F238E27FC236}">
              <a16:creationId xmlns:a16="http://schemas.microsoft.com/office/drawing/2014/main" id="{14E04F27-A6B6-40A0-BE47-6C83F667BCE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47" name="Picture 3732" descr="Planet 1.1-a.jpg">
          <a:extLst>
            <a:ext uri="{FF2B5EF4-FFF2-40B4-BE49-F238E27FC236}">
              <a16:creationId xmlns:a16="http://schemas.microsoft.com/office/drawing/2014/main" id="{05777E58-CE07-481E-A9CF-4BA0B3E32B5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48" name="Picture 3733" descr="Planet 1.1-a.jpg">
          <a:extLst>
            <a:ext uri="{FF2B5EF4-FFF2-40B4-BE49-F238E27FC236}">
              <a16:creationId xmlns:a16="http://schemas.microsoft.com/office/drawing/2014/main" id="{048561FA-06B0-48F3-A4F5-10F470CCFB4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49" name="Picture 3734" descr="Planet 1.1-a.jpg">
          <a:extLst>
            <a:ext uri="{FF2B5EF4-FFF2-40B4-BE49-F238E27FC236}">
              <a16:creationId xmlns:a16="http://schemas.microsoft.com/office/drawing/2014/main" id="{801E343D-CC1E-438F-A59D-D91123042CA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50" name="Picture 3735" descr="Planet 1.1-a.jpg">
          <a:extLst>
            <a:ext uri="{FF2B5EF4-FFF2-40B4-BE49-F238E27FC236}">
              <a16:creationId xmlns:a16="http://schemas.microsoft.com/office/drawing/2014/main" id="{B1A4D1E0-8685-4470-A28C-1E9EF3CE5C8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51" name="Picture 3736" descr="Planet 1.1-a.jpg">
          <a:extLst>
            <a:ext uri="{FF2B5EF4-FFF2-40B4-BE49-F238E27FC236}">
              <a16:creationId xmlns:a16="http://schemas.microsoft.com/office/drawing/2014/main" id="{D548B53A-1A2C-46DF-8590-D76E378AC03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52" name="Picture 3737" descr="Planet 1.1-a.jpg">
          <a:extLst>
            <a:ext uri="{FF2B5EF4-FFF2-40B4-BE49-F238E27FC236}">
              <a16:creationId xmlns:a16="http://schemas.microsoft.com/office/drawing/2014/main" id="{929EB85C-5382-4FEC-8B07-BA6DC3BA91B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53" name="Picture 3738" descr="Planet 1.1-a.jpg">
          <a:extLst>
            <a:ext uri="{FF2B5EF4-FFF2-40B4-BE49-F238E27FC236}">
              <a16:creationId xmlns:a16="http://schemas.microsoft.com/office/drawing/2014/main" id="{6C811B82-5D25-4A62-9C03-1A1EF30931D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54" name="Picture 3739" descr="Planet 1.1-a.jpg">
          <a:extLst>
            <a:ext uri="{FF2B5EF4-FFF2-40B4-BE49-F238E27FC236}">
              <a16:creationId xmlns:a16="http://schemas.microsoft.com/office/drawing/2014/main" id="{3A607FCD-1AB7-4747-BC77-74DF9483B9B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55" name="Picture 3740" descr="Planet 1.1-a.jpg">
          <a:extLst>
            <a:ext uri="{FF2B5EF4-FFF2-40B4-BE49-F238E27FC236}">
              <a16:creationId xmlns:a16="http://schemas.microsoft.com/office/drawing/2014/main" id="{8D3B9E00-CA2B-4B49-A291-A62208D4AF2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56" name="Picture 3741" descr="Planet 1.1-a.jpg">
          <a:extLst>
            <a:ext uri="{FF2B5EF4-FFF2-40B4-BE49-F238E27FC236}">
              <a16:creationId xmlns:a16="http://schemas.microsoft.com/office/drawing/2014/main" id="{B0520DE8-F29F-48B9-98BD-B0720FA4FE7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57" name="Picture 3742" descr="Planet 1.1-a.jpg">
          <a:extLst>
            <a:ext uri="{FF2B5EF4-FFF2-40B4-BE49-F238E27FC236}">
              <a16:creationId xmlns:a16="http://schemas.microsoft.com/office/drawing/2014/main" id="{FE0E1214-9A70-4313-A282-806D94DDDD9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58" name="Picture 3743" descr="Planet 1.1-a.jpg">
          <a:extLst>
            <a:ext uri="{FF2B5EF4-FFF2-40B4-BE49-F238E27FC236}">
              <a16:creationId xmlns:a16="http://schemas.microsoft.com/office/drawing/2014/main" id="{96F432B7-A8A8-4DBD-8A37-B313111F8F4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59" name="Picture 3744" descr="Planet 1.1-a.jpg">
          <a:extLst>
            <a:ext uri="{FF2B5EF4-FFF2-40B4-BE49-F238E27FC236}">
              <a16:creationId xmlns:a16="http://schemas.microsoft.com/office/drawing/2014/main" id="{8BC2A87E-10AF-4093-8133-4A268E3DFB9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60" name="Picture 3745" descr="Planet 1.1-a.jpg">
          <a:extLst>
            <a:ext uri="{FF2B5EF4-FFF2-40B4-BE49-F238E27FC236}">
              <a16:creationId xmlns:a16="http://schemas.microsoft.com/office/drawing/2014/main" id="{58699A3D-28DB-4699-9185-FFE5DE1263C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61" name="Picture 3746" descr="Planet 1.1-a.jpg">
          <a:extLst>
            <a:ext uri="{FF2B5EF4-FFF2-40B4-BE49-F238E27FC236}">
              <a16:creationId xmlns:a16="http://schemas.microsoft.com/office/drawing/2014/main" id="{E182CABE-44A8-4DB2-8B8F-58F5A54CB53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62" name="Picture 3747" descr="Planet 1.1-a.jpg">
          <a:extLst>
            <a:ext uri="{FF2B5EF4-FFF2-40B4-BE49-F238E27FC236}">
              <a16:creationId xmlns:a16="http://schemas.microsoft.com/office/drawing/2014/main" id="{27CF6720-EDA4-4B59-949D-63D211D915A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63" name="Picture 3748" descr="Planet 1.1-a.jpg">
          <a:extLst>
            <a:ext uri="{FF2B5EF4-FFF2-40B4-BE49-F238E27FC236}">
              <a16:creationId xmlns:a16="http://schemas.microsoft.com/office/drawing/2014/main" id="{F4A3DDE3-FEAD-4F52-9695-93BEA86EE6F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64" name="Picture 3749" descr="Planet 1.1-a.jpg">
          <a:extLst>
            <a:ext uri="{FF2B5EF4-FFF2-40B4-BE49-F238E27FC236}">
              <a16:creationId xmlns:a16="http://schemas.microsoft.com/office/drawing/2014/main" id="{8F9C7F5D-C5C8-45DC-AF0E-36B9732E51B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65" name="Picture 3750" descr="Planet 1.1-a.jpg">
          <a:extLst>
            <a:ext uri="{FF2B5EF4-FFF2-40B4-BE49-F238E27FC236}">
              <a16:creationId xmlns:a16="http://schemas.microsoft.com/office/drawing/2014/main" id="{18BFEA50-93E9-4D3F-AB99-C67287B4FD0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66" name="Picture 3751" descr="Planet 1.1-a.jpg">
          <a:extLst>
            <a:ext uri="{FF2B5EF4-FFF2-40B4-BE49-F238E27FC236}">
              <a16:creationId xmlns:a16="http://schemas.microsoft.com/office/drawing/2014/main" id="{91B074D5-5C87-46DA-96CF-DDACFC2C6D3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67" name="Picture 3752" descr="Planet 1.1-a.jpg">
          <a:extLst>
            <a:ext uri="{FF2B5EF4-FFF2-40B4-BE49-F238E27FC236}">
              <a16:creationId xmlns:a16="http://schemas.microsoft.com/office/drawing/2014/main" id="{CEE02916-7FD4-47CE-8C78-B02C07FF4AF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68" name="Picture 3753" descr="Planet 1.1-a.jpg">
          <a:extLst>
            <a:ext uri="{FF2B5EF4-FFF2-40B4-BE49-F238E27FC236}">
              <a16:creationId xmlns:a16="http://schemas.microsoft.com/office/drawing/2014/main" id="{D60678CD-5EA0-4E75-B0CF-691C079CA41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69" name="Picture 3754" descr="Planet 1.1-a.jpg">
          <a:extLst>
            <a:ext uri="{FF2B5EF4-FFF2-40B4-BE49-F238E27FC236}">
              <a16:creationId xmlns:a16="http://schemas.microsoft.com/office/drawing/2014/main" id="{5015F933-61E3-45BE-B584-F50D4667F23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70" name="Picture 3755" descr="Planet 1.1-a.jpg">
          <a:extLst>
            <a:ext uri="{FF2B5EF4-FFF2-40B4-BE49-F238E27FC236}">
              <a16:creationId xmlns:a16="http://schemas.microsoft.com/office/drawing/2014/main" id="{AD5F085B-87A2-4D68-B9E2-77791CF3FC0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71" name="Picture 3756" descr="Planet 1.1-a.jpg">
          <a:extLst>
            <a:ext uri="{FF2B5EF4-FFF2-40B4-BE49-F238E27FC236}">
              <a16:creationId xmlns:a16="http://schemas.microsoft.com/office/drawing/2014/main" id="{F04D83FA-84C9-433A-9C85-DB088F78B15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72" name="Picture 3757" descr="Planet 1.1-a.jpg">
          <a:extLst>
            <a:ext uri="{FF2B5EF4-FFF2-40B4-BE49-F238E27FC236}">
              <a16:creationId xmlns:a16="http://schemas.microsoft.com/office/drawing/2014/main" id="{2DB270B1-7BB2-4579-8716-72CA1DCBE0F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73" name="Picture 3758" descr="Planet 1.1-a.jpg">
          <a:extLst>
            <a:ext uri="{FF2B5EF4-FFF2-40B4-BE49-F238E27FC236}">
              <a16:creationId xmlns:a16="http://schemas.microsoft.com/office/drawing/2014/main" id="{FA88F07A-D97A-49CC-879E-FA726A2602E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74" name="Picture 3759" descr="Planet 1.1-a.jpg">
          <a:extLst>
            <a:ext uri="{FF2B5EF4-FFF2-40B4-BE49-F238E27FC236}">
              <a16:creationId xmlns:a16="http://schemas.microsoft.com/office/drawing/2014/main" id="{EABFB923-569D-42CE-8DA6-C1D83749A12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75" name="Picture 3760" descr="Planet 1.1-a.jpg">
          <a:extLst>
            <a:ext uri="{FF2B5EF4-FFF2-40B4-BE49-F238E27FC236}">
              <a16:creationId xmlns:a16="http://schemas.microsoft.com/office/drawing/2014/main" id="{66D86106-A262-41F4-B7E8-3B8C2470C50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76" name="Picture 3761" descr="Planet 1.1-a.jpg">
          <a:extLst>
            <a:ext uri="{FF2B5EF4-FFF2-40B4-BE49-F238E27FC236}">
              <a16:creationId xmlns:a16="http://schemas.microsoft.com/office/drawing/2014/main" id="{62A31911-14A9-4164-9245-86D0BB5F3FB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77" name="Picture 3762" descr="Planet 1.1-a.jpg">
          <a:extLst>
            <a:ext uri="{FF2B5EF4-FFF2-40B4-BE49-F238E27FC236}">
              <a16:creationId xmlns:a16="http://schemas.microsoft.com/office/drawing/2014/main" id="{C11F1C90-F5DE-413A-9FB2-AD8C6DACDCF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78" name="Picture 3763" descr="Planet 1.1-a.jpg">
          <a:extLst>
            <a:ext uri="{FF2B5EF4-FFF2-40B4-BE49-F238E27FC236}">
              <a16:creationId xmlns:a16="http://schemas.microsoft.com/office/drawing/2014/main" id="{84D3F1E2-1247-4365-B4D4-C6B40193D3F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79" name="Picture 3764" descr="Planet 1.1-a.jpg">
          <a:extLst>
            <a:ext uri="{FF2B5EF4-FFF2-40B4-BE49-F238E27FC236}">
              <a16:creationId xmlns:a16="http://schemas.microsoft.com/office/drawing/2014/main" id="{4F1E209E-3622-4975-A3BA-5510DD2BB1F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80" name="Picture 3765" descr="Planet 1.1-a.jpg">
          <a:extLst>
            <a:ext uri="{FF2B5EF4-FFF2-40B4-BE49-F238E27FC236}">
              <a16:creationId xmlns:a16="http://schemas.microsoft.com/office/drawing/2014/main" id="{BE69D7FF-3EE5-4E28-8C6B-103ACB764DC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81" name="Picture 3766" descr="Planet 1.1-a.jpg">
          <a:extLst>
            <a:ext uri="{FF2B5EF4-FFF2-40B4-BE49-F238E27FC236}">
              <a16:creationId xmlns:a16="http://schemas.microsoft.com/office/drawing/2014/main" id="{4B93438F-141B-4A4D-80FA-4DB6BE59B0C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82" name="Picture 3767" descr="Planet 1.1-a.jpg">
          <a:extLst>
            <a:ext uri="{FF2B5EF4-FFF2-40B4-BE49-F238E27FC236}">
              <a16:creationId xmlns:a16="http://schemas.microsoft.com/office/drawing/2014/main" id="{AA1553C4-7ED0-4563-A0D1-B00F199BD52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83" name="Picture 3768" descr="Planet 1.1-a.jpg">
          <a:extLst>
            <a:ext uri="{FF2B5EF4-FFF2-40B4-BE49-F238E27FC236}">
              <a16:creationId xmlns:a16="http://schemas.microsoft.com/office/drawing/2014/main" id="{2F3B6DA9-2E6D-48B8-8B6B-95BBF965414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84" name="Picture 3769" descr="Planet 1.1-a.jpg">
          <a:extLst>
            <a:ext uri="{FF2B5EF4-FFF2-40B4-BE49-F238E27FC236}">
              <a16:creationId xmlns:a16="http://schemas.microsoft.com/office/drawing/2014/main" id="{899FE045-EEA7-4C9A-A500-90CF9C8160F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85" name="Picture 3770" descr="Planet 1.1-a.jpg">
          <a:extLst>
            <a:ext uri="{FF2B5EF4-FFF2-40B4-BE49-F238E27FC236}">
              <a16:creationId xmlns:a16="http://schemas.microsoft.com/office/drawing/2014/main" id="{B37EF44D-2960-4716-A386-0800E094B2A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86" name="Picture 3771" descr="Planet 1.1-a.jpg">
          <a:extLst>
            <a:ext uri="{FF2B5EF4-FFF2-40B4-BE49-F238E27FC236}">
              <a16:creationId xmlns:a16="http://schemas.microsoft.com/office/drawing/2014/main" id="{3A63AA2D-577A-441F-9389-AE56E1091CA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87" name="Picture 3772" descr="Planet 1.1-a.jpg">
          <a:extLst>
            <a:ext uri="{FF2B5EF4-FFF2-40B4-BE49-F238E27FC236}">
              <a16:creationId xmlns:a16="http://schemas.microsoft.com/office/drawing/2014/main" id="{C72ADEA6-F0A2-4E56-B3BD-1A857603A2B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88" name="Picture 3773" descr="Planet 1.1-a.jpg">
          <a:extLst>
            <a:ext uri="{FF2B5EF4-FFF2-40B4-BE49-F238E27FC236}">
              <a16:creationId xmlns:a16="http://schemas.microsoft.com/office/drawing/2014/main" id="{C8ACA501-49C0-4B00-B826-CBBC4854720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89" name="Picture 3774" descr="Planet 1.1-a.jpg">
          <a:extLst>
            <a:ext uri="{FF2B5EF4-FFF2-40B4-BE49-F238E27FC236}">
              <a16:creationId xmlns:a16="http://schemas.microsoft.com/office/drawing/2014/main" id="{A5ECE450-7955-494D-BC8C-E69A5C640FD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90" name="Picture 3775" descr="Planet 1.1-a.jpg">
          <a:extLst>
            <a:ext uri="{FF2B5EF4-FFF2-40B4-BE49-F238E27FC236}">
              <a16:creationId xmlns:a16="http://schemas.microsoft.com/office/drawing/2014/main" id="{F6B2A052-C14C-4423-AE51-A61253CA042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91" name="Picture 3776" descr="Planet 1.1-a.jpg">
          <a:extLst>
            <a:ext uri="{FF2B5EF4-FFF2-40B4-BE49-F238E27FC236}">
              <a16:creationId xmlns:a16="http://schemas.microsoft.com/office/drawing/2014/main" id="{F79493E2-044A-409C-B00E-F370FA851B0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92" name="Picture 3777" descr="Planet 1.1-a.jpg">
          <a:extLst>
            <a:ext uri="{FF2B5EF4-FFF2-40B4-BE49-F238E27FC236}">
              <a16:creationId xmlns:a16="http://schemas.microsoft.com/office/drawing/2014/main" id="{F9172ADC-1556-48E5-89ED-6FA00618D80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93" name="Picture 3778" descr="Planet 1.1-a.jpg">
          <a:extLst>
            <a:ext uri="{FF2B5EF4-FFF2-40B4-BE49-F238E27FC236}">
              <a16:creationId xmlns:a16="http://schemas.microsoft.com/office/drawing/2014/main" id="{B7549854-35B3-4D43-A8D9-762F45FD7A5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94" name="Picture 3779" descr="Planet 1.1-a.jpg">
          <a:extLst>
            <a:ext uri="{FF2B5EF4-FFF2-40B4-BE49-F238E27FC236}">
              <a16:creationId xmlns:a16="http://schemas.microsoft.com/office/drawing/2014/main" id="{E1E97C90-EAA8-4727-ADA5-030604D4B74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95" name="Picture 3780" descr="Planet 1.1-a.jpg">
          <a:extLst>
            <a:ext uri="{FF2B5EF4-FFF2-40B4-BE49-F238E27FC236}">
              <a16:creationId xmlns:a16="http://schemas.microsoft.com/office/drawing/2014/main" id="{65CF66F8-998D-4504-9F6F-2E945F9B30D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96" name="Picture 3781" descr="Planet 1.1-a.jpg">
          <a:extLst>
            <a:ext uri="{FF2B5EF4-FFF2-40B4-BE49-F238E27FC236}">
              <a16:creationId xmlns:a16="http://schemas.microsoft.com/office/drawing/2014/main" id="{6131958A-DA9E-49FC-A98B-59098C36F47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97" name="Picture 3782" descr="Planet 1.1-a.jpg">
          <a:extLst>
            <a:ext uri="{FF2B5EF4-FFF2-40B4-BE49-F238E27FC236}">
              <a16:creationId xmlns:a16="http://schemas.microsoft.com/office/drawing/2014/main" id="{489574FE-CA18-4FC5-9C6B-8AE68A96F48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98" name="Picture 3783" descr="Planet 1.1-a.jpg">
          <a:extLst>
            <a:ext uri="{FF2B5EF4-FFF2-40B4-BE49-F238E27FC236}">
              <a16:creationId xmlns:a16="http://schemas.microsoft.com/office/drawing/2014/main" id="{0A011D6E-C227-4703-A787-D55508EBE4B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3999" name="Picture 3784" descr="Planet 1.1-a.jpg">
          <a:extLst>
            <a:ext uri="{FF2B5EF4-FFF2-40B4-BE49-F238E27FC236}">
              <a16:creationId xmlns:a16="http://schemas.microsoft.com/office/drawing/2014/main" id="{82CED6C7-480F-467F-AC3D-2385B6FA72E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00" name="Picture 3785" descr="Planet 1.1-a.jpg">
          <a:extLst>
            <a:ext uri="{FF2B5EF4-FFF2-40B4-BE49-F238E27FC236}">
              <a16:creationId xmlns:a16="http://schemas.microsoft.com/office/drawing/2014/main" id="{F7615B62-8710-49FE-B7BA-FCCD67DC8F0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01" name="Picture 3786" descr="Planet 1.1-a.jpg">
          <a:extLst>
            <a:ext uri="{FF2B5EF4-FFF2-40B4-BE49-F238E27FC236}">
              <a16:creationId xmlns:a16="http://schemas.microsoft.com/office/drawing/2014/main" id="{7B26A303-8C4B-478A-936E-C89B7159327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02" name="Picture 3787" descr="Planet 1.1-a.jpg">
          <a:extLst>
            <a:ext uri="{FF2B5EF4-FFF2-40B4-BE49-F238E27FC236}">
              <a16:creationId xmlns:a16="http://schemas.microsoft.com/office/drawing/2014/main" id="{EA5B3082-2851-4F6A-9D76-F5CA04046ED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03" name="Picture 3788" descr="Planet 1.1-a.jpg">
          <a:extLst>
            <a:ext uri="{FF2B5EF4-FFF2-40B4-BE49-F238E27FC236}">
              <a16:creationId xmlns:a16="http://schemas.microsoft.com/office/drawing/2014/main" id="{064016CA-1841-4205-8A7B-5CDBC2714D0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04" name="Picture 3789" descr="Planet 1.1-a.jpg">
          <a:extLst>
            <a:ext uri="{FF2B5EF4-FFF2-40B4-BE49-F238E27FC236}">
              <a16:creationId xmlns:a16="http://schemas.microsoft.com/office/drawing/2014/main" id="{E58931B9-0E68-4500-B295-31855874E49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05" name="Picture 3790" descr="Planet 1.1-a.jpg">
          <a:extLst>
            <a:ext uri="{FF2B5EF4-FFF2-40B4-BE49-F238E27FC236}">
              <a16:creationId xmlns:a16="http://schemas.microsoft.com/office/drawing/2014/main" id="{E79338E7-9A12-4ACE-ABA2-9E1A5E73DCC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06" name="Picture 3791" descr="Planet 1.1-a.jpg">
          <a:extLst>
            <a:ext uri="{FF2B5EF4-FFF2-40B4-BE49-F238E27FC236}">
              <a16:creationId xmlns:a16="http://schemas.microsoft.com/office/drawing/2014/main" id="{D975E10B-F1ED-4240-B049-BFC2E95C459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07" name="Picture 3792" descr="Planet 1.1-a.jpg">
          <a:extLst>
            <a:ext uri="{FF2B5EF4-FFF2-40B4-BE49-F238E27FC236}">
              <a16:creationId xmlns:a16="http://schemas.microsoft.com/office/drawing/2014/main" id="{AA53E3DC-A436-456B-89A7-A73B691A183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08" name="Picture 3793" descr="Planet 1.1-a.jpg">
          <a:extLst>
            <a:ext uri="{FF2B5EF4-FFF2-40B4-BE49-F238E27FC236}">
              <a16:creationId xmlns:a16="http://schemas.microsoft.com/office/drawing/2014/main" id="{04453BCB-BEA6-4CF4-9121-E8FD34F5526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09" name="Picture 3794" descr="Planet 1.1-a.jpg">
          <a:extLst>
            <a:ext uri="{FF2B5EF4-FFF2-40B4-BE49-F238E27FC236}">
              <a16:creationId xmlns:a16="http://schemas.microsoft.com/office/drawing/2014/main" id="{ACFF7CF4-F0B8-47BA-9BE7-0A380EDB6AB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10" name="Picture 3795" descr="Planet 1.1-a.jpg">
          <a:extLst>
            <a:ext uri="{FF2B5EF4-FFF2-40B4-BE49-F238E27FC236}">
              <a16:creationId xmlns:a16="http://schemas.microsoft.com/office/drawing/2014/main" id="{CECEF0A7-5DC8-4013-A2F9-56072659C0A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11" name="Picture 3796" descr="Planet 1.1-a.jpg">
          <a:extLst>
            <a:ext uri="{FF2B5EF4-FFF2-40B4-BE49-F238E27FC236}">
              <a16:creationId xmlns:a16="http://schemas.microsoft.com/office/drawing/2014/main" id="{98917078-B4EA-4D13-AC5F-1B84CB7324D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12" name="Picture 3797" descr="Planet 1.1-a.jpg">
          <a:extLst>
            <a:ext uri="{FF2B5EF4-FFF2-40B4-BE49-F238E27FC236}">
              <a16:creationId xmlns:a16="http://schemas.microsoft.com/office/drawing/2014/main" id="{B5141CE8-D2CC-46AB-AF01-365F35FB118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13" name="Picture 3798" descr="Planet 1.1-a.jpg">
          <a:extLst>
            <a:ext uri="{FF2B5EF4-FFF2-40B4-BE49-F238E27FC236}">
              <a16:creationId xmlns:a16="http://schemas.microsoft.com/office/drawing/2014/main" id="{92EE14E5-27A3-4F92-A0D3-1052EAE9812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14" name="Picture 3799" descr="Planet 1.1-a.jpg">
          <a:extLst>
            <a:ext uri="{FF2B5EF4-FFF2-40B4-BE49-F238E27FC236}">
              <a16:creationId xmlns:a16="http://schemas.microsoft.com/office/drawing/2014/main" id="{AF703E3A-5368-4C2D-B564-497B46182E2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15" name="Picture 3800" descr="Planet 1.1-a.jpg">
          <a:extLst>
            <a:ext uri="{FF2B5EF4-FFF2-40B4-BE49-F238E27FC236}">
              <a16:creationId xmlns:a16="http://schemas.microsoft.com/office/drawing/2014/main" id="{4A8FEA80-F140-42F4-B1B8-3F54E646374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16" name="Picture 3801" descr="Planet 1.1-a.jpg">
          <a:extLst>
            <a:ext uri="{FF2B5EF4-FFF2-40B4-BE49-F238E27FC236}">
              <a16:creationId xmlns:a16="http://schemas.microsoft.com/office/drawing/2014/main" id="{E14698A7-CA73-4C49-8D1C-E5C7DC86876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17" name="Picture 3802" descr="Planet 1.1-a.jpg">
          <a:extLst>
            <a:ext uri="{FF2B5EF4-FFF2-40B4-BE49-F238E27FC236}">
              <a16:creationId xmlns:a16="http://schemas.microsoft.com/office/drawing/2014/main" id="{6F91EC9E-4522-442D-9900-1A696CC5B24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18" name="Picture 3803" descr="Planet 1.1-a.jpg">
          <a:extLst>
            <a:ext uri="{FF2B5EF4-FFF2-40B4-BE49-F238E27FC236}">
              <a16:creationId xmlns:a16="http://schemas.microsoft.com/office/drawing/2014/main" id="{FAE4F9C3-8436-4454-891C-7EF525D87A4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19" name="Picture 3804" descr="Planet 1.1-a.jpg">
          <a:extLst>
            <a:ext uri="{FF2B5EF4-FFF2-40B4-BE49-F238E27FC236}">
              <a16:creationId xmlns:a16="http://schemas.microsoft.com/office/drawing/2014/main" id="{98143FD5-ED0E-4CFD-BAA7-8E7943E77C6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20" name="Picture 3805" descr="Planet 1.1-a.jpg">
          <a:extLst>
            <a:ext uri="{FF2B5EF4-FFF2-40B4-BE49-F238E27FC236}">
              <a16:creationId xmlns:a16="http://schemas.microsoft.com/office/drawing/2014/main" id="{52D28EA1-BA7A-48A9-8378-172C6898E63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21" name="Picture 3806" descr="Planet 1.1-a.jpg">
          <a:extLst>
            <a:ext uri="{FF2B5EF4-FFF2-40B4-BE49-F238E27FC236}">
              <a16:creationId xmlns:a16="http://schemas.microsoft.com/office/drawing/2014/main" id="{0DD0773C-5948-42D9-87FE-86BF074D7EC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22" name="Picture 3807" descr="Planet 1.1-a.jpg">
          <a:extLst>
            <a:ext uri="{FF2B5EF4-FFF2-40B4-BE49-F238E27FC236}">
              <a16:creationId xmlns:a16="http://schemas.microsoft.com/office/drawing/2014/main" id="{903DD3B9-7132-41B8-A012-2A8A5DB6295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23" name="Picture 3808" descr="Planet 1.1-a.jpg">
          <a:extLst>
            <a:ext uri="{FF2B5EF4-FFF2-40B4-BE49-F238E27FC236}">
              <a16:creationId xmlns:a16="http://schemas.microsoft.com/office/drawing/2014/main" id="{265ED5D4-2EDE-4030-B5A2-7A38DC60E16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24" name="Picture 3809" descr="Planet 1.1-a.jpg">
          <a:extLst>
            <a:ext uri="{FF2B5EF4-FFF2-40B4-BE49-F238E27FC236}">
              <a16:creationId xmlns:a16="http://schemas.microsoft.com/office/drawing/2014/main" id="{48932556-8BD3-4F6E-82FA-5E360081D6D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25" name="Picture 3810" descr="Planet 1.1-a.jpg">
          <a:extLst>
            <a:ext uri="{FF2B5EF4-FFF2-40B4-BE49-F238E27FC236}">
              <a16:creationId xmlns:a16="http://schemas.microsoft.com/office/drawing/2014/main" id="{DB733E51-02A9-4EBB-8154-8822118693D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26" name="Picture 3811" descr="Planet 1.1-a.jpg">
          <a:extLst>
            <a:ext uri="{FF2B5EF4-FFF2-40B4-BE49-F238E27FC236}">
              <a16:creationId xmlns:a16="http://schemas.microsoft.com/office/drawing/2014/main" id="{57E836AE-9A8B-47EE-A5D7-3084B6B0AFB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27" name="Picture 3812" descr="Planet 1.1-a.jpg">
          <a:extLst>
            <a:ext uri="{FF2B5EF4-FFF2-40B4-BE49-F238E27FC236}">
              <a16:creationId xmlns:a16="http://schemas.microsoft.com/office/drawing/2014/main" id="{B5DE742F-2D6B-4198-812F-912A0D29280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28" name="Picture 3813" descr="Planet 1.1-a.jpg">
          <a:extLst>
            <a:ext uri="{FF2B5EF4-FFF2-40B4-BE49-F238E27FC236}">
              <a16:creationId xmlns:a16="http://schemas.microsoft.com/office/drawing/2014/main" id="{07460369-28A3-458D-903F-E3959A9D901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29" name="Picture 3814" descr="Planet 1.1-a.jpg">
          <a:extLst>
            <a:ext uri="{FF2B5EF4-FFF2-40B4-BE49-F238E27FC236}">
              <a16:creationId xmlns:a16="http://schemas.microsoft.com/office/drawing/2014/main" id="{F80E4BA1-DEE6-412D-BE3B-7B1B02CD127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30" name="Picture 3815" descr="Planet 1.1-a.jpg">
          <a:extLst>
            <a:ext uri="{FF2B5EF4-FFF2-40B4-BE49-F238E27FC236}">
              <a16:creationId xmlns:a16="http://schemas.microsoft.com/office/drawing/2014/main" id="{71DEEFF6-CE10-4E75-9E21-F7E56638B21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31" name="Picture 3816" descr="Planet 1.1-a.jpg">
          <a:extLst>
            <a:ext uri="{FF2B5EF4-FFF2-40B4-BE49-F238E27FC236}">
              <a16:creationId xmlns:a16="http://schemas.microsoft.com/office/drawing/2014/main" id="{BD9CFF4C-F059-4A27-B6F8-3BA51E4253A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32" name="Picture 3817" descr="Planet 1.1-a.jpg">
          <a:extLst>
            <a:ext uri="{FF2B5EF4-FFF2-40B4-BE49-F238E27FC236}">
              <a16:creationId xmlns:a16="http://schemas.microsoft.com/office/drawing/2014/main" id="{02225C43-63BC-41CC-B8BD-C7A11D666E2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33" name="Picture 3818" descr="Planet 1.1-a.jpg">
          <a:extLst>
            <a:ext uri="{FF2B5EF4-FFF2-40B4-BE49-F238E27FC236}">
              <a16:creationId xmlns:a16="http://schemas.microsoft.com/office/drawing/2014/main" id="{881438D7-000F-4E90-B17E-557C79E7A2C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34" name="Picture 3819" descr="Planet 1.1-a.jpg">
          <a:extLst>
            <a:ext uri="{FF2B5EF4-FFF2-40B4-BE49-F238E27FC236}">
              <a16:creationId xmlns:a16="http://schemas.microsoft.com/office/drawing/2014/main" id="{A095B65F-E0A8-44F1-AE6A-A24ED8C8C14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35" name="Picture 3820" descr="Planet 1.1-a.jpg">
          <a:extLst>
            <a:ext uri="{FF2B5EF4-FFF2-40B4-BE49-F238E27FC236}">
              <a16:creationId xmlns:a16="http://schemas.microsoft.com/office/drawing/2014/main" id="{CE79556E-5BD7-4F6A-B84F-9B5F33ABD54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36" name="Picture 3821" descr="Planet 1.1-a.jpg">
          <a:extLst>
            <a:ext uri="{FF2B5EF4-FFF2-40B4-BE49-F238E27FC236}">
              <a16:creationId xmlns:a16="http://schemas.microsoft.com/office/drawing/2014/main" id="{D9C626E7-E0CE-4B34-B8B0-0B094CAC4ED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37" name="Picture 3822" descr="Planet 1.1-a.jpg">
          <a:extLst>
            <a:ext uri="{FF2B5EF4-FFF2-40B4-BE49-F238E27FC236}">
              <a16:creationId xmlns:a16="http://schemas.microsoft.com/office/drawing/2014/main" id="{6FA9ECCA-B417-4744-B3A8-41B4D13188C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38" name="Picture 3823" descr="Planet 1.1-a.jpg">
          <a:extLst>
            <a:ext uri="{FF2B5EF4-FFF2-40B4-BE49-F238E27FC236}">
              <a16:creationId xmlns:a16="http://schemas.microsoft.com/office/drawing/2014/main" id="{7C5D06E3-B215-4D2C-8BEF-16FAB3427EE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39" name="Picture 3824" descr="Planet 1.1-a.jpg">
          <a:extLst>
            <a:ext uri="{FF2B5EF4-FFF2-40B4-BE49-F238E27FC236}">
              <a16:creationId xmlns:a16="http://schemas.microsoft.com/office/drawing/2014/main" id="{C81DC4A4-1CF0-4D5E-9741-E75108978B0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40" name="Picture 3825" descr="Planet 1.1-a.jpg">
          <a:extLst>
            <a:ext uri="{FF2B5EF4-FFF2-40B4-BE49-F238E27FC236}">
              <a16:creationId xmlns:a16="http://schemas.microsoft.com/office/drawing/2014/main" id="{3CB31D63-E760-4B1F-AD76-BBBDFE031B3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41" name="Picture 3826" descr="Planet 1.1-a.jpg">
          <a:extLst>
            <a:ext uri="{FF2B5EF4-FFF2-40B4-BE49-F238E27FC236}">
              <a16:creationId xmlns:a16="http://schemas.microsoft.com/office/drawing/2014/main" id="{44E96DA3-220E-4605-8B87-30AA99C19D6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42" name="Picture 3827" descr="Planet 1.1-a.jpg">
          <a:extLst>
            <a:ext uri="{FF2B5EF4-FFF2-40B4-BE49-F238E27FC236}">
              <a16:creationId xmlns:a16="http://schemas.microsoft.com/office/drawing/2014/main" id="{FB504235-DE19-4E43-81DD-883D00C04EF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43" name="Picture 3828" descr="Planet 1.1-a.jpg">
          <a:extLst>
            <a:ext uri="{FF2B5EF4-FFF2-40B4-BE49-F238E27FC236}">
              <a16:creationId xmlns:a16="http://schemas.microsoft.com/office/drawing/2014/main" id="{C562FDD9-6DC6-41C8-AA9B-DA89194B4ED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44" name="Picture 3829" descr="Planet 1.1-a.jpg">
          <a:extLst>
            <a:ext uri="{FF2B5EF4-FFF2-40B4-BE49-F238E27FC236}">
              <a16:creationId xmlns:a16="http://schemas.microsoft.com/office/drawing/2014/main" id="{357946CB-3E8D-41B6-99F4-40FED5C42C3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45" name="Picture 3830" descr="Planet 1.1-a.jpg">
          <a:extLst>
            <a:ext uri="{FF2B5EF4-FFF2-40B4-BE49-F238E27FC236}">
              <a16:creationId xmlns:a16="http://schemas.microsoft.com/office/drawing/2014/main" id="{12018133-8217-4623-BFE0-99B82D390D1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46" name="Picture 3831" descr="Planet 1.1-a.jpg">
          <a:extLst>
            <a:ext uri="{FF2B5EF4-FFF2-40B4-BE49-F238E27FC236}">
              <a16:creationId xmlns:a16="http://schemas.microsoft.com/office/drawing/2014/main" id="{B6BE4C18-C74A-4DEB-8CAC-8D6D83D02AB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47" name="Picture 3832" descr="Planet 1.1-a.jpg">
          <a:extLst>
            <a:ext uri="{FF2B5EF4-FFF2-40B4-BE49-F238E27FC236}">
              <a16:creationId xmlns:a16="http://schemas.microsoft.com/office/drawing/2014/main" id="{BAA760BC-3488-47AF-BE62-D3DF0F9B8B0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48" name="Picture 3833" descr="Planet 1.1-a.jpg">
          <a:extLst>
            <a:ext uri="{FF2B5EF4-FFF2-40B4-BE49-F238E27FC236}">
              <a16:creationId xmlns:a16="http://schemas.microsoft.com/office/drawing/2014/main" id="{519B7CC8-604B-48CF-8C3D-3C799E74E38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49" name="Picture 3834" descr="Planet 1.1-a.jpg">
          <a:extLst>
            <a:ext uri="{FF2B5EF4-FFF2-40B4-BE49-F238E27FC236}">
              <a16:creationId xmlns:a16="http://schemas.microsoft.com/office/drawing/2014/main" id="{F4E7A13E-6D4C-4835-B3AA-ED192F29EF4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50" name="Picture 3835" descr="Planet 1.1-a.jpg">
          <a:extLst>
            <a:ext uri="{FF2B5EF4-FFF2-40B4-BE49-F238E27FC236}">
              <a16:creationId xmlns:a16="http://schemas.microsoft.com/office/drawing/2014/main" id="{8CC818AC-B8DD-40F5-8968-B4FD9018650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51" name="Picture 3836" descr="Planet 1.1-a.jpg">
          <a:extLst>
            <a:ext uri="{FF2B5EF4-FFF2-40B4-BE49-F238E27FC236}">
              <a16:creationId xmlns:a16="http://schemas.microsoft.com/office/drawing/2014/main" id="{937955AC-4D53-4DC9-BAED-E0DB7072673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52" name="Picture 3837" descr="Planet 1.1-a.jpg">
          <a:extLst>
            <a:ext uri="{FF2B5EF4-FFF2-40B4-BE49-F238E27FC236}">
              <a16:creationId xmlns:a16="http://schemas.microsoft.com/office/drawing/2014/main" id="{409D9B61-6305-4A53-B63F-7A28B982B65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53" name="Picture 3838" descr="Planet 1.1-a.jpg">
          <a:extLst>
            <a:ext uri="{FF2B5EF4-FFF2-40B4-BE49-F238E27FC236}">
              <a16:creationId xmlns:a16="http://schemas.microsoft.com/office/drawing/2014/main" id="{23376B07-C977-4EAA-9B5A-3CFED5A4CE6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54" name="Picture 3839" descr="Planet 1.1-a.jpg">
          <a:extLst>
            <a:ext uri="{FF2B5EF4-FFF2-40B4-BE49-F238E27FC236}">
              <a16:creationId xmlns:a16="http://schemas.microsoft.com/office/drawing/2014/main" id="{464DAEA0-2C86-496D-871F-F656EF750DC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55" name="Picture 3840" descr="Planet 1.1-a.jpg">
          <a:extLst>
            <a:ext uri="{FF2B5EF4-FFF2-40B4-BE49-F238E27FC236}">
              <a16:creationId xmlns:a16="http://schemas.microsoft.com/office/drawing/2014/main" id="{1D341EE5-BD8F-4EA8-9514-7B728759021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56" name="Picture 3841" descr="Planet 1.1-a.jpg">
          <a:extLst>
            <a:ext uri="{FF2B5EF4-FFF2-40B4-BE49-F238E27FC236}">
              <a16:creationId xmlns:a16="http://schemas.microsoft.com/office/drawing/2014/main" id="{5F684D34-4FFE-4B8C-A5F7-6971ACDC243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57" name="Picture 3842" descr="Planet 1.1-a.jpg">
          <a:extLst>
            <a:ext uri="{FF2B5EF4-FFF2-40B4-BE49-F238E27FC236}">
              <a16:creationId xmlns:a16="http://schemas.microsoft.com/office/drawing/2014/main" id="{4ABDD27F-FE87-4403-830B-8E4B3AD79C7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58" name="Picture 3843" descr="Planet 1.1-a.jpg">
          <a:extLst>
            <a:ext uri="{FF2B5EF4-FFF2-40B4-BE49-F238E27FC236}">
              <a16:creationId xmlns:a16="http://schemas.microsoft.com/office/drawing/2014/main" id="{F6A7E400-F312-4C13-88DC-F98AEFEF647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59" name="Picture 3844" descr="Planet 1.1-a.jpg">
          <a:extLst>
            <a:ext uri="{FF2B5EF4-FFF2-40B4-BE49-F238E27FC236}">
              <a16:creationId xmlns:a16="http://schemas.microsoft.com/office/drawing/2014/main" id="{6FED8EEA-A234-4B4F-AFD6-C34A82F79B4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60" name="Picture 3845" descr="Planet 1.1-a.jpg">
          <a:extLst>
            <a:ext uri="{FF2B5EF4-FFF2-40B4-BE49-F238E27FC236}">
              <a16:creationId xmlns:a16="http://schemas.microsoft.com/office/drawing/2014/main" id="{772D2DC3-40DF-4F90-8219-8A8CF0B46CA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61" name="Picture 3846" descr="Planet 1.1-a.jpg">
          <a:extLst>
            <a:ext uri="{FF2B5EF4-FFF2-40B4-BE49-F238E27FC236}">
              <a16:creationId xmlns:a16="http://schemas.microsoft.com/office/drawing/2014/main" id="{827DDD59-0B8B-4F19-AA75-78054AA1E25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62" name="Picture 3847" descr="Planet 1.1-a.jpg">
          <a:extLst>
            <a:ext uri="{FF2B5EF4-FFF2-40B4-BE49-F238E27FC236}">
              <a16:creationId xmlns:a16="http://schemas.microsoft.com/office/drawing/2014/main" id="{622D5155-788A-4A91-931B-06B52D02A45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63" name="Picture 3848" descr="Planet 1.1-a.jpg">
          <a:extLst>
            <a:ext uri="{FF2B5EF4-FFF2-40B4-BE49-F238E27FC236}">
              <a16:creationId xmlns:a16="http://schemas.microsoft.com/office/drawing/2014/main" id="{07335825-9948-4035-A6E4-6516EA72CD4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64" name="Picture 3849" descr="Planet 1.1-a.jpg">
          <a:extLst>
            <a:ext uri="{FF2B5EF4-FFF2-40B4-BE49-F238E27FC236}">
              <a16:creationId xmlns:a16="http://schemas.microsoft.com/office/drawing/2014/main" id="{1AD14BD6-07FE-4115-BC4F-3EFE871628C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65" name="Picture 3850" descr="Planet 1.1-a.jpg">
          <a:extLst>
            <a:ext uri="{FF2B5EF4-FFF2-40B4-BE49-F238E27FC236}">
              <a16:creationId xmlns:a16="http://schemas.microsoft.com/office/drawing/2014/main" id="{B7BFEA28-A63D-4830-A8EF-2D6871ACDC2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66" name="Picture 3851" descr="Planet 1.1-a.jpg">
          <a:extLst>
            <a:ext uri="{FF2B5EF4-FFF2-40B4-BE49-F238E27FC236}">
              <a16:creationId xmlns:a16="http://schemas.microsoft.com/office/drawing/2014/main" id="{0FC96A11-2B2A-4614-A1A5-3C271EC4CB0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67" name="Picture 3852" descr="Planet 1.1-a.jpg">
          <a:extLst>
            <a:ext uri="{FF2B5EF4-FFF2-40B4-BE49-F238E27FC236}">
              <a16:creationId xmlns:a16="http://schemas.microsoft.com/office/drawing/2014/main" id="{709BBB54-4CFD-4939-9C6B-65B615F829E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68" name="Picture 3853" descr="Planet 1.1-a.jpg">
          <a:extLst>
            <a:ext uri="{FF2B5EF4-FFF2-40B4-BE49-F238E27FC236}">
              <a16:creationId xmlns:a16="http://schemas.microsoft.com/office/drawing/2014/main" id="{13426310-50AA-48B3-8546-021A585311D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69" name="Picture 3854" descr="Planet 1.1-a.jpg">
          <a:extLst>
            <a:ext uri="{FF2B5EF4-FFF2-40B4-BE49-F238E27FC236}">
              <a16:creationId xmlns:a16="http://schemas.microsoft.com/office/drawing/2014/main" id="{CFF2310A-7181-4F33-9C1A-D19C164B2F9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70" name="Picture 3855" descr="Planet 1.1-a.jpg">
          <a:extLst>
            <a:ext uri="{FF2B5EF4-FFF2-40B4-BE49-F238E27FC236}">
              <a16:creationId xmlns:a16="http://schemas.microsoft.com/office/drawing/2014/main" id="{0EE786F9-013F-400A-81B3-D20423666C2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71" name="Picture 3856" descr="Planet 1.1-a.jpg">
          <a:extLst>
            <a:ext uri="{FF2B5EF4-FFF2-40B4-BE49-F238E27FC236}">
              <a16:creationId xmlns:a16="http://schemas.microsoft.com/office/drawing/2014/main" id="{1B6A80C3-50BD-468A-B4FF-3B1D60577BE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72" name="Picture 3857" descr="Planet 1.1-a.jpg">
          <a:extLst>
            <a:ext uri="{FF2B5EF4-FFF2-40B4-BE49-F238E27FC236}">
              <a16:creationId xmlns:a16="http://schemas.microsoft.com/office/drawing/2014/main" id="{7E46278C-B426-427F-84AB-C8DF5C74A6C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73" name="Picture 3858" descr="Planet 1.1-a.jpg">
          <a:extLst>
            <a:ext uri="{FF2B5EF4-FFF2-40B4-BE49-F238E27FC236}">
              <a16:creationId xmlns:a16="http://schemas.microsoft.com/office/drawing/2014/main" id="{618712BB-8857-4039-8083-FD267FC2373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74" name="Picture 3859" descr="Planet 1.1-a.jpg">
          <a:extLst>
            <a:ext uri="{FF2B5EF4-FFF2-40B4-BE49-F238E27FC236}">
              <a16:creationId xmlns:a16="http://schemas.microsoft.com/office/drawing/2014/main" id="{96132AE2-728C-42B6-832A-822681593F2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75" name="Picture 3860" descr="Planet 1.1-a.jpg">
          <a:extLst>
            <a:ext uri="{FF2B5EF4-FFF2-40B4-BE49-F238E27FC236}">
              <a16:creationId xmlns:a16="http://schemas.microsoft.com/office/drawing/2014/main" id="{2172B08A-5841-400B-904F-6A10F768AD4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76" name="Picture 3861" descr="Planet 1.1-a.jpg">
          <a:extLst>
            <a:ext uri="{FF2B5EF4-FFF2-40B4-BE49-F238E27FC236}">
              <a16:creationId xmlns:a16="http://schemas.microsoft.com/office/drawing/2014/main" id="{B0F70B31-5380-4A5F-8919-C0F2509BD4A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77" name="Picture 3862" descr="Planet 1.1-a.jpg">
          <a:extLst>
            <a:ext uri="{FF2B5EF4-FFF2-40B4-BE49-F238E27FC236}">
              <a16:creationId xmlns:a16="http://schemas.microsoft.com/office/drawing/2014/main" id="{7A14655B-4B68-43AD-B931-BCEA6F12768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78" name="Picture 3863" descr="Planet 1.1-a.jpg">
          <a:extLst>
            <a:ext uri="{FF2B5EF4-FFF2-40B4-BE49-F238E27FC236}">
              <a16:creationId xmlns:a16="http://schemas.microsoft.com/office/drawing/2014/main" id="{99EF9C06-AE93-426B-BF16-7B3CCC7A6F9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79" name="Picture 3864" descr="Planet 1.1-a.jpg">
          <a:extLst>
            <a:ext uri="{FF2B5EF4-FFF2-40B4-BE49-F238E27FC236}">
              <a16:creationId xmlns:a16="http://schemas.microsoft.com/office/drawing/2014/main" id="{2BE31E51-43E6-4CB6-B0BA-43C45195A90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80" name="Picture 3865" descr="Planet 1.1-a.jpg">
          <a:extLst>
            <a:ext uri="{FF2B5EF4-FFF2-40B4-BE49-F238E27FC236}">
              <a16:creationId xmlns:a16="http://schemas.microsoft.com/office/drawing/2014/main" id="{B6094B1A-6D03-4AA6-9684-15BD59922D1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81" name="Picture 3866" descr="Planet 1.1-a.jpg">
          <a:extLst>
            <a:ext uri="{FF2B5EF4-FFF2-40B4-BE49-F238E27FC236}">
              <a16:creationId xmlns:a16="http://schemas.microsoft.com/office/drawing/2014/main" id="{78B7B3C4-32DB-425D-98C1-F28918EB7B8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82" name="Picture 3867" descr="Planet 1.1-a.jpg">
          <a:extLst>
            <a:ext uri="{FF2B5EF4-FFF2-40B4-BE49-F238E27FC236}">
              <a16:creationId xmlns:a16="http://schemas.microsoft.com/office/drawing/2014/main" id="{D9C68B0C-D161-441D-A0BD-B0F7B847BE3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83" name="Picture 3868" descr="Planet 1.1-a.jpg">
          <a:extLst>
            <a:ext uri="{FF2B5EF4-FFF2-40B4-BE49-F238E27FC236}">
              <a16:creationId xmlns:a16="http://schemas.microsoft.com/office/drawing/2014/main" id="{F64AA24F-6614-408B-B4A3-0126680618F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84" name="Picture 3869" descr="Planet 1.1-a.jpg">
          <a:extLst>
            <a:ext uri="{FF2B5EF4-FFF2-40B4-BE49-F238E27FC236}">
              <a16:creationId xmlns:a16="http://schemas.microsoft.com/office/drawing/2014/main" id="{5B51DCC9-CC08-44A4-B78D-6032C14BC97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85" name="Picture 3870" descr="Planet 1.1-a.jpg">
          <a:extLst>
            <a:ext uri="{FF2B5EF4-FFF2-40B4-BE49-F238E27FC236}">
              <a16:creationId xmlns:a16="http://schemas.microsoft.com/office/drawing/2014/main" id="{0629BD04-63C0-41EC-B3C2-5A6AB51CFA4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86" name="Picture 3871" descr="Planet 1.1-a.jpg">
          <a:extLst>
            <a:ext uri="{FF2B5EF4-FFF2-40B4-BE49-F238E27FC236}">
              <a16:creationId xmlns:a16="http://schemas.microsoft.com/office/drawing/2014/main" id="{E6F476C6-D087-4B27-96CC-B37B2F485D3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87" name="Picture 3872" descr="Planet 1.1-a.jpg">
          <a:extLst>
            <a:ext uri="{FF2B5EF4-FFF2-40B4-BE49-F238E27FC236}">
              <a16:creationId xmlns:a16="http://schemas.microsoft.com/office/drawing/2014/main" id="{B7C91EA9-3AA7-43D4-A9F6-0D12AAD1515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88" name="Picture 3873" descr="Planet 1.1-a.jpg">
          <a:extLst>
            <a:ext uri="{FF2B5EF4-FFF2-40B4-BE49-F238E27FC236}">
              <a16:creationId xmlns:a16="http://schemas.microsoft.com/office/drawing/2014/main" id="{55E75F3F-3F37-4A60-A0A2-CB237BE325E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89" name="Picture 3874" descr="Planet 1.1-a.jpg">
          <a:extLst>
            <a:ext uri="{FF2B5EF4-FFF2-40B4-BE49-F238E27FC236}">
              <a16:creationId xmlns:a16="http://schemas.microsoft.com/office/drawing/2014/main" id="{3254B7C6-7E2D-4F51-89D8-C834B214C81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90" name="Picture 3875" descr="Planet 1.1-a.jpg">
          <a:extLst>
            <a:ext uri="{FF2B5EF4-FFF2-40B4-BE49-F238E27FC236}">
              <a16:creationId xmlns:a16="http://schemas.microsoft.com/office/drawing/2014/main" id="{BCF5CFAE-3D2E-404B-B75F-997E3D06B93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91" name="Picture 3876" descr="Planet 1.1-a.jpg">
          <a:extLst>
            <a:ext uri="{FF2B5EF4-FFF2-40B4-BE49-F238E27FC236}">
              <a16:creationId xmlns:a16="http://schemas.microsoft.com/office/drawing/2014/main" id="{2E764B3D-8039-4725-9053-3BC83355247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92" name="Picture 3877" descr="Planet 1.1-a.jpg">
          <a:extLst>
            <a:ext uri="{FF2B5EF4-FFF2-40B4-BE49-F238E27FC236}">
              <a16:creationId xmlns:a16="http://schemas.microsoft.com/office/drawing/2014/main" id="{BEB41441-85C5-4D6A-B43B-E5CFEE8E08A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93" name="Picture 3878" descr="Planet 1.1-a.jpg">
          <a:extLst>
            <a:ext uri="{FF2B5EF4-FFF2-40B4-BE49-F238E27FC236}">
              <a16:creationId xmlns:a16="http://schemas.microsoft.com/office/drawing/2014/main" id="{A574F144-1C09-4922-8761-FD78B87BC88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94" name="Picture 3879" descr="Planet 1.1-a.jpg">
          <a:extLst>
            <a:ext uri="{FF2B5EF4-FFF2-40B4-BE49-F238E27FC236}">
              <a16:creationId xmlns:a16="http://schemas.microsoft.com/office/drawing/2014/main" id="{56599046-00F3-43D4-97BB-461ACDBFD79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95" name="Picture 3880" descr="Planet 1.1-a.jpg">
          <a:extLst>
            <a:ext uri="{FF2B5EF4-FFF2-40B4-BE49-F238E27FC236}">
              <a16:creationId xmlns:a16="http://schemas.microsoft.com/office/drawing/2014/main" id="{0F1BE7C3-0B7F-4143-B51F-F5226EE54BB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96" name="Picture 3881" descr="Planet 1.1-a.jpg">
          <a:extLst>
            <a:ext uri="{FF2B5EF4-FFF2-40B4-BE49-F238E27FC236}">
              <a16:creationId xmlns:a16="http://schemas.microsoft.com/office/drawing/2014/main" id="{D0A02DF9-F066-491C-A018-5035E852732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97" name="Picture 3882" descr="Planet 1.1-a.jpg">
          <a:extLst>
            <a:ext uri="{FF2B5EF4-FFF2-40B4-BE49-F238E27FC236}">
              <a16:creationId xmlns:a16="http://schemas.microsoft.com/office/drawing/2014/main" id="{8D96A34E-1EEA-4C80-80C9-197176BC0AA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98" name="Picture 3883" descr="Planet 1.1-a.jpg">
          <a:extLst>
            <a:ext uri="{FF2B5EF4-FFF2-40B4-BE49-F238E27FC236}">
              <a16:creationId xmlns:a16="http://schemas.microsoft.com/office/drawing/2014/main" id="{E6165D2D-0A8D-49D0-93CB-2582E78DC6B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099" name="Picture 3884" descr="Planet 1.1-a.jpg">
          <a:extLst>
            <a:ext uri="{FF2B5EF4-FFF2-40B4-BE49-F238E27FC236}">
              <a16:creationId xmlns:a16="http://schemas.microsoft.com/office/drawing/2014/main" id="{24E5539C-DB65-4E20-8ACB-9507589B123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00" name="Picture 3885" descr="Planet 1.1-a.jpg">
          <a:extLst>
            <a:ext uri="{FF2B5EF4-FFF2-40B4-BE49-F238E27FC236}">
              <a16:creationId xmlns:a16="http://schemas.microsoft.com/office/drawing/2014/main" id="{92DE0E30-20F4-4DB3-B958-4952C0FF2F5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01" name="Picture 3886" descr="Planet 1.1-a.jpg">
          <a:extLst>
            <a:ext uri="{FF2B5EF4-FFF2-40B4-BE49-F238E27FC236}">
              <a16:creationId xmlns:a16="http://schemas.microsoft.com/office/drawing/2014/main" id="{E8BF7EB8-291C-417B-A9DA-0E8EB617374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02" name="Picture 3887" descr="Planet 1.1-a.jpg">
          <a:extLst>
            <a:ext uri="{FF2B5EF4-FFF2-40B4-BE49-F238E27FC236}">
              <a16:creationId xmlns:a16="http://schemas.microsoft.com/office/drawing/2014/main" id="{98DAB822-DEC9-42F4-8719-B33DB3A38C3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03" name="Picture 3888" descr="Planet 1.1-a.jpg">
          <a:extLst>
            <a:ext uri="{FF2B5EF4-FFF2-40B4-BE49-F238E27FC236}">
              <a16:creationId xmlns:a16="http://schemas.microsoft.com/office/drawing/2014/main" id="{8169A768-C822-41C3-A00D-DCD2127253B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04" name="Picture 3889" descr="Planet 1.1-a.jpg">
          <a:extLst>
            <a:ext uri="{FF2B5EF4-FFF2-40B4-BE49-F238E27FC236}">
              <a16:creationId xmlns:a16="http://schemas.microsoft.com/office/drawing/2014/main" id="{0F2C69FF-3A64-4F1D-804F-75853C29E65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05" name="Picture 3890" descr="Planet 1.1-a.jpg">
          <a:extLst>
            <a:ext uri="{FF2B5EF4-FFF2-40B4-BE49-F238E27FC236}">
              <a16:creationId xmlns:a16="http://schemas.microsoft.com/office/drawing/2014/main" id="{07526040-9213-4639-B967-D73449394D9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06" name="Picture 3891" descr="Planet 1.1-a.jpg">
          <a:extLst>
            <a:ext uri="{FF2B5EF4-FFF2-40B4-BE49-F238E27FC236}">
              <a16:creationId xmlns:a16="http://schemas.microsoft.com/office/drawing/2014/main" id="{65F9F963-B0E6-465B-A696-EFCC89BC017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07" name="Picture 3892" descr="Planet 1.1-a.jpg">
          <a:extLst>
            <a:ext uri="{FF2B5EF4-FFF2-40B4-BE49-F238E27FC236}">
              <a16:creationId xmlns:a16="http://schemas.microsoft.com/office/drawing/2014/main" id="{267137DA-3CFB-42DA-A41A-9E935429930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08" name="Picture 3893" descr="Planet 1.1-a.jpg">
          <a:extLst>
            <a:ext uri="{FF2B5EF4-FFF2-40B4-BE49-F238E27FC236}">
              <a16:creationId xmlns:a16="http://schemas.microsoft.com/office/drawing/2014/main" id="{12E25674-E7DB-4AA1-829C-4C7C973A316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09" name="Picture 3894" descr="Planet 1.1-a.jpg">
          <a:extLst>
            <a:ext uri="{FF2B5EF4-FFF2-40B4-BE49-F238E27FC236}">
              <a16:creationId xmlns:a16="http://schemas.microsoft.com/office/drawing/2014/main" id="{0FACCA05-8760-4C3C-AF3E-1F9D905C775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10" name="Picture 3895" descr="Planet 1.1-a.jpg">
          <a:extLst>
            <a:ext uri="{FF2B5EF4-FFF2-40B4-BE49-F238E27FC236}">
              <a16:creationId xmlns:a16="http://schemas.microsoft.com/office/drawing/2014/main" id="{8AC38EAB-2250-49B9-B6BD-493768F84B7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11" name="Picture 3896" descr="Planet 1.1-a.jpg">
          <a:extLst>
            <a:ext uri="{FF2B5EF4-FFF2-40B4-BE49-F238E27FC236}">
              <a16:creationId xmlns:a16="http://schemas.microsoft.com/office/drawing/2014/main" id="{93F0050F-BDDD-4B9C-8614-C4EEE4625EA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12" name="Picture 3897" descr="Planet 1.1-a.jpg">
          <a:extLst>
            <a:ext uri="{FF2B5EF4-FFF2-40B4-BE49-F238E27FC236}">
              <a16:creationId xmlns:a16="http://schemas.microsoft.com/office/drawing/2014/main" id="{20AD0036-5CCF-4A4A-BE91-A32CD751053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13" name="Picture 3898" descr="Planet 1.1-a.jpg">
          <a:extLst>
            <a:ext uri="{FF2B5EF4-FFF2-40B4-BE49-F238E27FC236}">
              <a16:creationId xmlns:a16="http://schemas.microsoft.com/office/drawing/2014/main" id="{862C07EA-E8BE-4857-8DE7-90315B7F9BB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14" name="Picture 3899" descr="Planet 1.1-a.jpg">
          <a:extLst>
            <a:ext uri="{FF2B5EF4-FFF2-40B4-BE49-F238E27FC236}">
              <a16:creationId xmlns:a16="http://schemas.microsoft.com/office/drawing/2014/main" id="{7B6EDF40-1FD0-4091-B18D-B4746E85AD9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15" name="Picture 3900" descr="Planet 1.1-a.jpg">
          <a:extLst>
            <a:ext uri="{FF2B5EF4-FFF2-40B4-BE49-F238E27FC236}">
              <a16:creationId xmlns:a16="http://schemas.microsoft.com/office/drawing/2014/main" id="{5340D709-3B0B-4139-BA8D-26E278BB923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16" name="Picture 3901" descr="Planet 1.1-a.jpg">
          <a:extLst>
            <a:ext uri="{FF2B5EF4-FFF2-40B4-BE49-F238E27FC236}">
              <a16:creationId xmlns:a16="http://schemas.microsoft.com/office/drawing/2014/main" id="{D2D7844F-2579-46B7-AE5C-69B7566BBF1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17" name="Picture 3902" descr="Planet 1.1-a.jpg">
          <a:extLst>
            <a:ext uri="{FF2B5EF4-FFF2-40B4-BE49-F238E27FC236}">
              <a16:creationId xmlns:a16="http://schemas.microsoft.com/office/drawing/2014/main" id="{0941321D-C2DD-4833-9BC0-69EF155092A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18" name="Picture 3903" descr="Planet 1.1-a.jpg">
          <a:extLst>
            <a:ext uri="{FF2B5EF4-FFF2-40B4-BE49-F238E27FC236}">
              <a16:creationId xmlns:a16="http://schemas.microsoft.com/office/drawing/2014/main" id="{078B7E82-492E-4DC1-A2CB-E24DEDDBC8A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19" name="Picture 3904" descr="Planet 1.1-a.jpg">
          <a:extLst>
            <a:ext uri="{FF2B5EF4-FFF2-40B4-BE49-F238E27FC236}">
              <a16:creationId xmlns:a16="http://schemas.microsoft.com/office/drawing/2014/main" id="{C6ED3753-B1FE-471B-92FC-4ECA5AD78F8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20" name="Picture 3905" descr="Planet 1.1-a.jpg">
          <a:extLst>
            <a:ext uri="{FF2B5EF4-FFF2-40B4-BE49-F238E27FC236}">
              <a16:creationId xmlns:a16="http://schemas.microsoft.com/office/drawing/2014/main" id="{7FDED581-F5D3-4069-94DA-7C080148528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21" name="Picture 3906" descr="Planet 1.1-a.jpg">
          <a:extLst>
            <a:ext uri="{FF2B5EF4-FFF2-40B4-BE49-F238E27FC236}">
              <a16:creationId xmlns:a16="http://schemas.microsoft.com/office/drawing/2014/main" id="{5E62F2CB-D2CD-4419-BB2A-ED8C48D7549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22" name="Picture 3907" descr="Planet 1.1-a.jpg">
          <a:extLst>
            <a:ext uri="{FF2B5EF4-FFF2-40B4-BE49-F238E27FC236}">
              <a16:creationId xmlns:a16="http://schemas.microsoft.com/office/drawing/2014/main" id="{F3EDD544-4F43-4CD2-B63B-1F471C3D074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23" name="Picture 3908" descr="Planet 1.1-a.jpg">
          <a:extLst>
            <a:ext uri="{FF2B5EF4-FFF2-40B4-BE49-F238E27FC236}">
              <a16:creationId xmlns:a16="http://schemas.microsoft.com/office/drawing/2014/main" id="{FCE92ECF-8FAC-436E-944E-A889DCB09DB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24" name="Picture 3909" descr="Planet 1.1-a.jpg">
          <a:extLst>
            <a:ext uri="{FF2B5EF4-FFF2-40B4-BE49-F238E27FC236}">
              <a16:creationId xmlns:a16="http://schemas.microsoft.com/office/drawing/2014/main" id="{163AA4A8-C807-4E1C-9C00-D36C1E2ED45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25" name="Picture 3910" descr="Planet 1.1-a.jpg">
          <a:extLst>
            <a:ext uri="{FF2B5EF4-FFF2-40B4-BE49-F238E27FC236}">
              <a16:creationId xmlns:a16="http://schemas.microsoft.com/office/drawing/2014/main" id="{5F418FB7-C567-4BD6-ABA4-DADD74D37C0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26" name="Picture 3911" descr="Planet 1.1-a.jpg">
          <a:extLst>
            <a:ext uri="{FF2B5EF4-FFF2-40B4-BE49-F238E27FC236}">
              <a16:creationId xmlns:a16="http://schemas.microsoft.com/office/drawing/2014/main" id="{13BC3B0E-F96B-4DF8-8415-0876E0BFEB0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27" name="Picture 3912" descr="Planet 1.1-a.jpg">
          <a:extLst>
            <a:ext uri="{FF2B5EF4-FFF2-40B4-BE49-F238E27FC236}">
              <a16:creationId xmlns:a16="http://schemas.microsoft.com/office/drawing/2014/main" id="{701A1B21-BA0E-4221-93C4-ED171411124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28" name="Picture 3913" descr="Planet 1.1-a.jpg">
          <a:extLst>
            <a:ext uri="{FF2B5EF4-FFF2-40B4-BE49-F238E27FC236}">
              <a16:creationId xmlns:a16="http://schemas.microsoft.com/office/drawing/2014/main" id="{4A8FBE27-7F57-437B-B107-CB66957407C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29" name="Picture 3914" descr="Planet 1.1-a.jpg">
          <a:extLst>
            <a:ext uri="{FF2B5EF4-FFF2-40B4-BE49-F238E27FC236}">
              <a16:creationId xmlns:a16="http://schemas.microsoft.com/office/drawing/2014/main" id="{31B54180-B1DE-485B-9036-4723C1A17FE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30" name="Picture 3915" descr="Planet 1.1-a.jpg">
          <a:extLst>
            <a:ext uri="{FF2B5EF4-FFF2-40B4-BE49-F238E27FC236}">
              <a16:creationId xmlns:a16="http://schemas.microsoft.com/office/drawing/2014/main" id="{21BD80D6-F1EE-4366-BA98-90E04428213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31" name="Picture 3916" descr="Planet 1.1-a.jpg">
          <a:extLst>
            <a:ext uri="{FF2B5EF4-FFF2-40B4-BE49-F238E27FC236}">
              <a16:creationId xmlns:a16="http://schemas.microsoft.com/office/drawing/2014/main" id="{974C69D0-8EC2-4DB9-B057-44D7BDE4959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32" name="Picture 3917" descr="Planet 1.1-a.jpg">
          <a:extLst>
            <a:ext uri="{FF2B5EF4-FFF2-40B4-BE49-F238E27FC236}">
              <a16:creationId xmlns:a16="http://schemas.microsoft.com/office/drawing/2014/main" id="{9AE81B53-F17A-4A87-8D02-4834FC541A6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33" name="Picture 3918" descr="Planet 1.1-a.jpg">
          <a:extLst>
            <a:ext uri="{FF2B5EF4-FFF2-40B4-BE49-F238E27FC236}">
              <a16:creationId xmlns:a16="http://schemas.microsoft.com/office/drawing/2014/main" id="{B7A77269-4344-4BBE-825E-B8A8D44C5B6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34" name="Picture 3919" descr="Planet 1.1-a.jpg">
          <a:extLst>
            <a:ext uri="{FF2B5EF4-FFF2-40B4-BE49-F238E27FC236}">
              <a16:creationId xmlns:a16="http://schemas.microsoft.com/office/drawing/2014/main" id="{BFB35FAE-1160-485B-976D-046DDEEE37F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35" name="Picture 3920" descr="Planet 1.1-a.jpg">
          <a:extLst>
            <a:ext uri="{FF2B5EF4-FFF2-40B4-BE49-F238E27FC236}">
              <a16:creationId xmlns:a16="http://schemas.microsoft.com/office/drawing/2014/main" id="{3C6DA08A-97DF-4491-9425-75CB6AA59AD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36" name="Picture 3921" descr="Planet 1.1-a.jpg">
          <a:extLst>
            <a:ext uri="{FF2B5EF4-FFF2-40B4-BE49-F238E27FC236}">
              <a16:creationId xmlns:a16="http://schemas.microsoft.com/office/drawing/2014/main" id="{67F80856-1088-4577-95D3-78D12189C73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37" name="Picture 3922" descr="Planet 1.1-a.jpg">
          <a:extLst>
            <a:ext uri="{FF2B5EF4-FFF2-40B4-BE49-F238E27FC236}">
              <a16:creationId xmlns:a16="http://schemas.microsoft.com/office/drawing/2014/main" id="{9FC5AFA2-B731-4286-B6A7-DBDB6413DAD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38" name="Picture 3923" descr="Planet 1.1-a.jpg">
          <a:extLst>
            <a:ext uri="{FF2B5EF4-FFF2-40B4-BE49-F238E27FC236}">
              <a16:creationId xmlns:a16="http://schemas.microsoft.com/office/drawing/2014/main" id="{0C6D1D13-9AAC-4FB8-A4F9-99E01721DBD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39" name="Picture 3924" descr="Planet 1.1-a.jpg">
          <a:extLst>
            <a:ext uri="{FF2B5EF4-FFF2-40B4-BE49-F238E27FC236}">
              <a16:creationId xmlns:a16="http://schemas.microsoft.com/office/drawing/2014/main" id="{1DD6BBA5-2DEA-41A3-AF40-28B826D7DCF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40" name="Picture 3925" descr="Planet 1.1-a.jpg">
          <a:extLst>
            <a:ext uri="{FF2B5EF4-FFF2-40B4-BE49-F238E27FC236}">
              <a16:creationId xmlns:a16="http://schemas.microsoft.com/office/drawing/2014/main" id="{49EDFFC1-E20B-4E75-94F4-AF84E976050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41" name="Picture 3926" descr="Planet 1.1-a.jpg">
          <a:extLst>
            <a:ext uri="{FF2B5EF4-FFF2-40B4-BE49-F238E27FC236}">
              <a16:creationId xmlns:a16="http://schemas.microsoft.com/office/drawing/2014/main" id="{9C9D4B6C-9037-496F-9661-17EE033C94D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42" name="Picture 3927" descr="Planet 1.1-a.jpg">
          <a:extLst>
            <a:ext uri="{FF2B5EF4-FFF2-40B4-BE49-F238E27FC236}">
              <a16:creationId xmlns:a16="http://schemas.microsoft.com/office/drawing/2014/main" id="{16020051-29BF-481A-9F08-9D7F0D24DE5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43" name="Picture 3928" descr="Planet 1.1-a.jpg">
          <a:extLst>
            <a:ext uri="{FF2B5EF4-FFF2-40B4-BE49-F238E27FC236}">
              <a16:creationId xmlns:a16="http://schemas.microsoft.com/office/drawing/2014/main" id="{3197935F-5A42-4B0C-8F5C-205BA765B46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44" name="Picture 3929" descr="Planet 1.1-a.jpg">
          <a:extLst>
            <a:ext uri="{FF2B5EF4-FFF2-40B4-BE49-F238E27FC236}">
              <a16:creationId xmlns:a16="http://schemas.microsoft.com/office/drawing/2014/main" id="{BDC2979C-A255-487A-B969-C30C77D26F7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45" name="Picture 3930" descr="Planet 1.1-a.jpg">
          <a:extLst>
            <a:ext uri="{FF2B5EF4-FFF2-40B4-BE49-F238E27FC236}">
              <a16:creationId xmlns:a16="http://schemas.microsoft.com/office/drawing/2014/main" id="{322C8DEB-72B1-454D-BCCF-C2C2A10A2F5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46" name="Picture 3931" descr="Planet 1.1-a.jpg">
          <a:extLst>
            <a:ext uri="{FF2B5EF4-FFF2-40B4-BE49-F238E27FC236}">
              <a16:creationId xmlns:a16="http://schemas.microsoft.com/office/drawing/2014/main" id="{F4EEFA07-D333-43FB-A6F0-A5B0BD495F5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47" name="Picture 3932" descr="Planet 1.1-a.jpg">
          <a:extLst>
            <a:ext uri="{FF2B5EF4-FFF2-40B4-BE49-F238E27FC236}">
              <a16:creationId xmlns:a16="http://schemas.microsoft.com/office/drawing/2014/main" id="{9A8E75F6-9A14-4FBC-B5F7-3211483290A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48" name="Picture 3933" descr="Planet 1.1-a.jpg">
          <a:extLst>
            <a:ext uri="{FF2B5EF4-FFF2-40B4-BE49-F238E27FC236}">
              <a16:creationId xmlns:a16="http://schemas.microsoft.com/office/drawing/2014/main" id="{8E198431-87EA-45EA-A389-1BE3D343C68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49" name="Picture 3934" descr="Planet 1.1-a.jpg">
          <a:extLst>
            <a:ext uri="{FF2B5EF4-FFF2-40B4-BE49-F238E27FC236}">
              <a16:creationId xmlns:a16="http://schemas.microsoft.com/office/drawing/2014/main" id="{E097057C-E949-43E7-BEEE-F79D9F49D2F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50" name="Picture 3935" descr="Planet 1.1-a.jpg">
          <a:extLst>
            <a:ext uri="{FF2B5EF4-FFF2-40B4-BE49-F238E27FC236}">
              <a16:creationId xmlns:a16="http://schemas.microsoft.com/office/drawing/2014/main" id="{57534E30-93F5-4E63-91BE-212C7840F94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51" name="Picture 3936" descr="Planet 1.1-a.jpg">
          <a:extLst>
            <a:ext uri="{FF2B5EF4-FFF2-40B4-BE49-F238E27FC236}">
              <a16:creationId xmlns:a16="http://schemas.microsoft.com/office/drawing/2014/main" id="{17287F10-7597-49DD-BEA3-36A23ABFFD6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52" name="Picture 3937" descr="Planet 1.1-a.jpg">
          <a:extLst>
            <a:ext uri="{FF2B5EF4-FFF2-40B4-BE49-F238E27FC236}">
              <a16:creationId xmlns:a16="http://schemas.microsoft.com/office/drawing/2014/main" id="{CEC96A5B-879F-4A87-90B4-082461616F0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53" name="Picture 3938" descr="Planet 1.1-a.jpg">
          <a:extLst>
            <a:ext uri="{FF2B5EF4-FFF2-40B4-BE49-F238E27FC236}">
              <a16:creationId xmlns:a16="http://schemas.microsoft.com/office/drawing/2014/main" id="{AF87422C-3D5D-4455-A4C3-8B25FD25F92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54" name="Picture 3939" descr="Planet 1.1-a.jpg">
          <a:extLst>
            <a:ext uri="{FF2B5EF4-FFF2-40B4-BE49-F238E27FC236}">
              <a16:creationId xmlns:a16="http://schemas.microsoft.com/office/drawing/2014/main" id="{9ACFF3F9-24C0-45AD-A0A7-A22B457B1F9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55" name="Picture 3940" descr="Planet 1.1-a.jpg">
          <a:extLst>
            <a:ext uri="{FF2B5EF4-FFF2-40B4-BE49-F238E27FC236}">
              <a16:creationId xmlns:a16="http://schemas.microsoft.com/office/drawing/2014/main" id="{2BF2A0B9-57BA-4905-83D5-61AD2A9031D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56" name="Picture 3941" descr="Planet 1.1-a.jpg">
          <a:extLst>
            <a:ext uri="{FF2B5EF4-FFF2-40B4-BE49-F238E27FC236}">
              <a16:creationId xmlns:a16="http://schemas.microsoft.com/office/drawing/2014/main" id="{31C64EC2-2929-4215-957A-D9D5EAD6445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57" name="Picture 3942" descr="Planet 1.1-a.jpg">
          <a:extLst>
            <a:ext uri="{FF2B5EF4-FFF2-40B4-BE49-F238E27FC236}">
              <a16:creationId xmlns:a16="http://schemas.microsoft.com/office/drawing/2014/main" id="{BCE3AAF8-16CB-4456-9DDB-14585C6B44F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58" name="Picture 3943" descr="Planet 1.1-a.jpg">
          <a:extLst>
            <a:ext uri="{FF2B5EF4-FFF2-40B4-BE49-F238E27FC236}">
              <a16:creationId xmlns:a16="http://schemas.microsoft.com/office/drawing/2014/main" id="{E577E1AA-2179-4952-B937-EBF78A3F8C3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59" name="Picture 3944" descr="Planet 1.1-a.jpg">
          <a:extLst>
            <a:ext uri="{FF2B5EF4-FFF2-40B4-BE49-F238E27FC236}">
              <a16:creationId xmlns:a16="http://schemas.microsoft.com/office/drawing/2014/main" id="{48030E0F-F8A9-478D-A089-1E55E627E9D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60" name="Picture 3945" descr="Planet 1.1-a.jpg">
          <a:extLst>
            <a:ext uri="{FF2B5EF4-FFF2-40B4-BE49-F238E27FC236}">
              <a16:creationId xmlns:a16="http://schemas.microsoft.com/office/drawing/2014/main" id="{F4420CB2-4A94-4075-898B-5B9FF8FCD0E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61" name="Picture 3946" descr="Planet 1.1-a.jpg">
          <a:extLst>
            <a:ext uri="{FF2B5EF4-FFF2-40B4-BE49-F238E27FC236}">
              <a16:creationId xmlns:a16="http://schemas.microsoft.com/office/drawing/2014/main" id="{8A46F070-72D6-4C69-AB7B-D86BEA684BC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62" name="Picture 3947" descr="Planet 1.1-a.jpg">
          <a:extLst>
            <a:ext uri="{FF2B5EF4-FFF2-40B4-BE49-F238E27FC236}">
              <a16:creationId xmlns:a16="http://schemas.microsoft.com/office/drawing/2014/main" id="{799FAC69-EE56-4268-B6B3-01B8B24288B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63" name="Picture 3948" descr="Planet 1.1-a.jpg">
          <a:extLst>
            <a:ext uri="{FF2B5EF4-FFF2-40B4-BE49-F238E27FC236}">
              <a16:creationId xmlns:a16="http://schemas.microsoft.com/office/drawing/2014/main" id="{FC6896DA-5490-4D48-96E5-ED2A2F5AED4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64" name="Picture 3949" descr="Planet 1.1-a.jpg">
          <a:extLst>
            <a:ext uri="{FF2B5EF4-FFF2-40B4-BE49-F238E27FC236}">
              <a16:creationId xmlns:a16="http://schemas.microsoft.com/office/drawing/2014/main" id="{01FACFD9-2C84-4657-9F20-3EC6E16E448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65" name="Picture 3950" descr="Planet 1.1-a.jpg">
          <a:extLst>
            <a:ext uri="{FF2B5EF4-FFF2-40B4-BE49-F238E27FC236}">
              <a16:creationId xmlns:a16="http://schemas.microsoft.com/office/drawing/2014/main" id="{4CE373C0-5FE3-4952-BF5A-05C35E8D5B9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66" name="Picture 3951" descr="Planet 1.1-a.jpg">
          <a:extLst>
            <a:ext uri="{FF2B5EF4-FFF2-40B4-BE49-F238E27FC236}">
              <a16:creationId xmlns:a16="http://schemas.microsoft.com/office/drawing/2014/main" id="{C2E7D1CD-BFE5-4094-B583-F6A4AB4C124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67" name="Picture 3952" descr="Planet 1.1-a.jpg">
          <a:extLst>
            <a:ext uri="{FF2B5EF4-FFF2-40B4-BE49-F238E27FC236}">
              <a16:creationId xmlns:a16="http://schemas.microsoft.com/office/drawing/2014/main" id="{07610DC3-BB13-4489-9964-ADCFA980417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68" name="Picture 3953" descr="Planet 1.1-a.jpg">
          <a:extLst>
            <a:ext uri="{FF2B5EF4-FFF2-40B4-BE49-F238E27FC236}">
              <a16:creationId xmlns:a16="http://schemas.microsoft.com/office/drawing/2014/main" id="{B4B5372B-528D-4119-93DE-063408DC79F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69" name="Picture 3954" descr="Planet 1.1-a.jpg">
          <a:extLst>
            <a:ext uri="{FF2B5EF4-FFF2-40B4-BE49-F238E27FC236}">
              <a16:creationId xmlns:a16="http://schemas.microsoft.com/office/drawing/2014/main" id="{4C561E22-A3C5-4BF3-9BD9-C3310D584A8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70" name="Picture 3955" descr="Planet 1.1-a.jpg">
          <a:extLst>
            <a:ext uri="{FF2B5EF4-FFF2-40B4-BE49-F238E27FC236}">
              <a16:creationId xmlns:a16="http://schemas.microsoft.com/office/drawing/2014/main" id="{CE51AC48-5E4E-4847-A9CF-0F4A5883B6E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71" name="Picture 3956" descr="Planet 1.1-a.jpg">
          <a:extLst>
            <a:ext uri="{FF2B5EF4-FFF2-40B4-BE49-F238E27FC236}">
              <a16:creationId xmlns:a16="http://schemas.microsoft.com/office/drawing/2014/main" id="{FBADF559-17AF-4C33-A75D-6C8CB8478E1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72" name="Picture 3957" descr="Planet 1.1-a.jpg">
          <a:extLst>
            <a:ext uri="{FF2B5EF4-FFF2-40B4-BE49-F238E27FC236}">
              <a16:creationId xmlns:a16="http://schemas.microsoft.com/office/drawing/2014/main" id="{52E81B33-FFE6-4D24-B646-15E49A81779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73" name="Picture 3958" descr="Planet 1.1-a.jpg">
          <a:extLst>
            <a:ext uri="{FF2B5EF4-FFF2-40B4-BE49-F238E27FC236}">
              <a16:creationId xmlns:a16="http://schemas.microsoft.com/office/drawing/2014/main" id="{131217AA-B4FC-4FB7-994F-0416827626C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74" name="Picture 3959" descr="Planet 1.1-a.jpg">
          <a:extLst>
            <a:ext uri="{FF2B5EF4-FFF2-40B4-BE49-F238E27FC236}">
              <a16:creationId xmlns:a16="http://schemas.microsoft.com/office/drawing/2014/main" id="{EE7F1D36-2EBE-4376-B4AF-CF75667C8AA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75" name="Picture 3960" descr="Planet 1.1-a.jpg">
          <a:extLst>
            <a:ext uri="{FF2B5EF4-FFF2-40B4-BE49-F238E27FC236}">
              <a16:creationId xmlns:a16="http://schemas.microsoft.com/office/drawing/2014/main" id="{5CDBE1B4-5790-4AC2-8DF7-3C7D7BD30DF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76" name="Picture 3961" descr="Planet 1.1-a.jpg">
          <a:extLst>
            <a:ext uri="{FF2B5EF4-FFF2-40B4-BE49-F238E27FC236}">
              <a16:creationId xmlns:a16="http://schemas.microsoft.com/office/drawing/2014/main" id="{BEB33C35-860C-440A-B05E-CF7420C9133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77" name="Picture 3962" descr="Planet 1.1-a.jpg">
          <a:extLst>
            <a:ext uri="{FF2B5EF4-FFF2-40B4-BE49-F238E27FC236}">
              <a16:creationId xmlns:a16="http://schemas.microsoft.com/office/drawing/2014/main" id="{F1E38154-A10B-468C-96F9-215AE2F79EB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78" name="Picture 3963" descr="Planet 1.1-a.jpg">
          <a:extLst>
            <a:ext uri="{FF2B5EF4-FFF2-40B4-BE49-F238E27FC236}">
              <a16:creationId xmlns:a16="http://schemas.microsoft.com/office/drawing/2014/main" id="{60B263AD-7A23-4202-9BC6-078F59802AD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79" name="Picture 3964" descr="Planet 1.1-a.jpg">
          <a:extLst>
            <a:ext uri="{FF2B5EF4-FFF2-40B4-BE49-F238E27FC236}">
              <a16:creationId xmlns:a16="http://schemas.microsoft.com/office/drawing/2014/main" id="{567EC84E-2578-4E04-AF01-973DA103763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80" name="Picture 3965" descr="Planet 1.1-a.jpg">
          <a:extLst>
            <a:ext uri="{FF2B5EF4-FFF2-40B4-BE49-F238E27FC236}">
              <a16:creationId xmlns:a16="http://schemas.microsoft.com/office/drawing/2014/main" id="{87EBADA0-1F78-4339-BEEA-BA332CABDB6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81" name="Picture 3966" descr="Planet 1.1-a.jpg">
          <a:extLst>
            <a:ext uri="{FF2B5EF4-FFF2-40B4-BE49-F238E27FC236}">
              <a16:creationId xmlns:a16="http://schemas.microsoft.com/office/drawing/2014/main" id="{56D9726E-07E5-47EB-988E-0268D74BBEF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82" name="Picture 3967" descr="Planet 1.1-a.jpg">
          <a:extLst>
            <a:ext uri="{FF2B5EF4-FFF2-40B4-BE49-F238E27FC236}">
              <a16:creationId xmlns:a16="http://schemas.microsoft.com/office/drawing/2014/main" id="{3A4F4445-DAB9-4143-8DF1-5E80C5AD902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83" name="Picture 3968" descr="Planet 1.1-a.jpg">
          <a:extLst>
            <a:ext uri="{FF2B5EF4-FFF2-40B4-BE49-F238E27FC236}">
              <a16:creationId xmlns:a16="http://schemas.microsoft.com/office/drawing/2014/main" id="{B33F85CC-3CD6-44C4-B3D3-42F9C6D0AD9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84" name="Picture 3969" descr="Planet 1.1-a.jpg">
          <a:extLst>
            <a:ext uri="{FF2B5EF4-FFF2-40B4-BE49-F238E27FC236}">
              <a16:creationId xmlns:a16="http://schemas.microsoft.com/office/drawing/2014/main" id="{E70647E8-EF8D-4DDA-97E4-4C4AC80027B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85" name="Picture 3970" descr="Planet 1.1-a.jpg">
          <a:extLst>
            <a:ext uri="{FF2B5EF4-FFF2-40B4-BE49-F238E27FC236}">
              <a16:creationId xmlns:a16="http://schemas.microsoft.com/office/drawing/2014/main" id="{90474727-D96A-4411-A634-CAA5DFA9F0D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86" name="Picture 3971" descr="Planet 1.1-a.jpg">
          <a:extLst>
            <a:ext uri="{FF2B5EF4-FFF2-40B4-BE49-F238E27FC236}">
              <a16:creationId xmlns:a16="http://schemas.microsoft.com/office/drawing/2014/main" id="{46091190-CD11-43CD-91FC-2F35ABC56C0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87" name="Picture 3972" descr="Planet 1.1-a.jpg">
          <a:extLst>
            <a:ext uri="{FF2B5EF4-FFF2-40B4-BE49-F238E27FC236}">
              <a16:creationId xmlns:a16="http://schemas.microsoft.com/office/drawing/2014/main" id="{A39577AB-C923-4B14-BB92-54E5D6A0B7A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88" name="Picture 3973" descr="Planet 1.1-a.jpg">
          <a:extLst>
            <a:ext uri="{FF2B5EF4-FFF2-40B4-BE49-F238E27FC236}">
              <a16:creationId xmlns:a16="http://schemas.microsoft.com/office/drawing/2014/main" id="{7BEAFC4D-56FC-46A3-9D0F-FBD01815CD5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89" name="Picture 3974" descr="Planet 1.1-a.jpg">
          <a:extLst>
            <a:ext uri="{FF2B5EF4-FFF2-40B4-BE49-F238E27FC236}">
              <a16:creationId xmlns:a16="http://schemas.microsoft.com/office/drawing/2014/main" id="{42C1A064-2868-41C3-AA42-66F1607B33C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90" name="Picture 3975" descr="Planet 1.1-a.jpg">
          <a:extLst>
            <a:ext uri="{FF2B5EF4-FFF2-40B4-BE49-F238E27FC236}">
              <a16:creationId xmlns:a16="http://schemas.microsoft.com/office/drawing/2014/main" id="{674D4448-6CFA-45D8-A86D-80C4DC726F4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91" name="Picture 3976" descr="Planet 1.1-a.jpg">
          <a:extLst>
            <a:ext uri="{FF2B5EF4-FFF2-40B4-BE49-F238E27FC236}">
              <a16:creationId xmlns:a16="http://schemas.microsoft.com/office/drawing/2014/main" id="{65F749D8-72CB-4C9A-8676-7F05D613DB2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92" name="Picture 3977" descr="Planet 1.1-a.jpg">
          <a:extLst>
            <a:ext uri="{FF2B5EF4-FFF2-40B4-BE49-F238E27FC236}">
              <a16:creationId xmlns:a16="http://schemas.microsoft.com/office/drawing/2014/main" id="{FB0D6E5D-F5F5-436A-B11D-62970D9EC54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93" name="Picture 3978" descr="Planet 1.1-a.jpg">
          <a:extLst>
            <a:ext uri="{FF2B5EF4-FFF2-40B4-BE49-F238E27FC236}">
              <a16:creationId xmlns:a16="http://schemas.microsoft.com/office/drawing/2014/main" id="{224FCDD3-6E1A-44D8-B31D-36FFCDC6BE9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94" name="Picture 3979" descr="Planet 1.1-a.jpg">
          <a:extLst>
            <a:ext uri="{FF2B5EF4-FFF2-40B4-BE49-F238E27FC236}">
              <a16:creationId xmlns:a16="http://schemas.microsoft.com/office/drawing/2014/main" id="{8365DB55-1FA4-4AFD-813C-2D05A4AB279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95" name="Picture 3980" descr="Planet 1.1-a.jpg">
          <a:extLst>
            <a:ext uri="{FF2B5EF4-FFF2-40B4-BE49-F238E27FC236}">
              <a16:creationId xmlns:a16="http://schemas.microsoft.com/office/drawing/2014/main" id="{FED98A68-2887-424E-B79B-C5A5E6C1D56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96" name="Picture 3981" descr="Planet 1.1-a.jpg">
          <a:extLst>
            <a:ext uri="{FF2B5EF4-FFF2-40B4-BE49-F238E27FC236}">
              <a16:creationId xmlns:a16="http://schemas.microsoft.com/office/drawing/2014/main" id="{BC9851FF-FF6E-4E3F-814C-0A50C9EB7E0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97" name="Picture 3982" descr="Planet 1.1-a.jpg">
          <a:extLst>
            <a:ext uri="{FF2B5EF4-FFF2-40B4-BE49-F238E27FC236}">
              <a16:creationId xmlns:a16="http://schemas.microsoft.com/office/drawing/2014/main" id="{25BF1FC2-16CF-4AC2-9DC7-5247C7CE4C1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98" name="Picture 3983" descr="Planet 1.1-a.jpg">
          <a:extLst>
            <a:ext uri="{FF2B5EF4-FFF2-40B4-BE49-F238E27FC236}">
              <a16:creationId xmlns:a16="http://schemas.microsoft.com/office/drawing/2014/main" id="{105257DD-3DB7-49E4-B3F5-F9374E73472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199" name="Picture 3984" descr="Planet 1.1-a.jpg">
          <a:extLst>
            <a:ext uri="{FF2B5EF4-FFF2-40B4-BE49-F238E27FC236}">
              <a16:creationId xmlns:a16="http://schemas.microsoft.com/office/drawing/2014/main" id="{0EC81DB2-4D8A-4169-9F4C-A0CE3AE21BE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00" name="Picture 3985" descr="Planet 1.1-a.jpg">
          <a:extLst>
            <a:ext uri="{FF2B5EF4-FFF2-40B4-BE49-F238E27FC236}">
              <a16:creationId xmlns:a16="http://schemas.microsoft.com/office/drawing/2014/main" id="{AFEE099F-BF83-4B62-A5A2-6194C847E64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01" name="Picture 3986" descr="Planet 1.1-a.jpg">
          <a:extLst>
            <a:ext uri="{FF2B5EF4-FFF2-40B4-BE49-F238E27FC236}">
              <a16:creationId xmlns:a16="http://schemas.microsoft.com/office/drawing/2014/main" id="{1E22AC0B-F30F-42FF-9456-B74AFA3C23B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02" name="Picture 3987" descr="Planet 1.1-a.jpg">
          <a:extLst>
            <a:ext uri="{FF2B5EF4-FFF2-40B4-BE49-F238E27FC236}">
              <a16:creationId xmlns:a16="http://schemas.microsoft.com/office/drawing/2014/main" id="{EFA9D292-CC16-4E36-A78F-29288140353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03" name="Picture 3988" descr="Planet 1.1-a.jpg">
          <a:extLst>
            <a:ext uri="{FF2B5EF4-FFF2-40B4-BE49-F238E27FC236}">
              <a16:creationId xmlns:a16="http://schemas.microsoft.com/office/drawing/2014/main" id="{6247F950-4FBB-4864-B4BF-49BD3B77A43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04" name="Picture 3989" descr="Planet 1.1-a.jpg">
          <a:extLst>
            <a:ext uri="{FF2B5EF4-FFF2-40B4-BE49-F238E27FC236}">
              <a16:creationId xmlns:a16="http://schemas.microsoft.com/office/drawing/2014/main" id="{D67767D7-EF67-4FCD-8C64-578F882B335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05" name="Picture 3990" descr="Planet 1.1-a.jpg">
          <a:extLst>
            <a:ext uri="{FF2B5EF4-FFF2-40B4-BE49-F238E27FC236}">
              <a16:creationId xmlns:a16="http://schemas.microsoft.com/office/drawing/2014/main" id="{BC233FC8-3399-4532-957B-A5F828A87AA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06" name="Picture 3991" descr="Planet 1.1-a.jpg">
          <a:extLst>
            <a:ext uri="{FF2B5EF4-FFF2-40B4-BE49-F238E27FC236}">
              <a16:creationId xmlns:a16="http://schemas.microsoft.com/office/drawing/2014/main" id="{0F0DE8A2-F0FE-41EC-B6B7-E07DB35F0E9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07" name="Picture 3992" descr="Planet 1.1-a.jpg">
          <a:extLst>
            <a:ext uri="{FF2B5EF4-FFF2-40B4-BE49-F238E27FC236}">
              <a16:creationId xmlns:a16="http://schemas.microsoft.com/office/drawing/2014/main" id="{5886E465-D1DE-4E54-A945-519BB320D7E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08" name="Picture 3993" descr="Planet 1.1-a.jpg">
          <a:extLst>
            <a:ext uri="{FF2B5EF4-FFF2-40B4-BE49-F238E27FC236}">
              <a16:creationId xmlns:a16="http://schemas.microsoft.com/office/drawing/2014/main" id="{5552E3DC-1140-4D62-8027-D92398FEF08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09" name="Picture 3994" descr="Planet 1.1-a.jpg">
          <a:extLst>
            <a:ext uri="{FF2B5EF4-FFF2-40B4-BE49-F238E27FC236}">
              <a16:creationId xmlns:a16="http://schemas.microsoft.com/office/drawing/2014/main" id="{19630F18-2512-4494-8CAC-2C9F85259DD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10" name="Picture 3995" descr="Planet 1.1-a.jpg">
          <a:extLst>
            <a:ext uri="{FF2B5EF4-FFF2-40B4-BE49-F238E27FC236}">
              <a16:creationId xmlns:a16="http://schemas.microsoft.com/office/drawing/2014/main" id="{821A33B5-A6C5-4303-81E2-1FDE4E8B73A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11" name="Picture 3996" descr="Planet 1.1-a.jpg">
          <a:extLst>
            <a:ext uri="{FF2B5EF4-FFF2-40B4-BE49-F238E27FC236}">
              <a16:creationId xmlns:a16="http://schemas.microsoft.com/office/drawing/2014/main" id="{6C851688-0051-4711-B4D1-094D7116CAA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12" name="Picture 3997" descr="Planet 1.1-a.jpg">
          <a:extLst>
            <a:ext uri="{FF2B5EF4-FFF2-40B4-BE49-F238E27FC236}">
              <a16:creationId xmlns:a16="http://schemas.microsoft.com/office/drawing/2014/main" id="{4AD415F2-0074-4DA2-BD73-5F440BF35C6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13" name="Picture 3998" descr="Planet 1.1-a.jpg">
          <a:extLst>
            <a:ext uri="{FF2B5EF4-FFF2-40B4-BE49-F238E27FC236}">
              <a16:creationId xmlns:a16="http://schemas.microsoft.com/office/drawing/2014/main" id="{37B4C62F-ADF2-4991-9295-2F5F3808251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14" name="Picture 3999" descr="Planet 1.1-a.jpg">
          <a:extLst>
            <a:ext uri="{FF2B5EF4-FFF2-40B4-BE49-F238E27FC236}">
              <a16:creationId xmlns:a16="http://schemas.microsoft.com/office/drawing/2014/main" id="{3E52249B-964B-46DD-9EE7-F13CB103D32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15" name="Picture 4000" descr="Planet 1.1-a.jpg">
          <a:extLst>
            <a:ext uri="{FF2B5EF4-FFF2-40B4-BE49-F238E27FC236}">
              <a16:creationId xmlns:a16="http://schemas.microsoft.com/office/drawing/2014/main" id="{58E56ED4-2817-410E-B737-3076673477A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16" name="Picture 4001" descr="Planet 1.1-a.jpg">
          <a:extLst>
            <a:ext uri="{FF2B5EF4-FFF2-40B4-BE49-F238E27FC236}">
              <a16:creationId xmlns:a16="http://schemas.microsoft.com/office/drawing/2014/main" id="{9D43E59B-E1C5-45AB-8DF6-8E45C0AC234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17" name="Picture 4002" descr="Planet 1.1-a.jpg">
          <a:extLst>
            <a:ext uri="{FF2B5EF4-FFF2-40B4-BE49-F238E27FC236}">
              <a16:creationId xmlns:a16="http://schemas.microsoft.com/office/drawing/2014/main" id="{5223EA94-999C-4B61-A9A5-ECB50C0916A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18" name="Picture 4003" descr="Planet 1.1-a.jpg">
          <a:extLst>
            <a:ext uri="{FF2B5EF4-FFF2-40B4-BE49-F238E27FC236}">
              <a16:creationId xmlns:a16="http://schemas.microsoft.com/office/drawing/2014/main" id="{3CDD66A0-7F2E-45E5-BA0F-2FC4BB37A00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19" name="Picture 4004" descr="Planet 1.1-a.jpg">
          <a:extLst>
            <a:ext uri="{FF2B5EF4-FFF2-40B4-BE49-F238E27FC236}">
              <a16:creationId xmlns:a16="http://schemas.microsoft.com/office/drawing/2014/main" id="{C72D3D6D-9C83-455E-BE76-A450BF91723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20" name="Picture 4005" descr="Planet 1.1-a.jpg">
          <a:extLst>
            <a:ext uri="{FF2B5EF4-FFF2-40B4-BE49-F238E27FC236}">
              <a16:creationId xmlns:a16="http://schemas.microsoft.com/office/drawing/2014/main" id="{F51180E3-10DE-47E2-9EA7-57C4EB5C890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21" name="Picture 4006" descr="Planet 1.1-a.jpg">
          <a:extLst>
            <a:ext uri="{FF2B5EF4-FFF2-40B4-BE49-F238E27FC236}">
              <a16:creationId xmlns:a16="http://schemas.microsoft.com/office/drawing/2014/main" id="{EE75FF81-0AB4-4C9F-BAAA-BF83E0218DA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22" name="Picture 4007" descr="Planet 1.1-a.jpg">
          <a:extLst>
            <a:ext uri="{FF2B5EF4-FFF2-40B4-BE49-F238E27FC236}">
              <a16:creationId xmlns:a16="http://schemas.microsoft.com/office/drawing/2014/main" id="{BBB83D67-A3EB-47EE-9F4A-F91FA86F181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23" name="Picture 4008" descr="Planet 1.1-a.jpg">
          <a:extLst>
            <a:ext uri="{FF2B5EF4-FFF2-40B4-BE49-F238E27FC236}">
              <a16:creationId xmlns:a16="http://schemas.microsoft.com/office/drawing/2014/main" id="{05E178F3-7CC9-40A8-B4B3-3A7B1628917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24" name="Picture 4009" descr="Planet 1.1-a.jpg">
          <a:extLst>
            <a:ext uri="{FF2B5EF4-FFF2-40B4-BE49-F238E27FC236}">
              <a16:creationId xmlns:a16="http://schemas.microsoft.com/office/drawing/2014/main" id="{E3A62435-F090-4EBD-ACA0-99A3724398D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25" name="Picture 4010" descr="Planet 1.1-a.jpg">
          <a:extLst>
            <a:ext uri="{FF2B5EF4-FFF2-40B4-BE49-F238E27FC236}">
              <a16:creationId xmlns:a16="http://schemas.microsoft.com/office/drawing/2014/main" id="{7D00C5DF-C48F-4CD6-A824-784B8FDCEB0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26" name="Picture 4011" descr="Planet 1.1-a.jpg">
          <a:extLst>
            <a:ext uri="{FF2B5EF4-FFF2-40B4-BE49-F238E27FC236}">
              <a16:creationId xmlns:a16="http://schemas.microsoft.com/office/drawing/2014/main" id="{A40BBEA5-50D4-4004-8FCE-5DEF3E4D70A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27" name="Picture 4012" descr="Planet 1.1-a.jpg">
          <a:extLst>
            <a:ext uri="{FF2B5EF4-FFF2-40B4-BE49-F238E27FC236}">
              <a16:creationId xmlns:a16="http://schemas.microsoft.com/office/drawing/2014/main" id="{F925205C-8F24-40E7-B4E1-F707C6FDF3C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28" name="Picture 4013" descr="Planet 1.1-a.jpg">
          <a:extLst>
            <a:ext uri="{FF2B5EF4-FFF2-40B4-BE49-F238E27FC236}">
              <a16:creationId xmlns:a16="http://schemas.microsoft.com/office/drawing/2014/main" id="{945F8482-30DB-4F7A-97A1-0165E1451CC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29" name="Picture 4014" descr="Planet 1.1-a.jpg">
          <a:extLst>
            <a:ext uri="{FF2B5EF4-FFF2-40B4-BE49-F238E27FC236}">
              <a16:creationId xmlns:a16="http://schemas.microsoft.com/office/drawing/2014/main" id="{0BA19ED3-7457-4153-A27E-430D359ED28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30" name="Picture 4015" descr="Planet 1.1-a.jpg">
          <a:extLst>
            <a:ext uri="{FF2B5EF4-FFF2-40B4-BE49-F238E27FC236}">
              <a16:creationId xmlns:a16="http://schemas.microsoft.com/office/drawing/2014/main" id="{1F8AB298-00FE-45F6-BD56-D53E75374E2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31" name="Picture 4016" descr="Planet 1.1-a.jpg">
          <a:extLst>
            <a:ext uri="{FF2B5EF4-FFF2-40B4-BE49-F238E27FC236}">
              <a16:creationId xmlns:a16="http://schemas.microsoft.com/office/drawing/2014/main" id="{C1B999C3-2B06-4829-ADF3-FC22532AFCE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32" name="Picture 4017" descr="Planet 1.1-a.jpg">
          <a:extLst>
            <a:ext uri="{FF2B5EF4-FFF2-40B4-BE49-F238E27FC236}">
              <a16:creationId xmlns:a16="http://schemas.microsoft.com/office/drawing/2014/main" id="{70EE71FF-0E69-45E0-8B0C-F5D4E05D4BE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33" name="Picture 4018" descr="Planet 1.1-a.jpg">
          <a:extLst>
            <a:ext uri="{FF2B5EF4-FFF2-40B4-BE49-F238E27FC236}">
              <a16:creationId xmlns:a16="http://schemas.microsoft.com/office/drawing/2014/main" id="{14AF3BF1-BF59-45D8-A3BF-C2107D7A7B1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34" name="Picture 4019" descr="Planet 1.1-a.jpg">
          <a:extLst>
            <a:ext uri="{FF2B5EF4-FFF2-40B4-BE49-F238E27FC236}">
              <a16:creationId xmlns:a16="http://schemas.microsoft.com/office/drawing/2014/main" id="{3EC3708F-DB54-45D1-A9A5-A5310B56DD9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35" name="Picture 4020" descr="Planet 1.1-a.jpg">
          <a:extLst>
            <a:ext uri="{FF2B5EF4-FFF2-40B4-BE49-F238E27FC236}">
              <a16:creationId xmlns:a16="http://schemas.microsoft.com/office/drawing/2014/main" id="{6B56DCAF-2CE6-41BB-971E-A7AA471C556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36" name="Picture 4021" descr="Planet 1.1-a.jpg">
          <a:extLst>
            <a:ext uri="{FF2B5EF4-FFF2-40B4-BE49-F238E27FC236}">
              <a16:creationId xmlns:a16="http://schemas.microsoft.com/office/drawing/2014/main" id="{8E85AA81-74E7-460C-82FF-3F92382DA7E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37" name="Picture 4022" descr="Planet 1.1-a.jpg">
          <a:extLst>
            <a:ext uri="{FF2B5EF4-FFF2-40B4-BE49-F238E27FC236}">
              <a16:creationId xmlns:a16="http://schemas.microsoft.com/office/drawing/2014/main" id="{58548FB0-BD6A-4BA2-905C-8FCFDF24D37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38" name="Picture 4023" descr="Planet 1.1-a.jpg">
          <a:extLst>
            <a:ext uri="{FF2B5EF4-FFF2-40B4-BE49-F238E27FC236}">
              <a16:creationId xmlns:a16="http://schemas.microsoft.com/office/drawing/2014/main" id="{B07D958A-2FAC-42C7-A607-78C02709024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39" name="Picture 4024" descr="Planet 1.1-a.jpg">
          <a:extLst>
            <a:ext uri="{FF2B5EF4-FFF2-40B4-BE49-F238E27FC236}">
              <a16:creationId xmlns:a16="http://schemas.microsoft.com/office/drawing/2014/main" id="{CF0ED955-EEF0-416A-A87C-5243957845D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40" name="Picture 4025" descr="Planet 1.1-a.jpg">
          <a:extLst>
            <a:ext uri="{FF2B5EF4-FFF2-40B4-BE49-F238E27FC236}">
              <a16:creationId xmlns:a16="http://schemas.microsoft.com/office/drawing/2014/main" id="{FDB38A2E-17EE-4413-BBEE-0B5E1F30082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41" name="Picture 4026" descr="Planet 1.1-a.jpg">
          <a:extLst>
            <a:ext uri="{FF2B5EF4-FFF2-40B4-BE49-F238E27FC236}">
              <a16:creationId xmlns:a16="http://schemas.microsoft.com/office/drawing/2014/main" id="{8D0315D3-1EF3-4503-A0CA-8BEF7572834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42" name="Picture 4027" descr="Planet 1.1-a.jpg">
          <a:extLst>
            <a:ext uri="{FF2B5EF4-FFF2-40B4-BE49-F238E27FC236}">
              <a16:creationId xmlns:a16="http://schemas.microsoft.com/office/drawing/2014/main" id="{229F0622-CFD7-43F8-BB90-3632D234C6E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43" name="Picture 4028" descr="Planet 1.1-a.jpg">
          <a:extLst>
            <a:ext uri="{FF2B5EF4-FFF2-40B4-BE49-F238E27FC236}">
              <a16:creationId xmlns:a16="http://schemas.microsoft.com/office/drawing/2014/main" id="{7CAD5AE1-BAF4-4C71-92D8-9DD962F8730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44" name="Picture 4029" descr="Planet 1.1-a.jpg">
          <a:extLst>
            <a:ext uri="{FF2B5EF4-FFF2-40B4-BE49-F238E27FC236}">
              <a16:creationId xmlns:a16="http://schemas.microsoft.com/office/drawing/2014/main" id="{D9991621-02E3-404D-B79A-C573A0A2ED8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45" name="Picture 4030" descr="Planet 1.1-a.jpg">
          <a:extLst>
            <a:ext uri="{FF2B5EF4-FFF2-40B4-BE49-F238E27FC236}">
              <a16:creationId xmlns:a16="http://schemas.microsoft.com/office/drawing/2014/main" id="{C059ACA6-21CF-4135-815F-D85EDE9958F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46" name="Picture 4031" descr="Planet 1.1-a.jpg">
          <a:extLst>
            <a:ext uri="{FF2B5EF4-FFF2-40B4-BE49-F238E27FC236}">
              <a16:creationId xmlns:a16="http://schemas.microsoft.com/office/drawing/2014/main" id="{EAFE25F1-361E-4B83-B3F5-AAF03907028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47" name="Picture 4032" descr="Planet 1.1-a.jpg">
          <a:extLst>
            <a:ext uri="{FF2B5EF4-FFF2-40B4-BE49-F238E27FC236}">
              <a16:creationId xmlns:a16="http://schemas.microsoft.com/office/drawing/2014/main" id="{32C0823B-8B78-4392-8CC1-60C5976CBA9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48" name="Picture 4033" descr="Planet 1.1-a.jpg">
          <a:extLst>
            <a:ext uri="{FF2B5EF4-FFF2-40B4-BE49-F238E27FC236}">
              <a16:creationId xmlns:a16="http://schemas.microsoft.com/office/drawing/2014/main" id="{99700FD1-E2F4-4342-9F0C-776D8543C1E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49" name="Picture 4034" descr="Planet 1.1-a.jpg">
          <a:extLst>
            <a:ext uri="{FF2B5EF4-FFF2-40B4-BE49-F238E27FC236}">
              <a16:creationId xmlns:a16="http://schemas.microsoft.com/office/drawing/2014/main" id="{896FDA72-DB94-4C59-BB95-116CBAED857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50" name="Picture 4035" descr="Planet 1.1-a.jpg">
          <a:extLst>
            <a:ext uri="{FF2B5EF4-FFF2-40B4-BE49-F238E27FC236}">
              <a16:creationId xmlns:a16="http://schemas.microsoft.com/office/drawing/2014/main" id="{4D7CCACE-0C44-45AE-B252-24ADEFAB60A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51" name="Picture 4036" descr="Planet 1.1-a.jpg">
          <a:extLst>
            <a:ext uri="{FF2B5EF4-FFF2-40B4-BE49-F238E27FC236}">
              <a16:creationId xmlns:a16="http://schemas.microsoft.com/office/drawing/2014/main" id="{FB557EDC-38B2-4037-ACD3-A5A448F0912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52" name="Picture 4037" descr="Planet 1.1-a.jpg">
          <a:extLst>
            <a:ext uri="{FF2B5EF4-FFF2-40B4-BE49-F238E27FC236}">
              <a16:creationId xmlns:a16="http://schemas.microsoft.com/office/drawing/2014/main" id="{F17F31E6-DF05-41DE-8AA1-F9DC3C97CD2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53" name="Picture 4038" descr="Planet 1.1-a.jpg">
          <a:extLst>
            <a:ext uri="{FF2B5EF4-FFF2-40B4-BE49-F238E27FC236}">
              <a16:creationId xmlns:a16="http://schemas.microsoft.com/office/drawing/2014/main" id="{EADADE10-91CF-4A12-B5C3-34B214CC27C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54" name="Picture 4039" descr="Planet 1.1-a.jpg">
          <a:extLst>
            <a:ext uri="{FF2B5EF4-FFF2-40B4-BE49-F238E27FC236}">
              <a16:creationId xmlns:a16="http://schemas.microsoft.com/office/drawing/2014/main" id="{36EABCA4-1CA5-4E61-B4B8-A32266E0D9B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55" name="Picture 4040" descr="Planet 1.1-a.jpg">
          <a:extLst>
            <a:ext uri="{FF2B5EF4-FFF2-40B4-BE49-F238E27FC236}">
              <a16:creationId xmlns:a16="http://schemas.microsoft.com/office/drawing/2014/main" id="{79C36C2B-8CC6-495F-B2A1-C1530565CD2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56" name="Picture 4041" descr="Planet 1.1-a.jpg">
          <a:extLst>
            <a:ext uri="{FF2B5EF4-FFF2-40B4-BE49-F238E27FC236}">
              <a16:creationId xmlns:a16="http://schemas.microsoft.com/office/drawing/2014/main" id="{3F343D41-6E13-4D8A-850B-A8F7235FA42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57" name="Picture 4042" descr="Planet 1.1-a.jpg">
          <a:extLst>
            <a:ext uri="{FF2B5EF4-FFF2-40B4-BE49-F238E27FC236}">
              <a16:creationId xmlns:a16="http://schemas.microsoft.com/office/drawing/2014/main" id="{85844E58-4FB1-428B-B7E2-1C388BA2ABB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58" name="Picture 4043" descr="Planet 1.1-a.jpg">
          <a:extLst>
            <a:ext uri="{FF2B5EF4-FFF2-40B4-BE49-F238E27FC236}">
              <a16:creationId xmlns:a16="http://schemas.microsoft.com/office/drawing/2014/main" id="{5BF696ED-CE35-42CF-9090-0E0E3AAB724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59" name="Picture 4044" descr="Planet 1.1-a.jpg">
          <a:extLst>
            <a:ext uri="{FF2B5EF4-FFF2-40B4-BE49-F238E27FC236}">
              <a16:creationId xmlns:a16="http://schemas.microsoft.com/office/drawing/2014/main" id="{1BAC2429-04B4-4D4A-8704-61BA7CD8A75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60" name="Picture 4045" descr="Planet 1.1-a.jpg">
          <a:extLst>
            <a:ext uri="{FF2B5EF4-FFF2-40B4-BE49-F238E27FC236}">
              <a16:creationId xmlns:a16="http://schemas.microsoft.com/office/drawing/2014/main" id="{CB5C2CA2-BFDE-40C3-856B-6E91C533ED4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61" name="Picture 4046" descr="Planet 1.1-a.jpg">
          <a:extLst>
            <a:ext uri="{FF2B5EF4-FFF2-40B4-BE49-F238E27FC236}">
              <a16:creationId xmlns:a16="http://schemas.microsoft.com/office/drawing/2014/main" id="{96F089B2-C1B5-4F11-975B-2574ACF3DCB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62" name="Picture 4047" descr="Planet 1.1-a.jpg">
          <a:extLst>
            <a:ext uri="{FF2B5EF4-FFF2-40B4-BE49-F238E27FC236}">
              <a16:creationId xmlns:a16="http://schemas.microsoft.com/office/drawing/2014/main" id="{E26E0254-8CE6-418D-8D6C-7E4DB3B233A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63" name="Picture 4048" descr="Planet 1.1-a.jpg">
          <a:extLst>
            <a:ext uri="{FF2B5EF4-FFF2-40B4-BE49-F238E27FC236}">
              <a16:creationId xmlns:a16="http://schemas.microsoft.com/office/drawing/2014/main" id="{3F2A38BF-2AE3-4357-A448-8DDA47700D4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64" name="Picture 4049" descr="Planet 1.1-a.jpg">
          <a:extLst>
            <a:ext uri="{FF2B5EF4-FFF2-40B4-BE49-F238E27FC236}">
              <a16:creationId xmlns:a16="http://schemas.microsoft.com/office/drawing/2014/main" id="{23E97A26-D549-49D0-BC93-1C358413CAE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65" name="Picture 4050" descr="Planet 1.1-a.jpg">
          <a:extLst>
            <a:ext uri="{FF2B5EF4-FFF2-40B4-BE49-F238E27FC236}">
              <a16:creationId xmlns:a16="http://schemas.microsoft.com/office/drawing/2014/main" id="{BFCB3735-E715-42CE-8D82-2F38E9AF449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66" name="Picture 4051" descr="Planet 1.1-a.jpg">
          <a:extLst>
            <a:ext uri="{FF2B5EF4-FFF2-40B4-BE49-F238E27FC236}">
              <a16:creationId xmlns:a16="http://schemas.microsoft.com/office/drawing/2014/main" id="{9890285F-47D6-4854-8E75-2A695D0D20C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67" name="Picture 4052" descr="Planet 1.1-a.jpg">
          <a:extLst>
            <a:ext uri="{FF2B5EF4-FFF2-40B4-BE49-F238E27FC236}">
              <a16:creationId xmlns:a16="http://schemas.microsoft.com/office/drawing/2014/main" id="{95C2C9FE-6A8C-4EB5-B8B9-CBCD12E3723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68" name="Picture 4053" descr="Planet 1.1-a.jpg">
          <a:extLst>
            <a:ext uri="{FF2B5EF4-FFF2-40B4-BE49-F238E27FC236}">
              <a16:creationId xmlns:a16="http://schemas.microsoft.com/office/drawing/2014/main" id="{BDBE3A49-779C-435E-AA17-98C18F7BB05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69" name="Picture 4054" descr="Planet 1.1-a.jpg">
          <a:extLst>
            <a:ext uri="{FF2B5EF4-FFF2-40B4-BE49-F238E27FC236}">
              <a16:creationId xmlns:a16="http://schemas.microsoft.com/office/drawing/2014/main" id="{01728F60-4CEC-482A-8183-FBE69060634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70" name="Picture 4055" descr="Planet 1.1-a.jpg">
          <a:extLst>
            <a:ext uri="{FF2B5EF4-FFF2-40B4-BE49-F238E27FC236}">
              <a16:creationId xmlns:a16="http://schemas.microsoft.com/office/drawing/2014/main" id="{4CF85238-0315-4352-B9E8-2C7E25070F9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71" name="Picture 4056" descr="Planet 1.1-a.jpg">
          <a:extLst>
            <a:ext uri="{FF2B5EF4-FFF2-40B4-BE49-F238E27FC236}">
              <a16:creationId xmlns:a16="http://schemas.microsoft.com/office/drawing/2014/main" id="{079C8A55-9452-4739-8C74-BC209CDB9FD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72" name="Picture 4057" descr="Planet 1.1-a.jpg">
          <a:extLst>
            <a:ext uri="{FF2B5EF4-FFF2-40B4-BE49-F238E27FC236}">
              <a16:creationId xmlns:a16="http://schemas.microsoft.com/office/drawing/2014/main" id="{98779FB4-6A09-4E43-960D-3D79F150043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73" name="Picture 4058" descr="Planet 1.1-a.jpg">
          <a:extLst>
            <a:ext uri="{FF2B5EF4-FFF2-40B4-BE49-F238E27FC236}">
              <a16:creationId xmlns:a16="http://schemas.microsoft.com/office/drawing/2014/main" id="{3A8B735B-614C-4E0C-A301-A7F5C864B5D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74" name="Picture 4059" descr="Planet 1.1-a.jpg">
          <a:extLst>
            <a:ext uri="{FF2B5EF4-FFF2-40B4-BE49-F238E27FC236}">
              <a16:creationId xmlns:a16="http://schemas.microsoft.com/office/drawing/2014/main" id="{F1D0E3B0-12B3-417B-B854-9F3CD0CABE4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75" name="Picture 4060" descr="Planet 1.1-a.jpg">
          <a:extLst>
            <a:ext uri="{FF2B5EF4-FFF2-40B4-BE49-F238E27FC236}">
              <a16:creationId xmlns:a16="http://schemas.microsoft.com/office/drawing/2014/main" id="{6FE0A92C-D11A-451A-918B-FACC54F71E2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76" name="Picture 4061" descr="Planet 1.1-a.jpg">
          <a:extLst>
            <a:ext uri="{FF2B5EF4-FFF2-40B4-BE49-F238E27FC236}">
              <a16:creationId xmlns:a16="http://schemas.microsoft.com/office/drawing/2014/main" id="{60F0BFF5-2DB4-41ED-8C99-CD1E877CBBE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77" name="Picture 4062" descr="Planet 1.1-a.jpg">
          <a:extLst>
            <a:ext uri="{FF2B5EF4-FFF2-40B4-BE49-F238E27FC236}">
              <a16:creationId xmlns:a16="http://schemas.microsoft.com/office/drawing/2014/main" id="{B496A485-F8F7-4C63-862A-E8654F2267E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78" name="Picture 4063" descr="Planet 1.1-a.jpg">
          <a:extLst>
            <a:ext uri="{FF2B5EF4-FFF2-40B4-BE49-F238E27FC236}">
              <a16:creationId xmlns:a16="http://schemas.microsoft.com/office/drawing/2014/main" id="{42F11AE4-CCA8-42B9-B92D-C7AA05309CA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79" name="Picture 4064" descr="Planet 1.1-a.jpg">
          <a:extLst>
            <a:ext uri="{FF2B5EF4-FFF2-40B4-BE49-F238E27FC236}">
              <a16:creationId xmlns:a16="http://schemas.microsoft.com/office/drawing/2014/main" id="{B5904D63-2926-4821-8AE6-361875F83C6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80" name="Picture 4065" descr="Planet 1.1-a.jpg">
          <a:extLst>
            <a:ext uri="{FF2B5EF4-FFF2-40B4-BE49-F238E27FC236}">
              <a16:creationId xmlns:a16="http://schemas.microsoft.com/office/drawing/2014/main" id="{51E5EDBC-E7FF-4E13-BDFD-4D5172FA0CA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81" name="Picture 4066" descr="Planet 1.1-a.jpg">
          <a:extLst>
            <a:ext uri="{FF2B5EF4-FFF2-40B4-BE49-F238E27FC236}">
              <a16:creationId xmlns:a16="http://schemas.microsoft.com/office/drawing/2014/main" id="{8C82E1F7-F0DC-4ACD-B552-A99854B8B29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82" name="Picture 4067" descr="Planet 1.1-a.jpg">
          <a:extLst>
            <a:ext uri="{FF2B5EF4-FFF2-40B4-BE49-F238E27FC236}">
              <a16:creationId xmlns:a16="http://schemas.microsoft.com/office/drawing/2014/main" id="{C4517F29-A285-45B7-940F-82FC80992A8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83" name="Picture 4068" descr="Planet 1.1-a.jpg">
          <a:extLst>
            <a:ext uri="{FF2B5EF4-FFF2-40B4-BE49-F238E27FC236}">
              <a16:creationId xmlns:a16="http://schemas.microsoft.com/office/drawing/2014/main" id="{04360C2A-801E-4D9E-AD84-12C04040430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84" name="Picture 4069" descr="Planet 1.1-a.jpg">
          <a:extLst>
            <a:ext uri="{FF2B5EF4-FFF2-40B4-BE49-F238E27FC236}">
              <a16:creationId xmlns:a16="http://schemas.microsoft.com/office/drawing/2014/main" id="{61FBA4A9-75D5-493F-A010-B2C956986D0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85" name="Picture 4070" descr="Planet 1.1-a.jpg">
          <a:extLst>
            <a:ext uri="{FF2B5EF4-FFF2-40B4-BE49-F238E27FC236}">
              <a16:creationId xmlns:a16="http://schemas.microsoft.com/office/drawing/2014/main" id="{29D22049-D055-4FAF-B89D-D7E277FC063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86" name="Picture 4071" descr="Planet 1.1-a.jpg">
          <a:extLst>
            <a:ext uri="{FF2B5EF4-FFF2-40B4-BE49-F238E27FC236}">
              <a16:creationId xmlns:a16="http://schemas.microsoft.com/office/drawing/2014/main" id="{91A96FC6-B8B8-450B-A355-9419593E1F9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87" name="Picture 4072" descr="Planet 1.1-a.jpg">
          <a:extLst>
            <a:ext uri="{FF2B5EF4-FFF2-40B4-BE49-F238E27FC236}">
              <a16:creationId xmlns:a16="http://schemas.microsoft.com/office/drawing/2014/main" id="{A6038D89-9755-4A8E-B07B-4DAD3D7D092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88" name="Picture 4073" descr="Planet 1.1-a.jpg">
          <a:extLst>
            <a:ext uri="{FF2B5EF4-FFF2-40B4-BE49-F238E27FC236}">
              <a16:creationId xmlns:a16="http://schemas.microsoft.com/office/drawing/2014/main" id="{23E1CFCA-FEE6-44BB-918A-EB767D80ADB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89" name="Picture 4074" descr="Planet 1.1-a.jpg">
          <a:extLst>
            <a:ext uri="{FF2B5EF4-FFF2-40B4-BE49-F238E27FC236}">
              <a16:creationId xmlns:a16="http://schemas.microsoft.com/office/drawing/2014/main" id="{5F46AD60-B4BB-4DFF-9F0E-7FE126D504A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90" name="Picture 4075" descr="Planet 1.1-a.jpg">
          <a:extLst>
            <a:ext uri="{FF2B5EF4-FFF2-40B4-BE49-F238E27FC236}">
              <a16:creationId xmlns:a16="http://schemas.microsoft.com/office/drawing/2014/main" id="{7A4B43F9-F180-4C21-A88A-6E29F4EA73E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91" name="Picture 4076" descr="Planet 1.1-a.jpg">
          <a:extLst>
            <a:ext uri="{FF2B5EF4-FFF2-40B4-BE49-F238E27FC236}">
              <a16:creationId xmlns:a16="http://schemas.microsoft.com/office/drawing/2014/main" id="{2D839BF5-EFC8-42B8-82A3-C78ABC93AE9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92" name="Picture 4077" descr="Planet 1.1-a.jpg">
          <a:extLst>
            <a:ext uri="{FF2B5EF4-FFF2-40B4-BE49-F238E27FC236}">
              <a16:creationId xmlns:a16="http://schemas.microsoft.com/office/drawing/2014/main" id="{E781A880-88F1-48A2-BCB7-769A0756E4B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93" name="Picture 4078" descr="Planet 1.1-a.jpg">
          <a:extLst>
            <a:ext uri="{FF2B5EF4-FFF2-40B4-BE49-F238E27FC236}">
              <a16:creationId xmlns:a16="http://schemas.microsoft.com/office/drawing/2014/main" id="{54FCB6D6-B4B1-4F01-BCB7-F1CF5819599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94" name="Picture 4079" descr="Planet 1.1-a.jpg">
          <a:extLst>
            <a:ext uri="{FF2B5EF4-FFF2-40B4-BE49-F238E27FC236}">
              <a16:creationId xmlns:a16="http://schemas.microsoft.com/office/drawing/2014/main" id="{5925BB78-B510-40CF-9805-E0FBDF7CE46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235</xdr:row>
      <xdr:rowOff>0</xdr:rowOff>
    </xdr:from>
    <xdr:to>
      <xdr:col>1</xdr:col>
      <xdr:colOff>457200</xdr:colOff>
      <xdr:row>235</xdr:row>
      <xdr:rowOff>0</xdr:rowOff>
    </xdr:to>
    <xdr:pic>
      <xdr:nvPicPr>
        <xdr:cNvPr id="4295" name="Picture 4080" descr="Planet 1.1-a.jpg">
          <a:extLst>
            <a:ext uri="{FF2B5EF4-FFF2-40B4-BE49-F238E27FC236}">
              <a16:creationId xmlns:a16="http://schemas.microsoft.com/office/drawing/2014/main" id="{62CB4A28-8C53-4B81-958E-B447758BD5D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5429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228600</xdr:colOff>
      <xdr:row>233</xdr:row>
      <xdr:rowOff>1329018</xdr:rowOff>
    </xdr:from>
    <xdr:to>
      <xdr:col>1</xdr:col>
      <xdr:colOff>228600</xdr:colOff>
      <xdr:row>234</xdr:row>
      <xdr:rowOff>91440</xdr:rowOff>
    </xdr:to>
    <xdr:pic>
      <xdr:nvPicPr>
        <xdr:cNvPr id="4296" name="Picture 4083" descr="Planet 1.1-a.jpg">
          <a:extLst>
            <a:ext uri="{FF2B5EF4-FFF2-40B4-BE49-F238E27FC236}">
              <a16:creationId xmlns:a16="http://schemas.microsoft.com/office/drawing/2014/main" id="{DBEF1B9F-BD21-4391-B45A-F2E096CA95C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rot="3254406">
          <a:off x="413049" y="76552089"/>
          <a:ext cx="438822"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1</xdr:col>
      <xdr:colOff>114300</xdr:colOff>
      <xdr:row>779</xdr:row>
      <xdr:rowOff>28574</xdr:rowOff>
    </xdr:from>
    <xdr:ext cx="1838325" cy="264560"/>
    <xdr:sp macro="" textlink="">
      <xdr:nvSpPr>
        <xdr:cNvPr id="4297" name="TextBox 1">
          <a:extLst>
            <a:ext uri="{FF2B5EF4-FFF2-40B4-BE49-F238E27FC236}">
              <a16:creationId xmlns:a16="http://schemas.microsoft.com/office/drawing/2014/main" id="{F1B43D58-F20E-4E93-AB88-81BBA6631867}"/>
            </a:ext>
          </a:extLst>
        </xdr:cNvPr>
        <xdr:cNvSpPr txBox="1"/>
      </xdr:nvSpPr>
      <xdr:spPr>
        <a:xfrm>
          <a:off x="518160" y="264191114"/>
          <a:ext cx="1838325"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hr-HR"/>
        </a:p>
      </xdr:txBody>
    </xdr:sp>
    <xdr:clientData/>
  </xdr:oneCellAnchor>
  <xdr:twoCellAnchor editAs="oneCell">
    <xdr:from>
      <xdr:col>1</xdr:col>
      <xdr:colOff>695325</xdr:colOff>
      <xdr:row>203</xdr:row>
      <xdr:rowOff>0</xdr:rowOff>
    </xdr:from>
    <xdr:to>
      <xdr:col>1</xdr:col>
      <xdr:colOff>695325</xdr:colOff>
      <xdr:row>203</xdr:row>
      <xdr:rowOff>9525</xdr:rowOff>
    </xdr:to>
    <xdr:pic>
      <xdr:nvPicPr>
        <xdr:cNvPr id="4298" name="Picture 218" descr="Izrezak.JPG">
          <a:extLst>
            <a:ext uri="{FF2B5EF4-FFF2-40B4-BE49-F238E27FC236}">
              <a16:creationId xmlns:a16="http://schemas.microsoft.com/office/drawing/2014/main" id="{BA321352-EBCD-4598-A2B9-C60B5FD52719}"/>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5492496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695325</xdr:colOff>
      <xdr:row>203</xdr:row>
      <xdr:rowOff>0</xdr:rowOff>
    </xdr:from>
    <xdr:to>
      <xdr:col>1</xdr:col>
      <xdr:colOff>695325</xdr:colOff>
      <xdr:row>203</xdr:row>
      <xdr:rowOff>9525</xdr:rowOff>
    </xdr:to>
    <xdr:pic>
      <xdr:nvPicPr>
        <xdr:cNvPr id="4299" name="Picture 218" descr="Izrezak.JPG">
          <a:extLst>
            <a:ext uri="{FF2B5EF4-FFF2-40B4-BE49-F238E27FC236}">
              <a16:creationId xmlns:a16="http://schemas.microsoft.com/office/drawing/2014/main" id="{12C373D9-6406-4616-AB96-4BA514C925BD}"/>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5492496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4300" name="Picture 82">
          <a:extLst>
            <a:ext uri="{FF2B5EF4-FFF2-40B4-BE49-F238E27FC236}">
              <a16:creationId xmlns:a16="http://schemas.microsoft.com/office/drawing/2014/main" id="{1D914DAE-E527-4B54-8D99-5D4CE898E66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4301" name="Picture 85">
          <a:extLst>
            <a:ext uri="{FF2B5EF4-FFF2-40B4-BE49-F238E27FC236}">
              <a16:creationId xmlns:a16="http://schemas.microsoft.com/office/drawing/2014/main" id="{C98581D6-EAFB-4C30-BBC4-51AEA5DDE96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4302" name="Picture 76">
          <a:extLst>
            <a:ext uri="{FF2B5EF4-FFF2-40B4-BE49-F238E27FC236}">
              <a16:creationId xmlns:a16="http://schemas.microsoft.com/office/drawing/2014/main" id="{3CE48AFC-C7F9-4F7C-AA4B-F1A695D43CA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4303" name="Picture 79">
          <a:extLst>
            <a:ext uri="{FF2B5EF4-FFF2-40B4-BE49-F238E27FC236}">
              <a16:creationId xmlns:a16="http://schemas.microsoft.com/office/drawing/2014/main" id="{CA1274A1-96D9-44A4-BB66-E1B428B99C6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4304" name="Picture 82">
          <a:extLst>
            <a:ext uri="{FF2B5EF4-FFF2-40B4-BE49-F238E27FC236}">
              <a16:creationId xmlns:a16="http://schemas.microsoft.com/office/drawing/2014/main" id="{31018A79-446B-4375-B305-04B6C73E2E9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4305" name="Picture 85">
          <a:extLst>
            <a:ext uri="{FF2B5EF4-FFF2-40B4-BE49-F238E27FC236}">
              <a16:creationId xmlns:a16="http://schemas.microsoft.com/office/drawing/2014/main" id="{E2DD2D36-57D2-49E9-9AC7-29FFEFAFB92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4306" name="Picture 76">
          <a:extLst>
            <a:ext uri="{FF2B5EF4-FFF2-40B4-BE49-F238E27FC236}">
              <a16:creationId xmlns:a16="http://schemas.microsoft.com/office/drawing/2014/main" id="{074FAD5B-4AF6-4860-AC6D-2213FE6E730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4307" name="Picture 2">
          <a:extLst>
            <a:ext uri="{FF2B5EF4-FFF2-40B4-BE49-F238E27FC236}">
              <a16:creationId xmlns:a16="http://schemas.microsoft.com/office/drawing/2014/main" id="{46E2EA5D-FE8F-455E-8BA5-49EDC41A4B1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229</xdr:row>
      <xdr:rowOff>0</xdr:rowOff>
    </xdr:from>
    <xdr:to>
      <xdr:col>1</xdr:col>
      <xdr:colOff>1110615</xdr:colOff>
      <xdr:row>229</xdr:row>
      <xdr:rowOff>0</xdr:rowOff>
    </xdr:to>
    <xdr:pic>
      <xdr:nvPicPr>
        <xdr:cNvPr id="4308" name="Picture 3" descr="nealuce_parete">
          <a:extLst>
            <a:ext uri="{FF2B5EF4-FFF2-40B4-BE49-F238E27FC236}">
              <a16:creationId xmlns:a16="http://schemas.microsoft.com/office/drawing/2014/main" id="{21C1A355-23EA-4E50-ACF6-7B6C0368A62D}"/>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7194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4309" name="Picture 2">
          <a:extLst>
            <a:ext uri="{FF2B5EF4-FFF2-40B4-BE49-F238E27FC236}">
              <a16:creationId xmlns:a16="http://schemas.microsoft.com/office/drawing/2014/main" id="{DFDFED59-75CC-4989-907B-EB4DB03EC31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4310" name="Picture 2">
          <a:extLst>
            <a:ext uri="{FF2B5EF4-FFF2-40B4-BE49-F238E27FC236}">
              <a16:creationId xmlns:a16="http://schemas.microsoft.com/office/drawing/2014/main" id="{F033DDDE-DD3B-4A36-873B-5E37FFF19D9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229</xdr:row>
      <xdr:rowOff>0</xdr:rowOff>
    </xdr:from>
    <xdr:to>
      <xdr:col>1</xdr:col>
      <xdr:colOff>1110615</xdr:colOff>
      <xdr:row>229</xdr:row>
      <xdr:rowOff>0</xdr:rowOff>
    </xdr:to>
    <xdr:pic>
      <xdr:nvPicPr>
        <xdr:cNvPr id="4311" name="Picture 3" descr="nealuce_parete">
          <a:extLst>
            <a:ext uri="{FF2B5EF4-FFF2-40B4-BE49-F238E27FC236}">
              <a16:creationId xmlns:a16="http://schemas.microsoft.com/office/drawing/2014/main" id="{E25BE6D8-7D6E-4C81-A204-C51DB11515D1}"/>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7194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4312" name="Picture 2">
          <a:extLst>
            <a:ext uri="{FF2B5EF4-FFF2-40B4-BE49-F238E27FC236}">
              <a16:creationId xmlns:a16="http://schemas.microsoft.com/office/drawing/2014/main" id="{EF921A38-683E-412D-95C6-48A9D8F89CB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229</xdr:row>
      <xdr:rowOff>0</xdr:rowOff>
    </xdr:from>
    <xdr:to>
      <xdr:col>1</xdr:col>
      <xdr:colOff>1110615</xdr:colOff>
      <xdr:row>229</xdr:row>
      <xdr:rowOff>0</xdr:rowOff>
    </xdr:to>
    <xdr:pic>
      <xdr:nvPicPr>
        <xdr:cNvPr id="4313" name="Picture 3" descr="nealuce_parete">
          <a:extLst>
            <a:ext uri="{FF2B5EF4-FFF2-40B4-BE49-F238E27FC236}">
              <a16:creationId xmlns:a16="http://schemas.microsoft.com/office/drawing/2014/main" id="{28E2A366-8867-43D7-A5AD-CDD6EC7CC3DC}"/>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7194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4314" name="Picture 2">
          <a:extLst>
            <a:ext uri="{FF2B5EF4-FFF2-40B4-BE49-F238E27FC236}">
              <a16:creationId xmlns:a16="http://schemas.microsoft.com/office/drawing/2014/main" id="{A17ABAFA-BF50-42BE-BE61-AA406489686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4315" name="Picture 2">
          <a:extLst>
            <a:ext uri="{FF2B5EF4-FFF2-40B4-BE49-F238E27FC236}">
              <a16:creationId xmlns:a16="http://schemas.microsoft.com/office/drawing/2014/main" id="{A3CBE31A-B96C-4890-B9AD-F77015BDFD8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229</xdr:row>
      <xdr:rowOff>0</xdr:rowOff>
    </xdr:from>
    <xdr:to>
      <xdr:col>1</xdr:col>
      <xdr:colOff>1110615</xdr:colOff>
      <xdr:row>229</xdr:row>
      <xdr:rowOff>0</xdr:rowOff>
    </xdr:to>
    <xdr:pic>
      <xdr:nvPicPr>
        <xdr:cNvPr id="4316" name="Picture 3" descr="nealuce_parete">
          <a:extLst>
            <a:ext uri="{FF2B5EF4-FFF2-40B4-BE49-F238E27FC236}">
              <a16:creationId xmlns:a16="http://schemas.microsoft.com/office/drawing/2014/main" id="{A30B3BB3-61E1-456A-9DBD-9A49518AAE03}"/>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7194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4317" name="Picture 2">
          <a:extLst>
            <a:ext uri="{FF2B5EF4-FFF2-40B4-BE49-F238E27FC236}">
              <a16:creationId xmlns:a16="http://schemas.microsoft.com/office/drawing/2014/main" id="{0999AFD7-AD9B-4630-8445-04C694421A0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4318" name="Picture 2">
          <a:extLst>
            <a:ext uri="{FF2B5EF4-FFF2-40B4-BE49-F238E27FC236}">
              <a16:creationId xmlns:a16="http://schemas.microsoft.com/office/drawing/2014/main" id="{E358BB01-CF0A-4BE7-A411-90642F8FAD5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229</xdr:row>
      <xdr:rowOff>0</xdr:rowOff>
    </xdr:from>
    <xdr:to>
      <xdr:col>1</xdr:col>
      <xdr:colOff>1110615</xdr:colOff>
      <xdr:row>229</xdr:row>
      <xdr:rowOff>0</xdr:rowOff>
    </xdr:to>
    <xdr:pic>
      <xdr:nvPicPr>
        <xdr:cNvPr id="4319" name="Picture 3" descr="nealuce_parete">
          <a:extLst>
            <a:ext uri="{FF2B5EF4-FFF2-40B4-BE49-F238E27FC236}">
              <a16:creationId xmlns:a16="http://schemas.microsoft.com/office/drawing/2014/main" id="{D3C607E5-C4C1-4C1F-80A3-4D5F1E152006}"/>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7194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4320" name="Picture 2">
          <a:extLst>
            <a:ext uri="{FF2B5EF4-FFF2-40B4-BE49-F238E27FC236}">
              <a16:creationId xmlns:a16="http://schemas.microsoft.com/office/drawing/2014/main" id="{B57A8697-959D-4E54-9533-52D96D2D6E1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4321" name="Picture 2">
          <a:extLst>
            <a:ext uri="{FF2B5EF4-FFF2-40B4-BE49-F238E27FC236}">
              <a16:creationId xmlns:a16="http://schemas.microsoft.com/office/drawing/2014/main" id="{46F1BB64-A110-4152-9F03-4B9360AA11C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4322" name="Picture 2">
          <a:extLst>
            <a:ext uri="{FF2B5EF4-FFF2-40B4-BE49-F238E27FC236}">
              <a16:creationId xmlns:a16="http://schemas.microsoft.com/office/drawing/2014/main" id="{9B395AA9-F7E4-4E2F-9C85-837F84F2206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229</xdr:row>
      <xdr:rowOff>0</xdr:rowOff>
    </xdr:from>
    <xdr:to>
      <xdr:col>1</xdr:col>
      <xdr:colOff>1110615</xdr:colOff>
      <xdr:row>229</xdr:row>
      <xdr:rowOff>0</xdr:rowOff>
    </xdr:to>
    <xdr:pic>
      <xdr:nvPicPr>
        <xdr:cNvPr id="4323" name="Picture 3" descr="nealuce_parete">
          <a:extLst>
            <a:ext uri="{FF2B5EF4-FFF2-40B4-BE49-F238E27FC236}">
              <a16:creationId xmlns:a16="http://schemas.microsoft.com/office/drawing/2014/main" id="{75612A2F-E8D6-440C-A2D7-A7E13E79778E}"/>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7194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4324" name="Picture 2">
          <a:extLst>
            <a:ext uri="{FF2B5EF4-FFF2-40B4-BE49-F238E27FC236}">
              <a16:creationId xmlns:a16="http://schemas.microsoft.com/office/drawing/2014/main" id="{43BE8710-735B-494B-BF74-FC63B76F472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229</xdr:row>
      <xdr:rowOff>0</xdr:rowOff>
    </xdr:from>
    <xdr:to>
      <xdr:col>1</xdr:col>
      <xdr:colOff>1110615</xdr:colOff>
      <xdr:row>229</xdr:row>
      <xdr:rowOff>0</xdr:rowOff>
    </xdr:to>
    <xdr:pic>
      <xdr:nvPicPr>
        <xdr:cNvPr id="4325" name="Picture 3" descr="nealuce_parete">
          <a:extLst>
            <a:ext uri="{FF2B5EF4-FFF2-40B4-BE49-F238E27FC236}">
              <a16:creationId xmlns:a16="http://schemas.microsoft.com/office/drawing/2014/main" id="{7C9762A6-9D81-40AE-AD0C-C465FC6BF74E}"/>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7194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4326" name="Picture 2">
          <a:extLst>
            <a:ext uri="{FF2B5EF4-FFF2-40B4-BE49-F238E27FC236}">
              <a16:creationId xmlns:a16="http://schemas.microsoft.com/office/drawing/2014/main" id="{A15CB595-B6C0-4652-A925-4589EDD78B2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229</xdr:row>
      <xdr:rowOff>0</xdr:rowOff>
    </xdr:from>
    <xdr:to>
      <xdr:col>1</xdr:col>
      <xdr:colOff>1110615</xdr:colOff>
      <xdr:row>229</xdr:row>
      <xdr:rowOff>0</xdr:rowOff>
    </xdr:to>
    <xdr:pic>
      <xdr:nvPicPr>
        <xdr:cNvPr id="4327" name="Picture 3" descr="nealuce_parete">
          <a:extLst>
            <a:ext uri="{FF2B5EF4-FFF2-40B4-BE49-F238E27FC236}">
              <a16:creationId xmlns:a16="http://schemas.microsoft.com/office/drawing/2014/main" id="{68EFC3D3-8BEF-4FFD-9092-488FE9F9492C}"/>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7194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4328" name="Picture 2">
          <a:extLst>
            <a:ext uri="{FF2B5EF4-FFF2-40B4-BE49-F238E27FC236}">
              <a16:creationId xmlns:a16="http://schemas.microsoft.com/office/drawing/2014/main" id="{F91CEC86-60F8-42FB-AA5A-7F1B0464ACF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4329" name="Picture 2">
          <a:extLst>
            <a:ext uri="{FF2B5EF4-FFF2-40B4-BE49-F238E27FC236}">
              <a16:creationId xmlns:a16="http://schemas.microsoft.com/office/drawing/2014/main" id="{83BB91B1-1AAC-4B78-93E0-CAC9D4751C1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229</xdr:row>
      <xdr:rowOff>0</xdr:rowOff>
    </xdr:from>
    <xdr:to>
      <xdr:col>1</xdr:col>
      <xdr:colOff>1110615</xdr:colOff>
      <xdr:row>229</xdr:row>
      <xdr:rowOff>0</xdr:rowOff>
    </xdr:to>
    <xdr:pic>
      <xdr:nvPicPr>
        <xdr:cNvPr id="4330" name="Picture 3" descr="nealuce_parete">
          <a:extLst>
            <a:ext uri="{FF2B5EF4-FFF2-40B4-BE49-F238E27FC236}">
              <a16:creationId xmlns:a16="http://schemas.microsoft.com/office/drawing/2014/main" id="{8BDCE554-7DFC-40B4-9911-DAA9B861AC3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7194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4331" name="Picture 2">
          <a:extLst>
            <a:ext uri="{FF2B5EF4-FFF2-40B4-BE49-F238E27FC236}">
              <a16:creationId xmlns:a16="http://schemas.microsoft.com/office/drawing/2014/main" id="{EBE3AE56-2804-4484-A337-F97571A9014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229</xdr:row>
      <xdr:rowOff>0</xdr:rowOff>
    </xdr:from>
    <xdr:to>
      <xdr:col>1</xdr:col>
      <xdr:colOff>1110615</xdr:colOff>
      <xdr:row>229</xdr:row>
      <xdr:rowOff>0</xdr:rowOff>
    </xdr:to>
    <xdr:pic>
      <xdr:nvPicPr>
        <xdr:cNvPr id="4332" name="Picture 3" descr="nealuce_parete">
          <a:extLst>
            <a:ext uri="{FF2B5EF4-FFF2-40B4-BE49-F238E27FC236}">
              <a16:creationId xmlns:a16="http://schemas.microsoft.com/office/drawing/2014/main" id="{5DA90C6D-F5C1-4FA1-8F97-D7BC90A58CF1}"/>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7194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4333" name="Picture 2">
          <a:extLst>
            <a:ext uri="{FF2B5EF4-FFF2-40B4-BE49-F238E27FC236}">
              <a16:creationId xmlns:a16="http://schemas.microsoft.com/office/drawing/2014/main" id="{39D3CCA1-22FF-4C2F-90AB-572992E152F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229</xdr:row>
      <xdr:rowOff>0</xdr:rowOff>
    </xdr:from>
    <xdr:to>
      <xdr:col>1</xdr:col>
      <xdr:colOff>1110615</xdr:colOff>
      <xdr:row>229</xdr:row>
      <xdr:rowOff>0</xdr:rowOff>
    </xdr:to>
    <xdr:pic>
      <xdr:nvPicPr>
        <xdr:cNvPr id="4334" name="Picture 3" descr="nealuce_parete">
          <a:extLst>
            <a:ext uri="{FF2B5EF4-FFF2-40B4-BE49-F238E27FC236}">
              <a16:creationId xmlns:a16="http://schemas.microsoft.com/office/drawing/2014/main" id="{A4ECB4C2-F89A-4B75-88CD-7006F64D9C7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7194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229</xdr:row>
      <xdr:rowOff>0</xdr:rowOff>
    </xdr:from>
    <xdr:to>
      <xdr:col>1</xdr:col>
      <xdr:colOff>962025</xdr:colOff>
      <xdr:row>229</xdr:row>
      <xdr:rowOff>0</xdr:rowOff>
    </xdr:to>
    <xdr:pic>
      <xdr:nvPicPr>
        <xdr:cNvPr id="4335" name="Picture 2">
          <a:extLst>
            <a:ext uri="{FF2B5EF4-FFF2-40B4-BE49-F238E27FC236}">
              <a16:creationId xmlns:a16="http://schemas.microsoft.com/office/drawing/2014/main" id="{BD8180F2-587C-455E-97AB-6742F32788F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719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229</xdr:row>
      <xdr:rowOff>0</xdr:rowOff>
    </xdr:from>
    <xdr:to>
      <xdr:col>1</xdr:col>
      <xdr:colOff>1110615</xdr:colOff>
      <xdr:row>229</xdr:row>
      <xdr:rowOff>0</xdr:rowOff>
    </xdr:to>
    <xdr:pic>
      <xdr:nvPicPr>
        <xdr:cNvPr id="4336" name="Picture 3" descr="nealuce_parete">
          <a:extLst>
            <a:ext uri="{FF2B5EF4-FFF2-40B4-BE49-F238E27FC236}">
              <a16:creationId xmlns:a16="http://schemas.microsoft.com/office/drawing/2014/main" id="{850449CE-AB8F-4D68-B371-5A23E2A0F6FD}"/>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7194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1095375</xdr:colOff>
      <xdr:row>229</xdr:row>
      <xdr:rowOff>0</xdr:rowOff>
    </xdr:from>
    <xdr:to>
      <xdr:col>1</xdr:col>
      <xdr:colOff>1110615</xdr:colOff>
      <xdr:row>229</xdr:row>
      <xdr:rowOff>0</xdr:rowOff>
    </xdr:to>
    <xdr:pic>
      <xdr:nvPicPr>
        <xdr:cNvPr id="4337" name="Picture 3" descr="nealuce_parete">
          <a:extLst>
            <a:ext uri="{FF2B5EF4-FFF2-40B4-BE49-F238E27FC236}">
              <a16:creationId xmlns:a16="http://schemas.microsoft.com/office/drawing/2014/main" id="{1B295DCD-BB54-43D1-8EC2-7FB1E95761F1}"/>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7194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4338" name="Picture 2479" descr="Planet 1.1-a.jpg">
          <a:extLst>
            <a:ext uri="{FF2B5EF4-FFF2-40B4-BE49-F238E27FC236}">
              <a16:creationId xmlns:a16="http://schemas.microsoft.com/office/drawing/2014/main" id="{0F2BED84-D605-4D0F-9D32-2C8011F1DD1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4339" name="Picture 2480" descr="Planet 1.1-a.jpg">
          <a:extLst>
            <a:ext uri="{FF2B5EF4-FFF2-40B4-BE49-F238E27FC236}">
              <a16:creationId xmlns:a16="http://schemas.microsoft.com/office/drawing/2014/main" id="{967F02B1-B833-4BEC-A625-977B71A89F7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4340" name="Picture 2481" descr="Planet 1.1-a.jpg">
          <a:extLst>
            <a:ext uri="{FF2B5EF4-FFF2-40B4-BE49-F238E27FC236}">
              <a16:creationId xmlns:a16="http://schemas.microsoft.com/office/drawing/2014/main" id="{3346FEBD-CBF0-48E0-A7DB-1629E3E299B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4341" name="Picture 2482" descr="Planet 1.1-a.jpg">
          <a:extLst>
            <a:ext uri="{FF2B5EF4-FFF2-40B4-BE49-F238E27FC236}">
              <a16:creationId xmlns:a16="http://schemas.microsoft.com/office/drawing/2014/main" id="{4E06B0E1-AC83-43E2-8D3A-7EEA60D20AB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4342" name="Picture 2484" descr="Planet 1.1-a.jpg">
          <a:extLst>
            <a:ext uri="{FF2B5EF4-FFF2-40B4-BE49-F238E27FC236}">
              <a16:creationId xmlns:a16="http://schemas.microsoft.com/office/drawing/2014/main" id="{697C7298-F99A-4E13-8E5D-C1A31024CF2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4343" name="Picture 2488" descr="Planet 1.1-a.jpg">
          <a:extLst>
            <a:ext uri="{FF2B5EF4-FFF2-40B4-BE49-F238E27FC236}">
              <a16:creationId xmlns:a16="http://schemas.microsoft.com/office/drawing/2014/main" id="{513D2CF1-3561-447B-8F83-B1B5211381C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4344" name="Picture 2491" descr="Planet 1.1-a.jpg">
          <a:extLst>
            <a:ext uri="{FF2B5EF4-FFF2-40B4-BE49-F238E27FC236}">
              <a16:creationId xmlns:a16="http://schemas.microsoft.com/office/drawing/2014/main" id="{FC1C5B72-AA8E-4B57-BF5A-F772D816A59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4345" name="Picture 2492" descr="Planet 1.1-a.jpg">
          <a:extLst>
            <a:ext uri="{FF2B5EF4-FFF2-40B4-BE49-F238E27FC236}">
              <a16:creationId xmlns:a16="http://schemas.microsoft.com/office/drawing/2014/main" id="{034DB789-6469-4CFF-8833-959041B51BD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4346" name="Picture 2494" descr="Planet 1.1-a.jpg">
          <a:extLst>
            <a:ext uri="{FF2B5EF4-FFF2-40B4-BE49-F238E27FC236}">
              <a16:creationId xmlns:a16="http://schemas.microsoft.com/office/drawing/2014/main" id="{3454A5F8-A71A-44F3-A5E1-F4704C32CDB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4347" name="Picture 2495" descr="Planet 1.1-a.jpg">
          <a:extLst>
            <a:ext uri="{FF2B5EF4-FFF2-40B4-BE49-F238E27FC236}">
              <a16:creationId xmlns:a16="http://schemas.microsoft.com/office/drawing/2014/main" id="{48BBDD09-883A-40D3-8FD2-C896D22C6DB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4348" name="Picture 2496" descr="Planet 1.1-a.jpg">
          <a:extLst>
            <a:ext uri="{FF2B5EF4-FFF2-40B4-BE49-F238E27FC236}">
              <a16:creationId xmlns:a16="http://schemas.microsoft.com/office/drawing/2014/main" id="{CAA9AAF6-1489-45ED-95A2-4B9D86CEDF3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4349" name="Picture 2497" descr="Planet 1.1-a.jpg">
          <a:extLst>
            <a:ext uri="{FF2B5EF4-FFF2-40B4-BE49-F238E27FC236}">
              <a16:creationId xmlns:a16="http://schemas.microsoft.com/office/drawing/2014/main" id="{D41E83B5-CAD1-4300-AC74-C9B3E45295B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4350" name="Picture 2498" descr="Planet 1.1-a.jpg">
          <a:extLst>
            <a:ext uri="{FF2B5EF4-FFF2-40B4-BE49-F238E27FC236}">
              <a16:creationId xmlns:a16="http://schemas.microsoft.com/office/drawing/2014/main" id="{56EB62A1-57C8-41C7-878A-1CBD84E43B5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4351" name="Picture 2499" descr="Planet 1.1-a.jpg">
          <a:extLst>
            <a:ext uri="{FF2B5EF4-FFF2-40B4-BE49-F238E27FC236}">
              <a16:creationId xmlns:a16="http://schemas.microsoft.com/office/drawing/2014/main" id="{06CAD3E7-B45A-419D-A80A-E57FBBF3A39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4352" name="Picture 2500" descr="Planet 1.1-a.jpg">
          <a:extLst>
            <a:ext uri="{FF2B5EF4-FFF2-40B4-BE49-F238E27FC236}">
              <a16:creationId xmlns:a16="http://schemas.microsoft.com/office/drawing/2014/main" id="{2BEA67BB-F2E4-43AF-A5DA-B418DFEE345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4353" name="Picture 2501" descr="Planet 1.1-a.jpg">
          <a:extLst>
            <a:ext uri="{FF2B5EF4-FFF2-40B4-BE49-F238E27FC236}">
              <a16:creationId xmlns:a16="http://schemas.microsoft.com/office/drawing/2014/main" id="{484469A7-55AA-4C7F-BAE9-2165C2B400C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4354" name="Picture 2502" descr="Planet 1.1-a.jpg">
          <a:extLst>
            <a:ext uri="{FF2B5EF4-FFF2-40B4-BE49-F238E27FC236}">
              <a16:creationId xmlns:a16="http://schemas.microsoft.com/office/drawing/2014/main" id="{76F95D94-102A-4C25-AF40-A4A7E06BFBE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4355" name="Picture 2503" descr="Planet 1.1-a.jpg">
          <a:extLst>
            <a:ext uri="{FF2B5EF4-FFF2-40B4-BE49-F238E27FC236}">
              <a16:creationId xmlns:a16="http://schemas.microsoft.com/office/drawing/2014/main" id="{77983C32-680D-4023-8E4D-3B721710BC9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4356" name="Picture 2504" descr="Planet 1.1-a.jpg">
          <a:extLst>
            <a:ext uri="{FF2B5EF4-FFF2-40B4-BE49-F238E27FC236}">
              <a16:creationId xmlns:a16="http://schemas.microsoft.com/office/drawing/2014/main" id="{3606217E-7C32-488A-838D-9E33E7BE917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4357" name="Picture 2505" descr="Planet 1.1-a.jpg">
          <a:extLst>
            <a:ext uri="{FF2B5EF4-FFF2-40B4-BE49-F238E27FC236}">
              <a16:creationId xmlns:a16="http://schemas.microsoft.com/office/drawing/2014/main" id="{1745DB78-9123-4950-89A5-A9337530B36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4358" name="Picture 2506" descr="Planet 1.1-a.jpg">
          <a:extLst>
            <a:ext uri="{FF2B5EF4-FFF2-40B4-BE49-F238E27FC236}">
              <a16:creationId xmlns:a16="http://schemas.microsoft.com/office/drawing/2014/main" id="{760BB901-80D8-42F6-AC2B-783A0A84CFA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4359" name="Picture 2507" descr="Planet 1.1-a.jpg">
          <a:extLst>
            <a:ext uri="{FF2B5EF4-FFF2-40B4-BE49-F238E27FC236}">
              <a16:creationId xmlns:a16="http://schemas.microsoft.com/office/drawing/2014/main" id="{BFEB1D71-4D17-440E-A855-1561374E7E1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4360" name="Picture 2508" descr="Planet 1.1-a.jpg">
          <a:extLst>
            <a:ext uri="{FF2B5EF4-FFF2-40B4-BE49-F238E27FC236}">
              <a16:creationId xmlns:a16="http://schemas.microsoft.com/office/drawing/2014/main" id="{0F59D0F6-5A89-403B-A0DA-EDC44B3D53F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4361" name="Picture 2509" descr="Planet 1.1-a.jpg">
          <a:extLst>
            <a:ext uri="{FF2B5EF4-FFF2-40B4-BE49-F238E27FC236}">
              <a16:creationId xmlns:a16="http://schemas.microsoft.com/office/drawing/2014/main" id="{2E6A585D-AF91-4418-BF8A-43742DD847F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4362" name="Picture 2512" descr="Planet 1.1-a.jpg">
          <a:extLst>
            <a:ext uri="{FF2B5EF4-FFF2-40B4-BE49-F238E27FC236}">
              <a16:creationId xmlns:a16="http://schemas.microsoft.com/office/drawing/2014/main" id="{06BB8C73-108E-40CA-97E6-4C38000EA2F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4363" name="Picture 2515" descr="Planet 1.1-a.jpg">
          <a:extLst>
            <a:ext uri="{FF2B5EF4-FFF2-40B4-BE49-F238E27FC236}">
              <a16:creationId xmlns:a16="http://schemas.microsoft.com/office/drawing/2014/main" id="{7A7AA1E3-B5C1-4C46-AFDB-0E6F3F3B7A1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4364" name="Picture 2516" descr="Planet 1.1-a.jpg">
          <a:extLst>
            <a:ext uri="{FF2B5EF4-FFF2-40B4-BE49-F238E27FC236}">
              <a16:creationId xmlns:a16="http://schemas.microsoft.com/office/drawing/2014/main" id="{897E59BC-92BA-4938-8547-D99D272C38C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4365" name="Picture 2517" descr="Planet 1.1-a.jpg">
          <a:extLst>
            <a:ext uri="{FF2B5EF4-FFF2-40B4-BE49-F238E27FC236}">
              <a16:creationId xmlns:a16="http://schemas.microsoft.com/office/drawing/2014/main" id="{4471376D-5058-4EDE-AE16-635DF722D58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4366" name="Picture 2518" descr="Planet 1.1-a.jpg">
          <a:extLst>
            <a:ext uri="{FF2B5EF4-FFF2-40B4-BE49-F238E27FC236}">
              <a16:creationId xmlns:a16="http://schemas.microsoft.com/office/drawing/2014/main" id="{73930354-853D-43DC-B8B0-F57FB60193A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229</xdr:row>
      <xdr:rowOff>0</xdr:rowOff>
    </xdr:from>
    <xdr:to>
      <xdr:col>1</xdr:col>
      <xdr:colOff>457200</xdr:colOff>
      <xdr:row>229</xdr:row>
      <xdr:rowOff>0</xdr:rowOff>
    </xdr:to>
    <xdr:pic>
      <xdr:nvPicPr>
        <xdr:cNvPr id="4367" name="Picture 2520" descr="Planet 1.1-a.jpg">
          <a:extLst>
            <a:ext uri="{FF2B5EF4-FFF2-40B4-BE49-F238E27FC236}">
              <a16:creationId xmlns:a16="http://schemas.microsoft.com/office/drawing/2014/main" id="{0A7F2295-124A-4150-9660-58F2BC0F68C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719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781050</xdr:colOff>
      <xdr:row>237</xdr:row>
      <xdr:rowOff>0</xdr:rowOff>
    </xdr:from>
    <xdr:to>
      <xdr:col>1</xdr:col>
      <xdr:colOff>796290</xdr:colOff>
      <xdr:row>237</xdr:row>
      <xdr:rowOff>66675</xdr:rowOff>
    </xdr:to>
    <xdr:pic>
      <xdr:nvPicPr>
        <xdr:cNvPr id="4368" name="Picture 1">
          <a:extLst>
            <a:ext uri="{FF2B5EF4-FFF2-40B4-BE49-F238E27FC236}">
              <a16:creationId xmlns:a16="http://schemas.microsoft.com/office/drawing/2014/main" id="{34A4BA48-6533-45B6-8023-30A231E63B29}"/>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184910" y="78417420"/>
          <a:ext cx="15240" cy="66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781050</xdr:colOff>
      <xdr:row>237</xdr:row>
      <xdr:rowOff>0</xdr:rowOff>
    </xdr:from>
    <xdr:to>
      <xdr:col>1</xdr:col>
      <xdr:colOff>796290</xdr:colOff>
      <xdr:row>237</xdr:row>
      <xdr:rowOff>66675</xdr:rowOff>
    </xdr:to>
    <xdr:pic>
      <xdr:nvPicPr>
        <xdr:cNvPr id="4369" name="Picture 1">
          <a:extLst>
            <a:ext uri="{FF2B5EF4-FFF2-40B4-BE49-F238E27FC236}">
              <a16:creationId xmlns:a16="http://schemas.microsoft.com/office/drawing/2014/main" id="{45A06176-E667-4AB1-90F6-5344BAFC86C6}"/>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184910" y="78417420"/>
          <a:ext cx="15240" cy="66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299</xdr:row>
      <xdr:rowOff>0</xdr:rowOff>
    </xdr:from>
    <xdr:to>
      <xdr:col>1</xdr:col>
      <xdr:colOff>962025</xdr:colOff>
      <xdr:row>299</xdr:row>
      <xdr:rowOff>0</xdr:rowOff>
    </xdr:to>
    <xdr:pic>
      <xdr:nvPicPr>
        <xdr:cNvPr id="4370" name="Picture 82">
          <a:extLst>
            <a:ext uri="{FF2B5EF4-FFF2-40B4-BE49-F238E27FC236}">
              <a16:creationId xmlns:a16="http://schemas.microsoft.com/office/drawing/2014/main" id="{4D45C2C4-9EEC-4020-9BD5-01563573C5D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977798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299</xdr:row>
      <xdr:rowOff>0</xdr:rowOff>
    </xdr:from>
    <xdr:to>
      <xdr:col>1</xdr:col>
      <xdr:colOff>962025</xdr:colOff>
      <xdr:row>299</xdr:row>
      <xdr:rowOff>0</xdr:rowOff>
    </xdr:to>
    <xdr:pic>
      <xdr:nvPicPr>
        <xdr:cNvPr id="4371" name="Picture 85">
          <a:extLst>
            <a:ext uri="{FF2B5EF4-FFF2-40B4-BE49-F238E27FC236}">
              <a16:creationId xmlns:a16="http://schemas.microsoft.com/office/drawing/2014/main" id="{C68A3CDC-82C4-419D-A0FF-0FAC0D49165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977798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299</xdr:row>
      <xdr:rowOff>0</xdr:rowOff>
    </xdr:from>
    <xdr:to>
      <xdr:col>1</xdr:col>
      <xdr:colOff>962025</xdr:colOff>
      <xdr:row>299</xdr:row>
      <xdr:rowOff>0</xdr:rowOff>
    </xdr:to>
    <xdr:pic>
      <xdr:nvPicPr>
        <xdr:cNvPr id="4372" name="Picture 76">
          <a:extLst>
            <a:ext uri="{FF2B5EF4-FFF2-40B4-BE49-F238E27FC236}">
              <a16:creationId xmlns:a16="http://schemas.microsoft.com/office/drawing/2014/main" id="{289CB071-8715-40BD-A1ED-F8EF18419FC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977798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299</xdr:row>
      <xdr:rowOff>0</xdr:rowOff>
    </xdr:from>
    <xdr:to>
      <xdr:col>1</xdr:col>
      <xdr:colOff>962025</xdr:colOff>
      <xdr:row>299</xdr:row>
      <xdr:rowOff>0</xdr:rowOff>
    </xdr:to>
    <xdr:pic>
      <xdr:nvPicPr>
        <xdr:cNvPr id="4373" name="Picture 79">
          <a:extLst>
            <a:ext uri="{FF2B5EF4-FFF2-40B4-BE49-F238E27FC236}">
              <a16:creationId xmlns:a16="http://schemas.microsoft.com/office/drawing/2014/main" id="{69AE86CD-00A3-4E88-B7A7-FF8477117CE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977798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695325</xdr:colOff>
      <xdr:row>526</xdr:row>
      <xdr:rowOff>0</xdr:rowOff>
    </xdr:from>
    <xdr:to>
      <xdr:col>1</xdr:col>
      <xdr:colOff>695325</xdr:colOff>
      <xdr:row>526</xdr:row>
      <xdr:rowOff>9525</xdr:rowOff>
    </xdr:to>
    <xdr:pic>
      <xdr:nvPicPr>
        <xdr:cNvPr id="4374" name="Picture 218" descr="Izrezak.JPG">
          <a:extLst>
            <a:ext uri="{FF2B5EF4-FFF2-40B4-BE49-F238E27FC236}">
              <a16:creationId xmlns:a16="http://schemas.microsoft.com/office/drawing/2014/main" id="{55790B78-68F3-450F-B1AD-DDBF49C2613E}"/>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1657045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695325</xdr:colOff>
      <xdr:row>520</xdr:row>
      <xdr:rowOff>0</xdr:rowOff>
    </xdr:from>
    <xdr:to>
      <xdr:col>1</xdr:col>
      <xdr:colOff>695325</xdr:colOff>
      <xdr:row>520</xdr:row>
      <xdr:rowOff>9525</xdr:rowOff>
    </xdr:to>
    <xdr:pic>
      <xdr:nvPicPr>
        <xdr:cNvPr id="4375" name="Picture 218" descr="Izrezak.JPG">
          <a:extLst>
            <a:ext uri="{FF2B5EF4-FFF2-40B4-BE49-F238E27FC236}">
              <a16:creationId xmlns:a16="http://schemas.microsoft.com/office/drawing/2014/main" id="{44FB0442-4927-4C0B-8139-6F0D82C0943B}"/>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15893796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213</xdr:row>
      <xdr:rowOff>0</xdr:rowOff>
    </xdr:from>
    <xdr:to>
      <xdr:col>1</xdr:col>
      <xdr:colOff>457200</xdr:colOff>
      <xdr:row>213</xdr:row>
      <xdr:rowOff>0</xdr:rowOff>
    </xdr:to>
    <xdr:pic>
      <xdr:nvPicPr>
        <xdr:cNvPr id="4376" name="Picture 2523" descr="Planet 1.1-a.jpg">
          <a:extLst>
            <a:ext uri="{FF2B5EF4-FFF2-40B4-BE49-F238E27FC236}">
              <a16:creationId xmlns:a16="http://schemas.microsoft.com/office/drawing/2014/main" id="{539DF658-0618-4467-BC79-089A796777B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14476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1</xdr:col>
      <xdr:colOff>695325</xdr:colOff>
      <xdr:row>215</xdr:row>
      <xdr:rowOff>0</xdr:rowOff>
    </xdr:from>
    <xdr:ext cx="0" cy="9525"/>
    <xdr:pic>
      <xdr:nvPicPr>
        <xdr:cNvPr id="4377" name="Picture 218" descr="Izrezak.JPG">
          <a:extLst>
            <a:ext uri="{FF2B5EF4-FFF2-40B4-BE49-F238E27FC236}">
              <a16:creationId xmlns:a16="http://schemas.microsoft.com/office/drawing/2014/main" id="{6F437EC3-7153-4F7F-BDA1-3944E044B0E2}"/>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631469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695325</xdr:colOff>
      <xdr:row>218</xdr:row>
      <xdr:rowOff>0</xdr:rowOff>
    </xdr:from>
    <xdr:ext cx="0" cy="9525"/>
    <xdr:pic>
      <xdr:nvPicPr>
        <xdr:cNvPr id="4378" name="Picture 218" descr="Izrezak.JPG">
          <a:extLst>
            <a:ext uri="{FF2B5EF4-FFF2-40B4-BE49-F238E27FC236}">
              <a16:creationId xmlns:a16="http://schemas.microsoft.com/office/drawing/2014/main" id="{B8E10163-C349-4AEA-B431-5A0416FF525B}"/>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6472428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695325</xdr:colOff>
      <xdr:row>220</xdr:row>
      <xdr:rowOff>0</xdr:rowOff>
    </xdr:from>
    <xdr:ext cx="0" cy="9525"/>
    <xdr:pic>
      <xdr:nvPicPr>
        <xdr:cNvPr id="4379" name="Picture 218" descr="Izrezak.JPG">
          <a:extLst>
            <a:ext uri="{FF2B5EF4-FFF2-40B4-BE49-F238E27FC236}">
              <a16:creationId xmlns:a16="http://schemas.microsoft.com/office/drawing/2014/main" id="{D27E6883-BE2C-4792-8729-07EF4DD11D6D}"/>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660654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695325</xdr:colOff>
      <xdr:row>222</xdr:row>
      <xdr:rowOff>0</xdr:rowOff>
    </xdr:from>
    <xdr:ext cx="0" cy="9525"/>
    <xdr:pic>
      <xdr:nvPicPr>
        <xdr:cNvPr id="4380" name="Picture 218" descr="Izrezak.JPG">
          <a:extLst>
            <a:ext uri="{FF2B5EF4-FFF2-40B4-BE49-F238E27FC236}">
              <a16:creationId xmlns:a16="http://schemas.microsoft.com/office/drawing/2014/main" id="{33B53BFF-6C3F-4FBE-A8EE-BACCAD452350}"/>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675589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695325</xdr:colOff>
      <xdr:row>224</xdr:row>
      <xdr:rowOff>0</xdr:rowOff>
    </xdr:from>
    <xdr:ext cx="0" cy="9525"/>
    <xdr:pic>
      <xdr:nvPicPr>
        <xdr:cNvPr id="4381" name="Picture 218" descr="Izrezak.JPG">
          <a:extLst>
            <a:ext uri="{FF2B5EF4-FFF2-40B4-BE49-F238E27FC236}">
              <a16:creationId xmlns:a16="http://schemas.microsoft.com/office/drawing/2014/main" id="{FC475372-309A-4343-B5FB-9BA31DDB1234}"/>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689305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695325</xdr:colOff>
      <xdr:row>226</xdr:row>
      <xdr:rowOff>0</xdr:rowOff>
    </xdr:from>
    <xdr:ext cx="0" cy="9525"/>
    <xdr:pic>
      <xdr:nvPicPr>
        <xdr:cNvPr id="4382" name="Picture 218" descr="Izrezak.JPG">
          <a:extLst>
            <a:ext uri="{FF2B5EF4-FFF2-40B4-BE49-F238E27FC236}">
              <a16:creationId xmlns:a16="http://schemas.microsoft.com/office/drawing/2014/main" id="{4B9782A9-C116-41B4-AD8F-6EC99A29D272}"/>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7013448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695325</xdr:colOff>
      <xdr:row>228</xdr:row>
      <xdr:rowOff>0</xdr:rowOff>
    </xdr:from>
    <xdr:ext cx="0" cy="9525"/>
    <xdr:pic>
      <xdr:nvPicPr>
        <xdr:cNvPr id="4383" name="Picture 218" descr="Izrezak.JPG">
          <a:extLst>
            <a:ext uri="{FF2B5EF4-FFF2-40B4-BE49-F238E27FC236}">
              <a16:creationId xmlns:a16="http://schemas.microsoft.com/office/drawing/2014/main" id="{B430FF6F-3865-484A-B052-B2E577CB5A53}"/>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7150608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0</xdr:col>
      <xdr:colOff>342900</xdr:colOff>
      <xdr:row>0</xdr:row>
      <xdr:rowOff>109220</xdr:rowOff>
    </xdr:from>
    <xdr:to>
      <xdr:col>1</xdr:col>
      <xdr:colOff>1302854</xdr:colOff>
      <xdr:row>2</xdr:row>
      <xdr:rowOff>132502</xdr:rowOff>
    </xdr:to>
    <xdr:pic>
      <xdr:nvPicPr>
        <xdr:cNvPr id="4384" name="Picture 2" descr="Untitled-16">
          <a:extLst>
            <a:ext uri="{FF2B5EF4-FFF2-40B4-BE49-F238E27FC236}">
              <a16:creationId xmlns:a16="http://schemas.microsoft.com/office/drawing/2014/main" id="{FA258A70-D357-47E6-90E6-B385299E40F5}"/>
            </a:ext>
          </a:extLst>
        </xdr:cNvPr>
        <xdr:cNvPicPr>
          <a:picLocks noChangeAspect="1" noChangeArrowheads="1"/>
        </xdr:cNvPicPr>
      </xdr:nvPicPr>
      <xdr:blipFill>
        <a:blip xmlns:r="http://schemas.openxmlformats.org/officeDocument/2006/relationships" r:embed="rId14" cstate="print">
          <a:extLst>
            <a:ext uri="{28A0092B-C50C-407E-A947-70E740481C1C}">
              <a14:useLocalDpi xmlns:a14="http://schemas.microsoft.com/office/drawing/2010/main" val="0"/>
            </a:ext>
          </a:extLst>
        </a:blip>
        <a:srcRect/>
        <a:stretch>
          <a:fillRect/>
        </a:stretch>
      </xdr:blipFill>
      <xdr:spPr bwMode="auto">
        <a:xfrm>
          <a:off x="342900" y="109220"/>
          <a:ext cx="1363814" cy="38142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1</xdr:col>
      <xdr:colOff>695325</xdr:colOff>
      <xdr:row>218</xdr:row>
      <xdr:rowOff>0</xdr:rowOff>
    </xdr:from>
    <xdr:ext cx="0" cy="9525"/>
    <xdr:pic>
      <xdr:nvPicPr>
        <xdr:cNvPr id="4385" name="Picture 218" descr="Izrezak.JPG">
          <a:extLst>
            <a:ext uri="{FF2B5EF4-FFF2-40B4-BE49-F238E27FC236}">
              <a16:creationId xmlns:a16="http://schemas.microsoft.com/office/drawing/2014/main" id="{3E142B13-57F2-43FB-AF72-B3FE809629C9}"/>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6472428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695325</xdr:colOff>
      <xdr:row>220</xdr:row>
      <xdr:rowOff>0</xdr:rowOff>
    </xdr:from>
    <xdr:ext cx="0" cy="9525"/>
    <xdr:pic>
      <xdr:nvPicPr>
        <xdr:cNvPr id="4386" name="Picture 218" descr="Izrezak.JPG">
          <a:extLst>
            <a:ext uri="{FF2B5EF4-FFF2-40B4-BE49-F238E27FC236}">
              <a16:creationId xmlns:a16="http://schemas.microsoft.com/office/drawing/2014/main" id="{2FAAB113-A803-466A-82CC-3407940539FE}"/>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660654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1</xdr:col>
      <xdr:colOff>962025</xdr:colOff>
      <xdr:row>233</xdr:row>
      <xdr:rowOff>0</xdr:rowOff>
    </xdr:from>
    <xdr:to>
      <xdr:col>1</xdr:col>
      <xdr:colOff>962025</xdr:colOff>
      <xdr:row>233</xdr:row>
      <xdr:rowOff>0</xdr:rowOff>
    </xdr:to>
    <xdr:pic>
      <xdr:nvPicPr>
        <xdr:cNvPr id="4387" name="Picture 82">
          <a:extLst>
            <a:ext uri="{FF2B5EF4-FFF2-40B4-BE49-F238E27FC236}">
              <a16:creationId xmlns:a16="http://schemas.microsoft.com/office/drawing/2014/main" id="{26916889-BF73-4F45-B66C-695E326FD90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81050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233</xdr:row>
      <xdr:rowOff>0</xdr:rowOff>
    </xdr:from>
    <xdr:to>
      <xdr:col>1</xdr:col>
      <xdr:colOff>962025</xdr:colOff>
      <xdr:row>233</xdr:row>
      <xdr:rowOff>0</xdr:rowOff>
    </xdr:to>
    <xdr:pic>
      <xdr:nvPicPr>
        <xdr:cNvPr id="4388" name="Picture 85">
          <a:extLst>
            <a:ext uri="{FF2B5EF4-FFF2-40B4-BE49-F238E27FC236}">
              <a16:creationId xmlns:a16="http://schemas.microsoft.com/office/drawing/2014/main" id="{DE9F3B42-4FDC-4962-BF67-1E1F7C70E38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81050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233</xdr:row>
      <xdr:rowOff>0</xdr:rowOff>
    </xdr:from>
    <xdr:to>
      <xdr:col>1</xdr:col>
      <xdr:colOff>962025</xdr:colOff>
      <xdr:row>233</xdr:row>
      <xdr:rowOff>0</xdr:rowOff>
    </xdr:to>
    <xdr:pic>
      <xdr:nvPicPr>
        <xdr:cNvPr id="4389" name="Picture 76">
          <a:extLst>
            <a:ext uri="{FF2B5EF4-FFF2-40B4-BE49-F238E27FC236}">
              <a16:creationId xmlns:a16="http://schemas.microsoft.com/office/drawing/2014/main" id="{EEE75820-A96F-4D9C-9B32-95B31522168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81050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233</xdr:row>
      <xdr:rowOff>0</xdr:rowOff>
    </xdr:from>
    <xdr:to>
      <xdr:col>1</xdr:col>
      <xdr:colOff>962025</xdr:colOff>
      <xdr:row>233</xdr:row>
      <xdr:rowOff>0</xdr:rowOff>
    </xdr:to>
    <xdr:pic>
      <xdr:nvPicPr>
        <xdr:cNvPr id="4390" name="Picture 79">
          <a:extLst>
            <a:ext uri="{FF2B5EF4-FFF2-40B4-BE49-F238E27FC236}">
              <a16:creationId xmlns:a16="http://schemas.microsoft.com/office/drawing/2014/main" id="{BE561E5E-16B3-4085-B234-C93AEAE4849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81050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781050</xdr:colOff>
      <xdr:row>241</xdr:row>
      <xdr:rowOff>0</xdr:rowOff>
    </xdr:from>
    <xdr:to>
      <xdr:col>1</xdr:col>
      <xdr:colOff>796290</xdr:colOff>
      <xdr:row>241</xdr:row>
      <xdr:rowOff>0</xdr:rowOff>
    </xdr:to>
    <xdr:pic>
      <xdr:nvPicPr>
        <xdr:cNvPr id="4391" name="Picture 1">
          <a:extLst>
            <a:ext uri="{FF2B5EF4-FFF2-40B4-BE49-F238E27FC236}">
              <a16:creationId xmlns:a16="http://schemas.microsoft.com/office/drawing/2014/main" id="{F60D6B2C-E488-4BC7-816C-C781C97DCC6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4910" y="82989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647700</xdr:colOff>
      <xdr:row>241</xdr:row>
      <xdr:rowOff>0</xdr:rowOff>
    </xdr:from>
    <xdr:to>
      <xdr:col>1</xdr:col>
      <xdr:colOff>647700</xdr:colOff>
      <xdr:row>241</xdr:row>
      <xdr:rowOff>0</xdr:rowOff>
    </xdr:to>
    <xdr:pic>
      <xdr:nvPicPr>
        <xdr:cNvPr id="4392" name="Picture 27" descr="Izrezak.JPG">
          <a:extLst>
            <a:ext uri="{FF2B5EF4-FFF2-40B4-BE49-F238E27FC236}">
              <a16:creationId xmlns:a16="http://schemas.microsoft.com/office/drawing/2014/main" id="{25D5E7FF-D04A-4FC5-B493-72EF28B918B1}"/>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051560" y="82989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638175</xdr:colOff>
      <xdr:row>241</xdr:row>
      <xdr:rowOff>0</xdr:rowOff>
    </xdr:from>
    <xdr:to>
      <xdr:col>1</xdr:col>
      <xdr:colOff>653415</xdr:colOff>
      <xdr:row>241</xdr:row>
      <xdr:rowOff>0</xdr:rowOff>
    </xdr:to>
    <xdr:pic>
      <xdr:nvPicPr>
        <xdr:cNvPr id="4393" name="Picture 28" descr="philipsfit.JPG">
          <a:extLst>
            <a:ext uri="{FF2B5EF4-FFF2-40B4-BE49-F238E27FC236}">
              <a16:creationId xmlns:a16="http://schemas.microsoft.com/office/drawing/2014/main" id="{33C58A14-9D7B-458F-8278-DE61B714B76F}"/>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042035" y="82989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4394" name="Picture 82">
          <a:extLst>
            <a:ext uri="{FF2B5EF4-FFF2-40B4-BE49-F238E27FC236}">
              <a16:creationId xmlns:a16="http://schemas.microsoft.com/office/drawing/2014/main" id="{184DBB8C-1938-4212-AC76-D614F47BC36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2989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4395" name="Picture 85">
          <a:extLst>
            <a:ext uri="{FF2B5EF4-FFF2-40B4-BE49-F238E27FC236}">
              <a16:creationId xmlns:a16="http://schemas.microsoft.com/office/drawing/2014/main" id="{CAC1FCC5-F125-4F85-97FD-68988FB96A7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2989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4396" name="Picture 76">
          <a:extLst>
            <a:ext uri="{FF2B5EF4-FFF2-40B4-BE49-F238E27FC236}">
              <a16:creationId xmlns:a16="http://schemas.microsoft.com/office/drawing/2014/main" id="{6DB06431-C8C8-4A9B-B9FA-488466E222F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2989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4397" name="Picture 79">
          <a:extLst>
            <a:ext uri="{FF2B5EF4-FFF2-40B4-BE49-F238E27FC236}">
              <a16:creationId xmlns:a16="http://schemas.microsoft.com/office/drawing/2014/main" id="{B023FBFC-9E6D-4080-A5DF-6B1D45E6C5F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2989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4398" name="Picture 82">
          <a:extLst>
            <a:ext uri="{FF2B5EF4-FFF2-40B4-BE49-F238E27FC236}">
              <a16:creationId xmlns:a16="http://schemas.microsoft.com/office/drawing/2014/main" id="{7660D69F-E7AD-4150-8EF9-F988E900CD7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2989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4399" name="Picture 85">
          <a:extLst>
            <a:ext uri="{FF2B5EF4-FFF2-40B4-BE49-F238E27FC236}">
              <a16:creationId xmlns:a16="http://schemas.microsoft.com/office/drawing/2014/main" id="{1B9BCA77-6122-477D-9024-3E449803D42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2989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4400" name="Picture 76">
          <a:extLst>
            <a:ext uri="{FF2B5EF4-FFF2-40B4-BE49-F238E27FC236}">
              <a16:creationId xmlns:a16="http://schemas.microsoft.com/office/drawing/2014/main" id="{3293087D-54E4-457F-A376-CDCC81FCC00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2989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781050</xdr:colOff>
      <xdr:row>241</xdr:row>
      <xdr:rowOff>0</xdr:rowOff>
    </xdr:from>
    <xdr:to>
      <xdr:col>1</xdr:col>
      <xdr:colOff>796290</xdr:colOff>
      <xdr:row>241</xdr:row>
      <xdr:rowOff>0</xdr:rowOff>
    </xdr:to>
    <xdr:pic>
      <xdr:nvPicPr>
        <xdr:cNvPr id="4401" name="Picture 1">
          <a:extLst>
            <a:ext uri="{FF2B5EF4-FFF2-40B4-BE49-F238E27FC236}">
              <a16:creationId xmlns:a16="http://schemas.microsoft.com/office/drawing/2014/main" id="{FC6FF2FA-50B3-4F78-902C-772B3B74C53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4910" y="82989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4402" name="Picture 2">
          <a:extLst>
            <a:ext uri="{FF2B5EF4-FFF2-40B4-BE49-F238E27FC236}">
              <a16:creationId xmlns:a16="http://schemas.microsoft.com/office/drawing/2014/main" id="{9CB61C41-3762-4E16-962B-4898A9FD1E1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2989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241</xdr:row>
      <xdr:rowOff>0</xdr:rowOff>
    </xdr:from>
    <xdr:to>
      <xdr:col>1</xdr:col>
      <xdr:colOff>1110615</xdr:colOff>
      <xdr:row>241</xdr:row>
      <xdr:rowOff>0</xdr:rowOff>
    </xdr:to>
    <xdr:pic>
      <xdr:nvPicPr>
        <xdr:cNvPr id="4403" name="Picture 3" descr="nealuce_parete">
          <a:extLst>
            <a:ext uri="{FF2B5EF4-FFF2-40B4-BE49-F238E27FC236}">
              <a16:creationId xmlns:a16="http://schemas.microsoft.com/office/drawing/2014/main" id="{3E894D77-0E68-4825-8D62-21C3CBDFEF1D}"/>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82989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4404" name="Picture 2">
          <a:extLst>
            <a:ext uri="{FF2B5EF4-FFF2-40B4-BE49-F238E27FC236}">
              <a16:creationId xmlns:a16="http://schemas.microsoft.com/office/drawing/2014/main" id="{47B1423C-A6EB-40DD-9AB3-741BBB79A9B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2989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4405" name="Picture 2">
          <a:extLst>
            <a:ext uri="{FF2B5EF4-FFF2-40B4-BE49-F238E27FC236}">
              <a16:creationId xmlns:a16="http://schemas.microsoft.com/office/drawing/2014/main" id="{48D40192-5709-4716-B658-8C4A51B6B5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2989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241</xdr:row>
      <xdr:rowOff>0</xdr:rowOff>
    </xdr:from>
    <xdr:to>
      <xdr:col>1</xdr:col>
      <xdr:colOff>1110615</xdr:colOff>
      <xdr:row>241</xdr:row>
      <xdr:rowOff>0</xdr:rowOff>
    </xdr:to>
    <xdr:pic>
      <xdr:nvPicPr>
        <xdr:cNvPr id="4406" name="Picture 3" descr="nealuce_parete">
          <a:extLst>
            <a:ext uri="{FF2B5EF4-FFF2-40B4-BE49-F238E27FC236}">
              <a16:creationId xmlns:a16="http://schemas.microsoft.com/office/drawing/2014/main" id="{145329E3-55EA-47F8-95B3-2E75A432FBE5}"/>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82989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4407" name="Picture 2">
          <a:extLst>
            <a:ext uri="{FF2B5EF4-FFF2-40B4-BE49-F238E27FC236}">
              <a16:creationId xmlns:a16="http://schemas.microsoft.com/office/drawing/2014/main" id="{924DEAE4-D2DE-4728-8DB0-2AF22021EE1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2989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241</xdr:row>
      <xdr:rowOff>0</xdr:rowOff>
    </xdr:from>
    <xdr:to>
      <xdr:col>1</xdr:col>
      <xdr:colOff>1110615</xdr:colOff>
      <xdr:row>241</xdr:row>
      <xdr:rowOff>0</xdr:rowOff>
    </xdr:to>
    <xdr:pic>
      <xdr:nvPicPr>
        <xdr:cNvPr id="4408" name="Picture 3" descr="nealuce_parete">
          <a:extLst>
            <a:ext uri="{FF2B5EF4-FFF2-40B4-BE49-F238E27FC236}">
              <a16:creationId xmlns:a16="http://schemas.microsoft.com/office/drawing/2014/main" id="{F36BF0A1-C434-4239-B8D0-0B5F4A0B9BB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82989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4409" name="Picture 2">
          <a:extLst>
            <a:ext uri="{FF2B5EF4-FFF2-40B4-BE49-F238E27FC236}">
              <a16:creationId xmlns:a16="http://schemas.microsoft.com/office/drawing/2014/main" id="{ABF93BDD-C2D7-4BCF-8BAD-50CADFEAA7F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2989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800100</xdr:colOff>
      <xdr:row>241</xdr:row>
      <xdr:rowOff>0</xdr:rowOff>
    </xdr:from>
    <xdr:to>
      <xdr:col>1</xdr:col>
      <xdr:colOff>800100</xdr:colOff>
      <xdr:row>241</xdr:row>
      <xdr:rowOff>0</xdr:rowOff>
    </xdr:to>
    <xdr:pic>
      <xdr:nvPicPr>
        <xdr:cNvPr id="4410" name="Picture 1">
          <a:extLst>
            <a:ext uri="{FF2B5EF4-FFF2-40B4-BE49-F238E27FC236}">
              <a16:creationId xmlns:a16="http://schemas.microsoft.com/office/drawing/2014/main" id="{8EAE9CE0-8B3D-4CF0-B009-E6A2691823E0}"/>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1203960" y="82989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4411" name="Picture 2">
          <a:extLst>
            <a:ext uri="{FF2B5EF4-FFF2-40B4-BE49-F238E27FC236}">
              <a16:creationId xmlns:a16="http://schemas.microsoft.com/office/drawing/2014/main" id="{8BCFA2BF-FCCC-4B2D-B159-3B3D665131E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2989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241</xdr:row>
      <xdr:rowOff>0</xdr:rowOff>
    </xdr:from>
    <xdr:to>
      <xdr:col>1</xdr:col>
      <xdr:colOff>1110615</xdr:colOff>
      <xdr:row>241</xdr:row>
      <xdr:rowOff>0</xdr:rowOff>
    </xdr:to>
    <xdr:pic>
      <xdr:nvPicPr>
        <xdr:cNvPr id="4412" name="Picture 3" descr="nealuce_parete">
          <a:extLst>
            <a:ext uri="{FF2B5EF4-FFF2-40B4-BE49-F238E27FC236}">
              <a16:creationId xmlns:a16="http://schemas.microsoft.com/office/drawing/2014/main" id="{96F9F3B4-FBBD-45D5-94D1-55ADD09EF17D}"/>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82989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4413" name="Picture 2">
          <a:extLst>
            <a:ext uri="{FF2B5EF4-FFF2-40B4-BE49-F238E27FC236}">
              <a16:creationId xmlns:a16="http://schemas.microsoft.com/office/drawing/2014/main" id="{85038A18-D5AC-4598-A891-74BAAE01AA5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2989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4414" name="Picture 2">
          <a:extLst>
            <a:ext uri="{FF2B5EF4-FFF2-40B4-BE49-F238E27FC236}">
              <a16:creationId xmlns:a16="http://schemas.microsoft.com/office/drawing/2014/main" id="{FB9FDB3B-5E3F-4C77-A5F0-5D550E04B56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2989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241</xdr:row>
      <xdr:rowOff>0</xdr:rowOff>
    </xdr:from>
    <xdr:to>
      <xdr:col>1</xdr:col>
      <xdr:colOff>1110615</xdr:colOff>
      <xdr:row>241</xdr:row>
      <xdr:rowOff>0</xdr:rowOff>
    </xdr:to>
    <xdr:pic>
      <xdr:nvPicPr>
        <xdr:cNvPr id="4415" name="Picture 3" descr="nealuce_parete">
          <a:extLst>
            <a:ext uri="{FF2B5EF4-FFF2-40B4-BE49-F238E27FC236}">
              <a16:creationId xmlns:a16="http://schemas.microsoft.com/office/drawing/2014/main" id="{F287833E-352C-4EAF-9678-AE4CD42165C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82989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4416" name="Picture 2">
          <a:extLst>
            <a:ext uri="{FF2B5EF4-FFF2-40B4-BE49-F238E27FC236}">
              <a16:creationId xmlns:a16="http://schemas.microsoft.com/office/drawing/2014/main" id="{16CAD70D-8E4E-4CBB-AF19-77AD2299DD5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2989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4417" name="Picture 2">
          <a:extLst>
            <a:ext uri="{FF2B5EF4-FFF2-40B4-BE49-F238E27FC236}">
              <a16:creationId xmlns:a16="http://schemas.microsoft.com/office/drawing/2014/main" id="{381EE98A-6449-4556-A579-984153BAC86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2989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800100</xdr:colOff>
      <xdr:row>241</xdr:row>
      <xdr:rowOff>0</xdr:rowOff>
    </xdr:from>
    <xdr:to>
      <xdr:col>1</xdr:col>
      <xdr:colOff>800100</xdr:colOff>
      <xdr:row>241</xdr:row>
      <xdr:rowOff>0</xdr:rowOff>
    </xdr:to>
    <xdr:pic>
      <xdr:nvPicPr>
        <xdr:cNvPr id="4418" name="Picture 1">
          <a:extLst>
            <a:ext uri="{FF2B5EF4-FFF2-40B4-BE49-F238E27FC236}">
              <a16:creationId xmlns:a16="http://schemas.microsoft.com/office/drawing/2014/main" id="{1DC4D018-1487-4068-BA9D-CFBAFBA300DC}"/>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1203960" y="82989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533400</xdr:colOff>
      <xdr:row>257</xdr:row>
      <xdr:rowOff>0</xdr:rowOff>
    </xdr:from>
    <xdr:to>
      <xdr:col>1</xdr:col>
      <xdr:colOff>533400</xdr:colOff>
      <xdr:row>257</xdr:row>
      <xdr:rowOff>0</xdr:rowOff>
    </xdr:to>
    <xdr:pic>
      <xdr:nvPicPr>
        <xdr:cNvPr id="4419" name="Picture 123" descr="Izrezak.JPG">
          <a:extLst>
            <a:ext uri="{FF2B5EF4-FFF2-40B4-BE49-F238E27FC236}">
              <a16:creationId xmlns:a16="http://schemas.microsoft.com/office/drawing/2014/main" id="{F83CA600-2767-4FE7-BF61-9A960A81115F}"/>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937260"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533400</xdr:colOff>
      <xdr:row>257</xdr:row>
      <xdr:rowOff>0</xdr:rowOff>
    </xdr:from>
    <xdr:to>
      <xdr:col>1</xdr:col>
      <xdr:colOff>533400</xdr:colOff>
      <xdr:row>257</xdr:row>
      <xdr:rowOff>0</xdr:rowOff>
    </xdr:to>
    <xdr:pic>
      <xdr:nvPicPr>
        <xdr:cNvPr id="4420" name="Picture 133" descr="Izrezak.JPG">
          <a:extLst>
            <a:ext uri="{FF2B5EF4-FFF2-40B4-BE49-F238E27FC236}">
              <a16:creationId xmlns:a16="http://schemas.microsoft.com/office/drawing/2014/main" id="{1D1BE823-18F1-43D1-82FD-B08CC5FC9C5B}"/>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937260"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21" name="Picture 2">
          <a:extLst>
            <a:ext uri="{FF2B5EF4-FFF2-40B4-BE49-F238E27FC236}">
              <a16:creationId xmlns:a16="http://schemas.microsoft.com/office/drawing/2014/main" id="{D47CCCA9-FDB9-4694-A71D-7E36B2F44CC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22" name="Picture 2">
          <a:extLst>
            <a:ext uri="{FF2B5EF4-FFF2-40B4-BE49-F238E27FC236}">
              <a16:creationId xmlns:a16="http://schemas.microsoft.com/office/drawing/2014/main" id="{743BABA3-873D-4D3A-8474-B32E791E43F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23" name="Picture 2">
          <a:extLst>
            <a:ext uri="{FF2B5EF4-FFF2-40B4-BE49-F238E27FC236}">
              <a16:creationId xmlns:a16="http://schemas.microsoft.com/office/drawing/2014/main" id="{0DC07CF8-0342-4464-8916-F1312C00AB9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24" name="Picture 2">
          <a:extLst>
            <a:ext uri="{FF2B5EF4-FFF2-40B4-BE49-F238E27FC236}">
              <a16:creationId xmlns:a16="http://schemas.microsoft.com/office/drawing/2014/main" id="{0A3C5DC0-EE18-4505-89CD-5270ECDC1DC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800100</xdr:colOff>
      <xdr:row>257</xdr:row>
      <xdr:rowOff>0</xdr:rowOff>
    </xdr:from>
    <xdr:to>
      <xdr:col>1</xdr:col>
      <xdr:colOff>800100</xdr:colOff>
      <xdr:row>257</xdr:row>
      <xdr:rowOff>0</xdr:rowOff>
    </xdr:to>
    <xdr:pic>
      <xdr:nvPicPr>
        <xdr:cNvPr id="4425" name="Picture 1">
          <a:extLst>
            <a:ext uri="{FF2B5EF4-FFF2-40B4-BE49-F238E27FC236}">
              <a16:creationId xmlns:a16="http://schemas.microsoft.com/office/drawing/2014/main" id="{D47CF0B8-A3E4-460E-B3D1-33882EBBACE6}"/>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1203960"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26" name="Picture 2">
          <a:extLst>
            <a:ext uri="{FF2B5EF4-FFF2-40B4-BE49-F238E27FC236}">
              <a16:creationId xmlns:a16="http://schemas.microsoft.com/office/drawing/2014/main" id="{90714354-D097-46A3-9464-393AFD948AD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257</xdr:row>
      <xdr:rowOff>0</xdr:rowOff>
    </xdr:from>
    <xdr:to>
      <xdr:col>1</xdr:col>
      <xdr:colOff>1110615</xdr:colOff>
      <xdr:row>257</xdr:row>
      <xdr:rowOff>0</xdr:rowOff>
    </xdr:to>
    <xdr:pic>
      <xdr:nvPicPr>
        <xdr:cNvPr id="4427" name="Picture 3" descr="nealuce_parete">
          <a:extLst>
            <a:ext uri="{FF2B5EF4-FFF2-40B4-BE49-F238E27FC236}">
              <a16:creationId xmlns:a16="http://schemas.microsoft.com/office/drawing/2014/main" id="{E5464299-A692-404C-8848-B45ABDD56B48}"/>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888568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28" name="Picture 2">
          <a:extLst>
            <a:ext uri="{FF2B5EF4-FFF2-40B4-BE49-F238E27FC236}">
              <a16:creationId xmlns:a16="http://schemas.microsoft.com/office/drawing/2014/main" id="{BC5C8EB9-E957-469C-B71A-DA20393BE0D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29" name="Picture 2">
          <a:extLst>
            <a:ext uri="{FF2B5EF4-FFF2-40B4-BE49-F238E27FC236}">
              <a16:creationId xmlns:a16="http://schemas.microsoft.com/office/drawing/2014/main" id="{E594E7BD-FEEF-4C94-90B4-1F0BAD328D0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257</xdr:row>
      <xdr:rowOff>0</xdr:rowOff>
    </xdr:from>
    <xdr:to>
      <xdr:col>1</xdr:col>
      <xdr:colOff>1110615</xdr:colOff>
      <xdr:row>257</xdr:row>
      <xdr:rowOff>0</xdr:rowOff>
    </xdr:to>
    <xdr:pic>
      <xdr:nvPicPr>
        <xdr:cNvPr id="4430" name="Picture 3" descr="nealuce_parete">
          <a:extLst>
            <a:ext uri="{FF2B5EF4-FFF2-40B4-BE49-F238E27FC236}">
              <a16:creationId xmlns:a16="http://schemas.microsoft.com/office/drawing/2014/main" id="{1633991C-17F6-413D-9E37-48DA9E73C2A9}"/>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888568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31" name="Picture 2">
          <a:extLst>
            <a:ext uri="{FF2B5EF4-FFF2-40B4-BE49-F238E27FC236}">
              <a16:creationId xmlns:a16="http://schemas.microsoft.com/office/drawing/2014/main" id="{C4B2638D-55D2-452F-A036-9ADA8AFBC63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32" name="Picture 2">
          <a:extLst>
            <a:ext uri="{FF2B5EF4-FFF2-40B4-BE49-F238E27FC236}">
              <a16:creationId xmlns:a16="http://schemas.microsoft.com/office/drawing/2014/main" id="{533C560D-8B1E-4E8B-A82B-079D3E9A4E5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561975</xdr:colOff>
      <xdr:row>241</xdr:row>
      <xdr:rowOff>0</xdr:rowOff>
    </xdr:from>
    <xdr:to>
      <xdr:col>1</xdr:col>
      <xdr:colOff>561975</xdr:colOff>
      <xdr:row>241</xdr:row>
      <xdr:rowOff>0</xdr:rowOff>
    </xdr:to>
    <xdr:pic>
      <xdr:nvPicPr>
        <xdr:cNvPr id="4433" name="Picture 185" descr="Izrezak.JPG">
          <a:extLst>
            <a:ext uri="{FF2B5EF4-FFF2-40B4-BE49-F238E27FC236}">
              <a16:creationId xmlns:a16="http://schemas.microsoft.com/office/drawing/2014/main" id="{8E17D696-2E91-4050-84D4-3484544C254C}"/>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Lst>
        </a:blip>
        <a:srcRect t="13013"/>
        <a:stretch>
          <a:fillRect/>
        </a:stretch>
      </xdr:blipFill>
      <xdr:spPr bwMode="auto">
        <a:xfrm>
          <a:off x="965835" y="82989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34" name="Picture 2">
          <a:extLst>
            <a:ext uri="{FF2B5EF4-FFF2-40B4-BE49-F238E27FC236}">
              <a16:creationId xmlns:a16="http://schemas.microsoft.com/office/drawing/2014/main" id="{ACC6014B-9CAA-4EBE-9847-F3243BCD82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35" name="Picture 2">
          <a:extLst>
            <a:ext uri="{FF2B5EF4-FFF2-40B4-BE49-F238E27FC236}">
              <a16:creationId xmlns:a16="http://schemas.microsoft.com/office/drawing/2014/main" id="{7F7F01AE-7E41-4839-BE27-302F349ECCB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36" name="Picture 2">
          <a:extLst>
            <a:ext uri="{FF2B5EF4-FFF2-40B4-BE49-F238E27FC236}">
              <a16:creationId xmlns:a16="http://schemas.microsoft.com/office/drawing/2014/main" id="{0FE48457-109A-49B6-B85C-1D828E37C7E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37" name="Picture 2">
          <a:extLst>
            <a:ext uri="{FF2B5EF4-FFF2-40B4-BE49-F238E27FC236}">
              <a16:creationId xmlns:a16="http://schemas.microsoft.com/office/drawing/2014/main" id="{6370F7F5-4E3E-423D-A5D5-A0B07D50E73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38" name="Picture 2">
          <a:extLst>
            <a:ext uri="{FF2B5EF4-FFF2-40B4-BE49-F238E27FC236}">
              <a16:creationId xmlns:a16="http://schemas.microsoft.com/office/drawing/2014/main" id="{C8C72883-7B47-4692-8C8F-F02C7D1AE38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39" name="Picture 82">
          <a:extLst>
            <a:ext uri="{FF2B5EF4-FFF2-40B4-BE49-F238E27FC236}">
              <a16:creationId xmlns:a16="http://schemas.microsoft.com/office/drawing/2014/main" id="{1E506D49-C005-4C89-853E-515CF6CA105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40" name="Picture 2">
          <a:extLst>
            <a:ext uri="{FF2B5EF4-FFF2-40B4-BE49-F238E27FC236}">
              <a16:creationId xmlns:a16="http://schemas.microsoft.com/office/drawing/2014/main" id="{13D62BCA-05DF-4D2F-B3B0-EF405E293C7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41" name="Picture 85">
          <a:extLst>
            <a:ext uri="{FF2B5EF4-FFF2-40B4-BE49-F238E27FC236}">
              <a16:creationId xmlns:a16="http://schemas.microsoft.com/office/drawing/2014/main" id="{9E8772D1-DB73-49C6-81DB-E9C9E8CA334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42" name="Picture 2">
          <a:extLst>
            <a:ext uri="{FF2B5EF4-FFF2-40B4-BE49-F238E27FC236}">
              <a16:creationId xmlns:a16="http://schemas.microsoft.com/office/drawing/2014/main" id="{71CBC74C-4A3C-4B5E-8341-09ECDC873E8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43" name="Picture 76">
          <a:extLst>
            <a:ext uri="{FF2B5EF4-FFF2-40B4-BE49-F238E27FC236}">
              <a16:creationId xmlns:a16="http://schemas.microsoft.com/office/drawing/2014/main" id="{1FA3E98B-2258-411A-8E23-ED805AE8F8B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44" name="Picture 2">
          <a:extLst>
            <a:ext uri="{FF2B5EF4-FFF2-40B4-BE49-F238E27FC236}">
              <a16:creationId xmlns:a16="http://schemas.microsoft.com/office/drawing/2014/main" id="{CFAA5ADB-9EAD-4D6A-8FA7-64DC67ECF49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45" name="Picture 79">
          <a:extLst>
            <a:ext uri="{FF2B5EF4-FFF2-40B4-BE49-F238E27FC236}">
              <a16:creationId xmlns:a16="http://schemas.microsoft.com/office/drawing/2014/main" id="{2CA66366-897F-48DC-831A-78C9755F73E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46" name="Picture 2">
          <a:extLst>
            <a:ext uri="{FF2B5EF4-FFF2-40B4-BE49-F238E27FC236}">
              <a16:creationId xmlns:a16="http://schemas.microsoft.com/office/drawing/2014/main" id="{A26FC1D4-C609-4D51-A76F-8421911A61D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695325</xdr:colOff>
      <xdr:row>241</xdr:row>
      <xdr:rowOff>0</xdr:rowOff>
    </xdr:from>
    <xdr:to>
      <xdr:col>1</xdr:col>
      <xdr:colOff>695325</xdr:colOff>
      <xdr:row>241</xdr:row>
      <xdr:rowOff>0</xdr:rowOff>
    </xdr:to>
    <xdr:pic>
      <xdr:nvPicPr>
        <xdr:cNvPr id="4447" name="Picture 218" descr="Izrezak.JPG">
          <a:extLst>
            <a:ext uri="{FF2B5EF4-FFF2-40B4-BE49-F238E27FC236}">
              <a16:creationId xmlns:a16="http://schemas.microsoft.com/office/drawing/2014/main" id="{9C2C932A-2752-4709-8965-04A2D69DA8E2}"/>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82989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48" name="Picture 82">
          <a:extLst>
            <a:ext uri="{FF2B5EF4-FFF2-40B4-BE49-F238E27FC236}">
              <a16:creationId xmlns:a16="http://schemas.microsoft.com/office/drawing/2014/main" id="{F15F99C1-BC19-4DD6-AC5F-37A76FD02E4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49" name="Picture 85">
          <a:extLst>
            <a:ext uri="{FF2B5EF4-FFF2-40B4-BE49-F238E27FC236}">
              <a16:creationId xmlns:a16="http://schemas.microsoft.com/office/drawing/2014/main" id="{4B32D83A-77C1-4464-B1CE-D960D56209E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50" name="Picture 76">
          <a:extLst>
            <a:ext uri="{FF2B5EF4-FFF2-40B4-BE49-F238E27FC236}">
              <a16:creationId xmlns:a16="http://schemas.microsoft.com/office/drawing/2014/main" id="{1713D09C-92E2-45F0-A9C7-42023CBE51F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51" name="Picture 79">
          <a:extLst>
            <a:ext uri="{FF2B5EF4-FFF2-40B4-BE49-F238E27FC236}">
              <a16:creationId xmlns:a16="http://schemas.microsoft.com/office/drawing/2014/main" id="{938D793E-FDBE-43CB-A9C1-3ACAB3A54B8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52" name="Picture 82">
          <a:extLst>
            <a:ext uri="{FF2B5EF4-FFF2-40B4-BE49-F238E27FC236}">
              <a16:creationId xmlns:a16="http://schemas.microsoft.com/office/drawing/2014/main" id="{6DBDC315-86E1-4DC8-B5A9-8727C99B7C6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53" name="Picture 85">
          <a:extLst>
            <a:ext uri="{FF2B5EF4-FFF2-40B4-BE49-F238E27FC236}">
              <a16:creationId xmlns:a16="http://schemas.microsoft.com/office/drawing/2014/main" id="{DA773B28-4B4E-4249-9865-EF6BFAF42C8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54" name="Picture 76">
          <a:extLst>
            <a:ext uri="{FF2B5EF4-FFF2-40B4-BE49-F238E27FC236}">
              <a16:creationId xmlns:a16="http://schemas.microsoft.com/office/drawing/2014/main" id="{41E0CC63-17AC-4220-A8A0-FFA63417765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55" name="Picture 79">
          <a:extLst>
            <a:ext uri="{FF2B5EF4-FFF2-40B4-BE49-F238E27FC236}">
              <a16:creationId xmlns:a16="http://schemas.microsoft.com/office/drawing/2014/main" id="{4A8855A9-26C1-4A54-9857-932AE2D2890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56" name="Picture 82">
          <a:extLst>
            <a:ext uri="{FF2B5EF4-FFF2-40B4-BE49-F238E27FC236}">
              <a16:creationId xmlns:a16="http://schemas.microsoft.com/office/drawing/2014/main" id="{7F8E0CD4-02BB-4182-AE2C-4CFCF0C0288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57" name="Picture 85">
          <a:extLst>
            <a:ext uri="{FF2B5EF4-FFF2-40B4-BE49-F238E27FC236}">
              <a16:creationId xmlns:a16="http://schemas.microsoft.com/office/drawing/2014/main" id="{D006F511-B475-48A1-B712-9503C0DEC14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58" name="Picture 76">
          <a:extLst>
            <a:ext uri="{FF2B5EF4-FFF2-40B4-BE49-F238E27FC236}">
              <a16:creationId xmlns:a16="http://schemas.microsoft.com/office/drawing/2014/main" id="{D060A6AB-3CC7-4DA3-B7D0-9B9DCAB23E6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59" name="Picture 79">
          <a:extLst>
            <a:ext uri="{FF2B5EF4-FFF2-40B4-BE49-F238E27FC236}">
              <a16:creationId xmlns:a16="http://schemas.microsoft.com/office/drawing/2014/main" id="{7D1A123F-F37B-4759-92E8-8FA4E4F8A78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60" name="Picture 82">
          <a:extLst>
            <a:ext uri="{FF2B5EF4-FFF2-40B4-BE49-F238E27FC236}">
              <a16:creationId xmlns:a16="http://schemas.microsoft.com/office/drawing/2014/main" id="{FFEA15C9-E248-4C29-8FD5-01EF406E231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61" name="Picture 85">
          <a:extLst>
            <a:ext uri="{FF2B5EF4-FFF2-40B4-BE49-F238E27FC236}">
              <a16:creationId xmlns:a16="http://schemas.microsoft.com/office/drawing/2014/main" id="{A1AEC750-EDD2-4BEE-8FA9-E991C816E81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62" name="Picture 76">
          <a:extLst>
            <a:ext uri="{FF2B5EF4-FFF2-40B4-BE49-F238E27FC236}">
              <a16:creationId xmlns:a16="http://schemas.microsoft.com/office/drawing/2014/main" id="{55E0A4E3-AECD-41A9-88E1-6A274F635BC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63" name="Picture 79">
          <a:extLst>
            <a:ext uri="{FF2B5EF4-FFF2-40B4-BE49-F238E27FC236}">
              <a16:creationId xmlns:a16="http://schemas.microsoft.com/office/drawing/2014/main" id="{121A383A-FEAA-4E5E-8C4C-FC36B5DB6BD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64" name="Picture 82">
          <a:extLst>
            <a:ext uri="{FF2B5EF4-FFF2-40B4-BE49-F238E27FC236}">
              <a16:creationId xmlns:a16="http://schemas.microsoft.com/office/drawing/2014/main" id="{C5C38ED4-C398-4378-AB3B-9CBB16A986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65" name="Picture 85">
          <a:extLst>
            <a:ext uri="{FF2B5EF4-FFF2-40B4-BE49-F238E27FC236}">
              <a16:creationId xmlns:a16="http://schemas.microsoft.com/office/drawing/2014/main" id="{DFE9A331-1E63-4A97-82FA-501C838EA05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66" name="Picture 76">
          <a:extLst>
            <a:ext uri="{FF2B5EF4-FFF2-40B4-BE49-F238E27FC236}">
              <a16:creationId xmlns:a16="http://schemas.microsoft.com/office/drawing/2014/main" id="{B95AA368-5272-42BF-BB10-C22F38FDF46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67" name="Picture 79">
          <a:extLst>
            <a:ext uri="{FF2B5EF4-FFF2-40B4-BE49-F238E27FC236}">
              <a16:creationId xmlns:a16="http://schemas.microsoft.com/office/drawing/2014/main" id="{0AB9A7D8-952F-4B42-AE62-81C5EA99000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68" name="Picture 82">
          <a:extLst>
            <a:ext uri="{FF2B5EF4-FFF2-40B4-BE49-F238E27FC236}">
              <a16:creationId xmlns:a16="http://schemas.microsoft.com/office/drawing/2014/main" id="{DCC0C43E-B1BA-42E9-A117-717C85F468F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69" name="Picture 85">
          <a:extLst>
            <a:ext uri="{FF2B5EF4-FFF2-40B4-BE49-F238E27FC236}">
              <a16:creationId xmlns:a16="http://schemas.microsoft.com/office/drawing/2014/main" id="{1A7C735D-486A-4B95-9A87-6FD8076E78C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70" name="Picture 76">
          <a:extLst>
            <a:ext uri="{FF2B5EF4-FFF2-40B4-BE49-F238E27FC236}">
              <a16:creationId xmlns:a16="http://schemas.microsoft.com/office/drawing/2014/main" id="{ED80F843-F800-4DE3-88F1-D9EFEA0ADA3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71" name="Picture 79">
          <a:extLst>
            <a:ext uri="{FF2B5EF4-FFF2-40B4-BE49-F238E27FC236}">
              <a16:creationId xmlns:a16="http://schemas.microsoft.com/office/drawing/2014/main" id="{78CECC0F-1BF6-4E03-A262-B2EEC901342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72" name="Picture 2">
          <a:extLst>
            <a:ext uri="{FF2B5EF4-FFF2-40B4-BE49-F238E27FC236}">
              <a16:creationId xmlns:a16="http://schemas.microsoft.com/office/drawing/2014/main" id="{3C9CA7CC-D9E0-4CD1-BF05-F8AC9C7E9B1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473" name="Picture 2">
          <a:extLst>
            <a:ext uri="{FF2B5EF4-FFF2-40B4-BE49-F238E27FC236}">
              <a16:creationId xmlns:a16="http://schemas.microsoft.com/office/drawing/2014/main" id="{8CB978E2-03D5-4FB0-A198-B8D82A36517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474" name="Picture 2">
          <a:extLst>
            <a:ext uri="{FF2B5EF4-FFF2-40B4-BE49-F238E27FC236}">
              <a16:creationId xmlns:a16="http://schemas.microsoft.com/office/drawing/2014/main" id="{88B3B049-7EDF-4D85-85C7-EF43BC7B256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475" name="Picture 2">
          <a:extLst>
            <a:ext uri="{FF2B5EF4-FFF2-40B4-BE49-F238E27FC236}">
              <a16:creationId xmlns:a16="http://schemas.microsoft.com/office/drawing/2014/main" id="{724BAFF6-8A5B-4976-9C55-29FFD6AB563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476" name="Picture 2">
          <a:extLst>
            <a:ext uri="{FF2B5EF4-FFF2-40B4-BE49-F238E27FC236}">
              <a16:creationId xmlns:a16="http://schemas.microsoft.com/office/drawing/2014/main" id="{D2487EEA-17C5-4408-88FC-41065F2CFCE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477" name="Picture 2">
          <a:extLst>
            <a:ext uri="{FF2B5EF4-FFF2-40B4-BE49-F238E27FC236}">
              <a16:creationId xmlns:a16="http://schemas.microsoft.com/office/drawing/2014/main" id="{D4248015-F6FD-4C30-8DBD-CA63465E177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478" name="Picture 2">
          <a:extLst>
            <a:ext uri="{FF2B5EF4-FFF2-40B4-BE49-F238E27FC236}">
              <a16:creationId xmlns:a16="http://schemas.microsoft.com/office/drawing/2014/main" id="{C064F2EB-8A8F-4DA9-BFDA-299166FC2E1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479" name="Picture 2">
          <a:extLst>
            <a:ext uri="{FF2B5EF4-FFF2-40B4-BE49-F238E27FC236}">
              <a16:creationId xmlns:a16="http://schemas.microsoft.com/office/drawing/2014/main" id="{CBA1E171-504F-4749-9245-5CE615CEF4F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480" name="Picture 2">
          <a:extLst>
            <a:ext uri="{FF2B5EF4-FFF2-40B4-BE49-F238E27FC236}">
              <a16:creationId xmlns:a16="http://schemas.microsoft.com/office/drawing/2014/main" id="{B9A4F5AE-64A0-4CC2-A13C-2EE485C3520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481" name="Picture 2">
          <a:extLst>
            <a:ext uri="{FF2B5EF4-FFF2-40B4-BE49-F238E27FC236}">
              <a16:creationId xmlns:a16="http://schemas.microsoft.com/office/drawing/2014/main" id="{81B51920-E8C4-49B8-BF75-3333D33AD34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482" name="Picture 2">
          <a:extLst>
            <a:ext uri="{FF2B5EF4-FFF2-40B4-BE49-F238E27FC236}">
              <a16:creationId xmlns:a16="http://schemas.microsoft.com/office/drawing/2014/main" id="{EEA57956-9D43-4E2D-B70A-512EF618596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483" name="Picture 2">
          <a:extLst>
            <a:ext uri="{FF2B5EF4-FFF2-40B4-BE49-F238E27FC236}">
              <a16:creationId xmlns:a16="http://schemas.microsoft.com/office/drawing/2014/main" id="{F60F36B0-A7B4-4E3D-8168-C55E77744CE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484" name="Picture 2">
          <a:extLst>
            <a:ext uri="{FF2B5EF4-FFF2-40B4-BE49-F238E27FC236}">
              <a16:creationId xmlns:a16="http://schemas.microsoft.com/office/drawing/2014/main" id="{F3B5C33B-0062-422F-ACBA-9DF5593F2E6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85" name="Picture 2">
          <a:extLst>
            <a:ext uri="{FF2B5EF4-FFF2-40B4-BE49-F238E27FC236}">
              <a16:creationId xmlns:a16="http://schemas.microsoft.com/office/drawing/2014/main" id="{8276EB79-CD60-4597-8B85-493C3A8B64E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86" name="Picture 2">
          <a:extLst>
            <a:ext uri="{FF2B5EF4-FFF2-40B4-BE49-F238E27FC236}">
              <a16:creationId xmlns:a16="http://schemas.microsoft.com/office/drawing/2014/main" id="{2DEA55E4-FC04-4197-A31C-3B7AC79AEDF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87" name="Picture 2">
          <a:extLst>
            <a:ext uri="{FF2B5EF4-FFF2-40B4-BE49-F238E27FC236}">
              <a16:creationId xmlns:a16="http://schemas.microsoft.com/office/drawing/2014/main" id="{AEE3C19F-4D87-434E-84C7-C4D4436569D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88" name="Picture 2">
          <a:extLst>
            <a:ext uri="{FF2B5EF4-FFF2-40B4-BE49-F238E27FC236}">
              <a16:creationId xmlns:a16="http://schemas.microsoft.com/office/drawing/2014/main" id="{71DE4F37-2092-40BC-8229-ECB31DC2855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89" name="Picture 2">
          <a:extLst>
            <a:ext uri="{FF2B5EF4-FFF2-40B4-BE49-F238E27FC236}">
              <a16:creationId xmlns:a16="http://schemas.microsoft.com/office/drawing/2014/main" id="{E7F4FBA6-4EF6-4837-8A4F-2F41EA3D46B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90" name="Picture 82">
          <a:extLst>
            <a:ext uri="{FF2B5EF4-FFF2-40B4-BE49-F238E27FC236}">
              <a16:creationId xmlns:a16="http://schemas.microsoft.com/office/drawing/2014/main" id="{49465B10-8670-44A2-A5FE-30FA5FF8441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91" name="Picture 2">
          <a:extLst>
            <a:ext uri="{FF2B5EF4-FFF2-40B4-BE49-F238E27FC236}">
              <a16:creationId xmlns:a16="http://schemas.microsoft.com/office/drawing/2014/main" id="{CC7C8186-EA0A-458E-9955-83680A6408B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92" name="Picture 85">
          <a:extLst>
            <a:ext uri="{FF2B5EF4-FFF2-40B4-BE49-F238E27FC236}">
              <a16:creationId xmlns:a16="http://schemas.microsoft.com/office/drawing/2014/main" id="{AA7B20A9-22AE-4F56-8401-2751EEDA56E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93" name="Picture 2">
          <a:extLst>
            <a:ext uri="{FF2B5EF4-FFF2-40B4-BE49-F238E27FC236}">
              <a16:creationId xmlns:a16="http://schemas.microsoft.com/office/drawing/2014/main" id="{A56F47D6-F61D-4F34-924E-92819BB674F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94" name="Picture 76">
          <a:extLst>
            <a:ext uri="{FF2B5EF4-FFF2-40B4-BE49-F238E27FC236}">
              <a16:creationId xmlns:a16="http://schemas.microsoft.com/office/drawing/2014/main" id="{CC352D6C-632E-47B3-9643-812F45D2D1D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95" name="Picture 2">
          <a:extLst>
            <a:ext uri="{FF2B5EF4-FFF2-40B4-BE49-F238E27FC236}">
              <a16:creationId xmlns:a16="http://schemas.microsoft.com/office/drawing/2014/main" id="{8DD750CE-8138-4B8A-91B1-19FB534E67C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96" name="Picture 79">
          <a:extLst>
            <a:ext uri="{FF2B5EF4-FFF2-40B4-BE49-F238E27FC236}">
              <a16:creationId xmlns:a16="http://schemas.microsoft.com/office/drawing/2014/main" id="{DB056E09-17D6-4B77-BD85-F85539AE880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97" name="Picture 2">
          <a:extLst>
            <a:ext uri="{FF2B5EF4-FFF2-40B4-BE49-F238E27FC236}">
              <a16:creationId xmlns:a16="http://schemas.microsoft.com/office/drawing/2014/main" id="{3000F9C8-0D14-42C3-A153-44182E38DA1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98" name="Picture 2">
          <a:extLst>
            <a:ext uri="{FF2B5EF4-FFF2-40B4-BE49-F238E27FC236}">
              <a16:creationId xmlns:a16="http://schemas.microsoft.com/office/drawing/2014/main" id="{D33499A3-D3A3-4E09-B573-5738582F87E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99" name="Picture 2">
          <a:extLst>
            <a:ext uri="{FF2B5EF4-FFF2-40B4-BE49-F238E27FC236}">
              <a16:creationId xmlns:a16="http://schemas.microsoft.com/office/drawing/2014/main" id="{208176AA-FC3F-43E7-91C6-ECCAC2F3F97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500" name="Picture 2">
          <a:extLst>
            <a:ext uri="{FF2B5EF4-FFF2-40B4-BE49-F238E27FC236}">
              <a16:creationId xmlns:a16="http://schemas.microsoft.com/office/drawing/2014/main" id="{C1F7DF2C-1676-4500-BEC6-CD8A8608A3C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501" name="Picture 2">
          <a:extLst>
            <a:ext uri="{FF2B5EF4-FFF2-40B4-BE49-F238E27FC236}">
              <a16:creationId xmlns:a16="http://schemas.microsoft.com/office/drawing/2014/main" id="{AFFA17F6-12E3-4E7D-9F7F-67EAD0F2F24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502" name="Picture 2">
          <a:extLst>
            <a:ext uri="{FF2B5EF4-FFF2-40B4-BE49-F238E27FC236}">
              <a16:creationId xmlns:a16="http://schemas.microsoft.com/office/drawing/2014/main" id="{2D2ED920-1C3F-493D-9B0B-28D6D48787B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503" name="Picture 2">
          <a:extLst>
            <a:ext uri="{FF2B5EF4-FFF2-40B4-BE49-F238E27FC236}">
              <a16:creationId xmlns:a16="http://schemas.microsoft.com/office/drawing/2014/main" id="{1E0846FC-68AA-446F-BBD2-DC484489373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504" name="Picture 2">
          <a:extLst>
            <a:ext uri="{FF2B5EF4-FFF2-40B4-BE49-F238E27FC236}">
              <a16:creationId xmlns:a16="http://schemas.microsoft.com/office/drawing/2014/main" id="{580891C3-ACDF-4871-BAD7-C2869B09AB6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505" name="Picture 2">
          <a:extLst>
            <a:ext uri="{FF2B5EF4-FFF2-40B4-BE49-F238E27FC236}">
              <a16:creationId xmlns:a16="http://schemas.microsoft.com/office/drawing/2014/main" id="{8D314AF9-02C3-4FFE-A5C8-ABB090D3B86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506" name="Picture 2">
          <a:extLst>
            <a:ext uri="{FF2B5EF4-FFF2-40B4-BE49-F238E27FC236}">
              <a16:creationId xmlns:a16="http://schemas.microsoft.com/office/drawing/2014/main" id="{C8642865-806B-4A93-B8E1-5A476410CC1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507" name="Picture 2">
          <a:extLst>
            <a:ext uri="{FF2B5EF4-FFF2-40B4-BE49-F238E27FC236}">
              <a16:creationId xmlns:a16="http://schemas.microsoft.com/office/drawing/2014/main" id="{686E1366-2729-4122-ADEA-A3AC2E8D12A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508" name="Picture 2">
          <a:extLst>
            <a:ext uri="{FF2B5EF4-FFF2-40B4-BE49-F238E27FC236}">
              <a16:creationId xmlns:a16="http://schemas.microsoft.com/office/drawing/2014/main" id="{0CEC224F-FA4C-4D82-B11E-95F70215A75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509" name="Picture 2">
          <a:extLst>
            <a:ext uri="{FF2B5EF4-FFF2-40B4-BE49-F238E27FC236}">
              <a16:creationId xmlns:a16="http://schemas.microsoft.com/office/drawing/2014/main" id="{DB9220D9-DBA3-4745-AFFD-6E717D2B218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510" name="Picture 2">
          <a:extLst>
            <a:ext uri="{FF2B5EF4-FFF2-40B4-BE49-F238E27FC236}">
              <a16:creationId xmlns:a16="http://schemas.microsoft.com/office/drawing/2014/main" id="{021BF906-D6C3-4C99-AD08-BF7588A1556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511" name="Picture 2">
          <a:extLst>
            <a:ext uri="{FF2B5EF4-FFF2-40B4-BE49-F238E27FC236}">
              <a16:creationId xmlns:a16="http://schemas.microsoft.com/office/drawing/2014/main" id="{237516D7-4BCA-45F1-B466-97CA870D781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512" name="Picture 2">
          <a:extLst>
            <a:ext uri="{FF2B5EF4-FFF2-40B4-BE49-F238E27FC236}">
              <a16:creationId xmlns:a16="http://schemas.microsoft.com/office/drawing/2014/main" id="{4C329722-F73F-4413-8DF5-5409A070C44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513" name="Picture 2">
          <a:extLst>
            <a:ext uri="{FF2B5EF4-FFF2-40B4-BE49-F238E27FC236}">
              <a16:creationId xmlns:a16="http://schemas.microsoft.com/office/drawing/2014/main" id="{3F687C48-4FFB-4BB6-8EDA-A3A1C24030D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514" name="Picture 2">
          <a:extLst>
            <a:ext uri="{FF2B5EF4-FFF2-40B4-BE49-F238E27FC236}">
              <a16:creationId xmlns:a16="http://schemas.microsoft.com/office/drawing/2014/main" id="{6181E531-1E21-4975-B4C2-3C8BA58AE60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15" name="Picture 2">
          <a:extLst>
            <a:ext uri="{FF2B5EF4-FFF2-40B4-BE49-F238E27FC236}">
              <a16:creationId xmlns:a16="http://schemas.microsoft.com/office/drawing/2014/main" id="{63A7BF14-07DE-4CE2-99D2-E4FB6D44927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16" name="Picture 2">
          <a:extLst>
            <a:ext uri="{FF2B5EF4-FFF2-40B4-BE49-F238E27FC236}">
              <a16:creationId xmlns:a16="http://schemas.microsoft.com/office/drawing/2014/main" id="{A6E48C64-8FC0-4FAE-A227-7239AF6519C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17" name="Picture 2">
          <a:extLst>
            <a:ext uri="{FF2B5EF4-FFF2-40B4-BE49-F238E27FC236}">
              <a16:creationId xmlns:a16="http://schemas.microsoft.com/office/drawing/2014/main" id="{75E606E8-1289-4C85-AF6F-A21BDEE8584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18" name="Picture 2">
          <a:extLst>
            <a:ext uri="{FF2B5EF4-FFF2-40B4-BE49-F238E27FC236}">
              <a16:creationId xmlns:a16="http://schemas.microsoft.com/office/drawing/2014/main" id="{5173219B-1DA6-4141-8310-FED56B45E62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19" name="Picture 2">
          <a:extLst>
            <a:ext uri="{FF2B5EF4-FFF2-40B4-BE49-F238E27FC236}">
              <a16:creationId xmlns:a16="http://schemas.microsoft.com/office/drawing/2014/main" id="{907A90E2-B010-4336-AD40-B04C579A481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20" name="Picture 2">
          <a:extLst>
            <a:ext uri="{FF2B5EF4-FFF2-40B4-BE49-F238E27FC236}">
              <a16:creationId xmlns:a16="http://schemas.microsoft.com/office/drawing/2014/main" id="{1093B238-6E11-4E66-80F8-A6F178E813C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21" name="Picture 2">
          <a:extLst>
            <a:ext uri="{FF2B5EF4-FFF2-40B4-BE49-F238E27FC236}">
              <a16:creationId xmlns:a16="http://schemas.microsoft.com/office/drawing/2014/main" id="{9A6E3E62-EEB7-42E6-A7BE-A4BE013A167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22" name="Picture 2">
          <a:extLst>
            <a:ext uri="{FF2B5EF4-FFF2-40B4-BE49-F238E27FC236}">
              <a16:creationId xmlns:a16="http://schemas.microsoft.com/office/drawing/2014/main" id="{069479EC-473A-46DF-A5F7-7D38CFA3A96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23" name="Picture 2">
          <a:extLst>
            <a:ext uri="{FF2B5EF4-FFF2-40B4-BE49-F238E27FC236}">
              <a16:creationId xmlns:a16="http://schemas.microsoft.com/office/drawing/2014/main" id="{2E0D8545-DA1A-40D5-89BC-027A15AABB4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24" name="Picture 2">
          <a:extLst>
            <a:ext uri="{FF2B5EF4-FFF2-40B4-BE49-F238E27FC236}">
              <a16:creationId xmlns:a16="http://schemas.microsoft.com/office/drawing/2014/main" id="{6FF4CDA4-9357-4AEA-9A72-2D44C8A7057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25" name="Picture 2">
          <a:extLst>
            <a:ext uri="{FF2B5EF4-FFF2-40B4-BE49-F238E27FC236}">
              <a16:creationId xmlns:a16="http://schemas.microsoft.com/office/drawing/2014/main" id="{D9C3ADFA-E5C8-43D4-BB19-8E676E80140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26" name="Picture 2">
          <a:extLst>
            <a:ext uri="{FF2B5EF4-FFF2-40B4-BE49-F238E27FC236}">
              <a16:creationId xmlns:a16="http://schemas.microsoft.com/office/drawing/2014/main" id="{23DDB475-98B3-44E9-909E-FF7337BC790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527" name="Picture 2">
          <a:extLst>
            <a:ext uri="{FF2B5EF4-FFF2-40B4-BE49-F238E27FC236}">
              <a16:creationId xmlns:a16="http://schemas.microsoft.com/office/drawing/2014/main" id="{34CD0742-6226-4C16-A422-30B3DC29031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528" name="Picture 2">
          <a:extLst>
            <a:ext uri="{FF2B5EF4-FFF2-40B4-BE49-F238E27FC236}">
              <a16:creationId xmlns:a16="http://schemas.microsoft.com/office/drawing/2014/main" id="{DA411C9A-2D1C-41EB-9504-05A5FEBA976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529" name="Picture 2">
          <a:extLst>
            <a:ext uri="{FF2B5EF4-FFF2-40B4-BE49-F238E27FC236}">
              <a16:creationId xmlns:a16="http://schemas.microsoft.com/office/drawing/2014/main" id="{575F2B55-F794-4569-B9AA-A56813FF0AF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530" name="Picture 2">
          <a:extLst>
            <a:ext uri="{FF2B5EF4-FFF2-40B4-BE49-F238E27FC236}">
              <a16:creationId xmlns:a16="http://schemas.microsoft.com/office/drawing/2014/main" id="{C6407BB2-F7BC-4C36-A748-363FFF9F3A7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531" name="Picture 2">
          <a:extLst>
            <a:ext uri="{FF2B5EF4-FFF2-40B4-BE49-F238E27FC236}">
              <a16:creationId xmlns:a16="http://schemas.microsoft.com/office/drawing/2014/main" id="{FBA86247-B542-4B13-84E4-34FCB359264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532" name="Picture 2">
          <a:extLst>
            <a:ext uri="{FF2B5EF4-FFF2-40B4-BE49-F238E27FC236}">
              <a16:creationId xmlns:a16="http://schemas.microsoft.com/office/drawing/2014/main" id="{61629B16-844C-4B23-B15D-1C1928E163A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533" name="Picture 2">
          <a:extLst>
            <a:ext uri="{FF2B5EF4-FFF2-40B4-BE49-F238E27FC236}">
              <a16:creationId xmlns:a16="http://schemas.microsoft.com/office/drawing/2014/main" id="{43F867FA-45E1-42A3-A950-BACF000B28F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534" name="Picture 2">
          <a:extLst>
            <a:ext uri="{FF2B5EF4-FFF2-40B4-BE49-F238E27FC236}">
              <a16:creationId xmlns:a16="http://schemas.microsoft.com/office/drawing/2014/main" id="{F7A7A591-4D2B-4D40-8335-E891CC853BD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535" name="Picture 2">
          <a:extLst>
            <a:ext uri="{FF2B5EF4-FFF2-40B4-BE49-F238E27FC236}">
              <a16:creationId xmlns:a16="http://schemas.microsoft.com/office/drawing/2014/main" id="{A1AFD9B4-F543-4A20-850B-32D41171090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36" name="Picture 2">
          <a:extLst>
            <a:ext uri="{FF2B5EF4-FFF2-40B4-BE49-F238E27FC236}">
              <a16:creationId xmlns:a16="http://schemas.microsoft.com/office/drawing/2014/main" id="{4C2753B9-19BA-4241-A819-4F681CE4C9D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37" name="Picture 2">
          <a:extLst>
            <a:ext uri="{FF2B5EF4-FFF2-40B4-BE49-F238E27FC236}">
              <a16:creationId xmlns:a16="http://schemas.microsoft.com/office/drawing/2014/main" id="{F0AF536F-37ED-429D-B39A-DAC85D89EB7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38" name="Picture 2">
          <a:extLst>
            <a:ext uri="{FF2B5EF4-FFF2-40B4-BE49-F238E27FC236}">
              <a16:creationId xmlns:a16="http://schemas.microsoft.com/office/drawing/2014/main" id="{7812A5F9-AACC-4F64-A044-56C3355D7F6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39" name="Picture 2">
          <a:extLst>
            <a:ext uri="{FF2B5EF4-FFF2-40B4-BE49-F238E27FC236}">
              <a16:creationId xmlns:a16="http://schemas.microsoft.com/office/drawing/2014/main" id="{AD3AC0BF-EFCA-4CC2-AEC8-6C3E5CB92E9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40" name="Picture 2">
          <a:extLst>
            <a:ext uri="{FF2B5EF4-FFF2-40B4-BE49-F238E27FC236}">
              <a16:creationId xmlns:a16="http://schemas.microsoft.com/office/drawing/2014/main" id="{878F6F49-D46C-487A-8209-0ABDC28D94A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41" name="Picture 2">
          <a:extLst>
            <a:ext uri="{FF2B5EF4-FFF2-40B4-BE49-F238E27FC236}">
              <a16:creationId xmlns:a16="http://schemas.microsoft.com/office/drawing/2014/main" id="{FA4806DF-F9BA-449D-B4C0-7808E9BA65F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42" name="Picture 2">
          <a:extLst>
            <a:ext uri="{FF2B5EF4-FFF2-40B4-BE49-F238E27FC236}">
              <a16:creationId xmlns:a16="http://schemas.microsoft.com/office/drawing/2014/main" id="{E73F93BF-2B29-40DA-8DF1-31E6810A0D8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43" name="Picture 2">
          <a:extLst>
            <a:ext uri="{FF2B5EF4-FFF2-40B4-BE49-F238E27FC236}">
              <a16:creationId xmlns:a16="http://schemas.microsoft.com/office/drawing/2014/main" id="{F9FA2CF5-90ED-47E8-93CD-67F7B449E61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544" name="Picture 82">
          <a:extLst>
            <a:ext uri="{FF2B5EF4-FFF2-40B4-BE49-F238E27FC236}">
              <a16:creationId xmlns:a16="http://schemas.microsoft.com/office/drawing/2014/main" id="{CF817220-DCAE-4A43-96AF-DB9D3EAADCB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545" name="Picture 85">
          <a:extLst>
            <a:ext uri="{FF2B5EF4-FFF2-40B4-BE49-F238E27FC236}">
              <a16:creationId xmlns:a16="http://schemas.microsoft.com/office/drawing/2014/main" id="{9FFE80C6-8CC8-4482-8356-115D9721990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546" name="Picture 76">
          <a:extLst>
            <a:ext uri="{FF2B5EF4-FFF2-40B4-BE49-F238E27FC236}">
              <a16:creationId xmlns:a16="http://schemas.microsoft.com/office/drawing/2014/main" id="{FE6BBBDF-EB37-489F-90EC-010F7C67C29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547" name="Picture 79">
          <a:extLst>
            <a:ext uri="{FF2B5EF4-FFF2-40B4-BE49-F238E27FC236}">
              <a16:creationId xmlns:a16="http://schemas.microsoft.com/office/drawing/2014/main" id="{1EEABDBC-BA1B-4A28-AD84-56501E8C93D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548" name="Picture 2">
          <a:extLst>
            <a:ext uri="{FF2B5EF4-FFF2-40B4-BE49-F238E27FC236}">
              <a16:creationId xmlns:a16="http://schemas.microsoft.com/office/drawing/2014/main" id="{1DC5B02B-CDE6-4E8E-B61F-63A51F1FCF4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49" name="Picture 2">
          <a:extLst>
            <a:ext uri="{FF2B5EF4-FFF2-40B4-BE49-F238E27FC236}">
              <a16:creationId xmlns:a16="http://schemas.microsoft.com/office/drawing/2014/main" id="{79C48B4F-586C-4E5A-B019-292B35A9702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50" name="Picture 2">
          <a:extLst>
            <a:ext uri="{FF2B5EF4-FFF2-40B4-BE49-F238E27FC236}">
              <a16:creationId xmlns:a16="http://schemas.microsoft.com/office/drawing/2014/main" id="{50160D71-AD57-4364-8DB4-0FA6F96D093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51" name="Picture 2">
          <a:extLst>
            <a:ext uri="{FF2B5EF4-FFF2-40B4-BE49-F238E27FC236}">
              <a16:creationId xmlns:a16="http://schemas.microsoft.com/office/drawing/2014/main" id="{534A4501-72AF-4A07-9924-A1AD1C7E903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52" name="Picture 2">
          <a:extLst>
            <a:ext uri="{FF2B5EF4-FFF2-40B4-BE49-F238E27FC236}">
              <a16:creationId xmlns:a16="http://schemas.microsoft.com/office/drawing/2014/main" id="{491CEDF5-DC3C-4981-8235-1B5715B1753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53" name="Picture 2">
          <a:extLst>
            <a:ext uri="{FF2B5EF4-FFF2-40B4-BE49-F238E27FC236}">
              <a16:creationId xmlns:a16="http://schemas.microsoft.com/office/drawing/2014/main" id="{25B3ED04-A97E-40FF-8101-B81A9DD9ACB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54" name="Picture 2">
          <a:extLst>
            <a:ext uri="{FF2B5EF4-FFF2-40B4-BE49-F238E27FC236}">
              <a16:creationId xmlns:a16="http://schemas.microsoft.com/office/drawing/2014/main" id="{A8D33842-0CDE-4464-B34A-47C00D04609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55" name="Picture 2">
          <a:extLst>
            <a:ext uri="{FF2B5EF4-FFF2-40B4-BE49-F238E27FC236}">
              <a16:creationId xmlns:a16="http://schemas.microsoft.com/office/drawing/2014/main" id="{AC20E283-A661-437D-92CF-F46308CC42C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56" name="Picture 2">
          <a:extLst>
            <a:ext uri="{FF2B5EF4-FFF2-40B4-BE49-F238E27FC236}">
              <a16:creationId xmlns:a16="http://schemas.microsoft.com/office/drawing/2014/main" id="{1384872E-E8B1-4840-9E5A-03EFAE43B55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57" name="Picture 2">
          <a:extLst>
            <a:ext uri="{FF2B5EF4-FFF2-40B4-BE49-F238E27FC236}">
              <a16:creationId xmlns:a16="http://schemas.microsoft.com/office/drawing/2014/main" id="{D925AE0A-5419-4D4E-8C9A-B936E14217B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58" name="Picture 2">
          <a:extLst>
            <a:ext uri="{FF2B5EF4-FFF2-40B4-BE49-F238E27FC236}">
              <a16:creationId xmlns:a16="http://schemas.microsoft.com/office/drawing/2014/main" id="{92DFFE93-A551-40FC-8377-939C46C6652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59" name="Picture 2">
          <a:extLst>
            <a:ext uri="{FF2B5EF4-FFF2-40B4-BE49-F238E27FC236}">
              <a16:creationId xmlns:a16="http://schemas.microsoft.com/office/drawing/2014/main" id="{6083DA86-70D7-4DF1-95D7-9B3125AB873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60" name="Picture 2">
          <a:extLst>
            <a:ext uri="{FF2B5EF4-FFF2-40B4-BE49-F238E27FC236}">
              <a16:creationId xmlns:a16="http://schemas.microsoft.com/office/drawing/2014/main" id="{BECE2628-83A2-4246-9F6A-7CC2C2D80E4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561" name="Picture 2">
          <a:extLst>
            <a:ext uri="{FF2B5EF4-FFF2-40B4-BE49-F238E27FC236}">
              <a16:creationId xmlns:a16="http://schemas.microsoft.com/office/drawing/2014/main" id="{6A50AA42-87A6-4E3D-A8D5-3E45032E8F1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62" name="Picture 2">
          <a:extLst>
            <a:ext uri="{FF2B5EF4-FFF2-40B4-BE49-F238E27FC236}">
              <a16:creationId xmlns:a16="http://schemas.microsoft.com/office/drawing/2014/main" id="{4CFA1C2A-696C-48EF-9F82-DF9019B8DB4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63" name="Picture 2">
          <a:extLst>
            <a:ext uri="{FF2B5EF4-FFF2-40B4-BE49-F238E27FC236}">
              <a16:creationId xmlns:a16="http://schemas.microsoft.com/office/drawing/2014/main" id="{5841660B-6D91-4E3D-A09E-1756039E3F5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64" name="Picture 2">
          <a:extLst>
            <a:ext uri="{FF2B5EF4-FFF2-40B4-BE49-F238E27FC236}">
              <a16:creationId xmlns:a16="http://schemas.microsoft.com/office/drawing/2014/main" id="{1D4DA753-A604-44ED-8984-6A6ACFC5C86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65" name="Picture 2">
          <a:extLst>
            <a:ext uri="{FF2B5EF4-FFF2-40B4-BE49-F238E27FC236}">
              <a16:creationId xmlns:a16="http://schemas.microsoft.com/office/drawing/2014/main" id="{BAD829B7-08BF-41FC-9218-5185F10A589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66" name="Picture 2">
          <a:extLst>
            <a:ext uri="{FF2B5EF4-FFF2-40B4-BE49-F238E27FC236}">
              <a16:creationId xmlns:a16="http://schemas.microsoft.com/office/drawing/2014/main" id="{7BEFB463-9E18-4D68-957D-A6B19E07B7F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67" name="Picture 2">
          <a:extLst>
            <a:ext uri="{FF2B5EF4-FFF2-40B4-BE49-F238E27FC236}">
              <a16:creationId xmlns:a16="http://schemas.microsoft.com/office/drawing/2014/main" id="{B0A07315-C41D-48D2-964F-7BD1BCC3968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68" name="Picture 2">
          <a:extLst>
            <a:ext uri="{FF2B5EF4-FFF2-40B4-BE49-F238E27FC236}">
              <a16:creationId xmlns:a16="http://schemas.microsoft.com/office/drawing/2014/main" id="{F8EA0207-FDAB-4283-8A31-D269BD12791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69" name="Picture 2">
          <a:extLst>
            <a:ext uri="{FF2B5EF4-FFF2-40B4-BE49-F238E27FC236}">
              <a16:creationId xmlns:a16="http://schemas.microsoft.com/office/drawing/2014/main" id="{8C063299-4D0E-462F-B48D-CEBCECE41EB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570" name="Picture 82">
          <a:extLst>
            <a:ext uri="{FF2B5EF4-FFF2-40B4-BE49-F238E27FC236}">
              <a16:creationId xmlns:a16="http://schemas.microsoft.com/office/drawing/2014/main" id="{A75858C0-5E1E-4880-B3FB-E3D1B2FABAD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571" name="Picture 85">
          <a:extLst>
            <a:ext uri="{FF2B5EF4-FFF2-40B4-BE49-F238E27FC236}">
              <a16:creationId xmlns:a16="http://schemas.microsoft.com/office/drawing/2014/main" id="{F4D10A6D-4449-43CB-9E77-1F0E5698C67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572" name="Picture 76">
          <a:extLst>
            <a:ext uri="{FF2B5EF4-FFF2-40B4-BE49-F238E27FC236}">
              <a16:creationId xmlns:a16="http://schemas.microsoft.com/office/drawing/2014/main" id="{162F0405-CB83-4368-A05C-459CB0AC0DB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573" name="Picture 79">
          <a:extLst>
            <a:ext uri="{FF2B5EF4-FFF2-40B4-BE49-F238E27FC236}">
              <a16:creationId xmlns:a16="http://schemas.microsoft.com/office/drawing/2014/main" id="{57674EDD-27A8-4B3A-B7E8-89FC5DF57EB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574" name="Picture 2">
          <a:extLst>
            <a:ext uri="{FF2B5EF4-FFF2-40B4-BE49-F238E27FC236}">
              <a16:creationId xmlns:a16="http://schemas.microsoft.com/office/drawing/2014/main" id="{04BA13EF-93DB-4D76-9962-F2079612D9C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75" name="Picture 2">
          <a:extLst>
            <a:ext uri="{FF2B5EF4-FFF2-40B4-BE49-F238E27FC236}">
              <a16:creationId xmlns:a16="http://schemas.microsoft.com/office/drawing/2014/main" id="{6D298C03-D58E-4C9E-8084-C2489C5EB39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76" name="Picture 2">
          <a:extLst>
            <a:ext uri="{FF2B5EF4-FFF2-40B4-BE49-F238E27FC236}">
              <a16:creationId xmlns:a16="http://schemas.microsoft.com/office/drawing/2014/main" id="{F2F59E1A-0FCB-4C96-A94C-9171A00651C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77" name="Picture 2">
          <a:extLst>
            <a:ext uri="{FF2B5EF4-FFF2-40B4-BE49-F238E27FC236}">
              <a16:creationId xmlns:a16="http://schemas.microsoft.com/office/drawing/2014/main" id="{847CC15F-0B3F-4EA7-BF9C-5EAADAC7BC9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78" name="Picture 2">
          <a:extLst>
            <a:ext uri="{FF2B5EF4-FFF2-40B4-BE49-F238E27FC236}">
              <a16:creationId xmlns:a16="http://schemas.microsoft.com/office/drawing/2014/main" id="{A7BE4572-46BE-4518-8605-CCD1CFA4EF4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79" name="Picture 2">
          <a:extLst>
            <a:ext uri="{FF2B5EF4-FFF2-40B4-BE49-F238E27FC236}">
              <a16:creationId xmlns:a16="http://schemas.microsoft.com/office/drawing/2014/main" id="{14645AEC-2039-42A9-8194-3F8A41363F5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80" name="Picture 2">
          <a:extLst>
            <a:ext uri="{FF2B5EF4-FFF2-40B4-BE49-F238E27FC236}">
              <a16:creationId xmlns:a16="http://schemas.microsoft.com/office/drawing/2014/main" id="{A8A93592-659E-4B95-9D78-51BC0244436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81" name="Picture 2">
          <a:extLst>
            <a:ext uri="{FF2B5EF4-FFF2-40B4-BE49-F238E27FC236}">
              <a16:creationId xmlns:a16="http://schemas.microsoft.com/office/drawing/2014/main" id="{E41F5CBF-EEFE-4AB9-9EB1-D63D01AE056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82" name="Picture 2">
          <a:extLst>
            <a:ext uri="{FF2B5EF4-FFF2-40B4-BE49-F238E27FC236}">
              <a16:creationId xmlns:a16="http://schemas.microsoft.com/office/drawing/2014/main" id="{C24CE51A-16EF-422C-B8D8-4F1A852A7A7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83" name="Picture 2">
          <a:extLst>
            <a:ext uri="{FF2B5EF4-FFF2-40B4-BE49-F238E27FC236}">
              <a16:creationId xmlns:a16="http://schemas.microsoft.com/office/drawing/2014/main" id="{95314D2A-4317-43A3-AC3E-04D736BE1E4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84" name="Picture 2">
          <a:extLst>
            <a:ext uri="{FF2B5EF4-FFF2-40B4-BE49-F238E27FC236}">
              <a16:creationId xmlns:a16="http://schemas.microsoft.com/office/drawing/2014/main" id="{2B109811-9FFC-452A-ABFC-EEBB8E87E18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85" name="Picture 2">
          <a:extLst>
            <a:ext uri="{FF2B5EF4-FFF2-40B4-BE49-F238E27FC236}">
              <a16:creationId xmlns:a16="http://schemas.microsoft.com/office/drawing/2014/main" id="{7CB0ACF9-5AE2-47FC-ABC2-F039E5C374B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86" name="Picture 2">
          <a:extLst>
            <a:ext uri="{FF2B5EF4-FFF2-40B4-BE49-F238E27FC236}">
              <a16:creationId xmlns:a16="http://schemas.microsoft.com/office/drawing/2014/main" id="{220684E8-536B-454C-9605-7D91FB061E9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587" name="Picture 2">
          <a:extLst>
            <a:ext uri="{FF2B5EF4-FFF2-40B4-BE49-F238E27FC236}">
              <a16:creationId xmlns:a16="http://schemas.microsoft.com/office/drawing/2014/main" id="{15C8CA02-4E38-41E6-8B6B-443E8AFDB08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88" name="Picture 2">
          <a:extLst>
            <a:ext uri="{FF2B5EF4-FFF2-40B4-BE49-F238E27FC236}">
              <a16:creationId xmlns:a16="http://schemas.microsoft.com/office/drawing/2014/main" id="{6250EE36-4E9C-4A81-B678-4BB79D3B8C1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89" name="Picture 2">
          <a:extLst>
            <a:ext uri="{FF2B5EF4-FFF2-40B4-BE49-F238E27FC236}">
              <a16:creationId xmlns:a16="http://schemas.microsoft.com/office/drawing/2014/main" id="{5C097F27-480A-420F-9BB8-2FC7A5EF15E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90" name="Picture 2">
          <a:extLst>
            <a:ext uri="{FF2B5EF4-FFF2-40B4-BE49-F238E27FC236}">
              <a16:creationId xmlns:a16="http://schemas.microsoft.com/office/drawing/2014/main" id="{5155F047-7618-41ED-B301-0DA5608D276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91" name="Picture 2">
          <a:extLst>
            <a:ext uri="{FF2B5EF4-FFF2-40B4-BE49-F238E27FC236}">
              <a16:creationId xmlns:a16="http://schemas.microsoft.com/office/drawing/2014/main" id="{0A545073-F44C-49CC-8EBF-3A9126DFC73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92" name="Picture 2">
          <a:extLst>
            <a:ext uri="{FF2B5EF4-FFF2-40B4-BE49-F238E27FC236}">
              <a16:creationId xmlns:a16="http://schemas.microsoft.com/office/drawing/2014/main" id="{7AF825BB-3BC5-49A7-8052-47A6F5DDCF8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93" name="Picture 2">
          <a:extLst>
            <a:ext uri="{FF2B5EF4-FFF2-40B4-BE49-F238E27FC236}">
              <a16:creationId xmlns:a16="http://schemas.microsoft.com/office/drawing/2014/main" id="{94831792-64C6-4533-ABB1-38FFE4D1B97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94" name="Picture 2">
          <a:extLst>
            <a:ext uri="{FF2B5EF4-FFF2-40B4-BE49-F238E27FC236}">
              <a16:creationId xmlns:a16="http://schemas.microsoft.com/office/drawing/2014/main" id="{51E714D8-6C9E-4A77-8BCF-48F07EB40A4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595" name="Picture 2">
          <a:extLst>
            <a:ext uri="{FF2B5EF4-FFF2-40B4-BE49-F238E27FC236}">
              <a16:creationId xmlns:a16="http://schemas.microsoft.com/office/drawing/2014/main" id="{7E65BA5A-2D59-4140-964F-97A5BA0C863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96" name="Picture 2">
          <a:extLst>
            <a:ext uri="{FF2B5EF4-FFF2-40B4-BE49-F238E27FC236}">
              <a16:creationId xmlns:a16="http://schemas.microsoft.com/office/drawing/2014/main" id="{B19B9D2A-7E09-4A6D-8218-C0008678B98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97" name="Picture 2">
          <a:extLst>
            <a:ext uri="{FF2B5EF4-FFF2-40B4-BE49-F238E27FC236}">
              <a16:creationId xmlns:a16="http://schemas.microsoft.com/office/drawing/2014/main" id="{1E83FD3F-8722-4FB3-946F-DE55AF1BC94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98" name="Picture 2">
          <a:extLst>
            <a:ext uri="{FF2B5EF4-FFF2-40B4-BE49-F238E27FC236}">
              <a16:creationId xmlns:a16="http://schemas.microsoft.com/office/drawing/2014/main" id="{BF7B985D-242F-4221-AE07-C04B9F35C67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599" name="Picture 2">
          <a:extLst>
            <a:ext uri="{FF2B5EF4-FFF2-40B4-BE49-F238E27FC236}">
              <a16:creationId xmlns:a16="http://schemas.microsoft.com/office/drawing/2014/main" id="{09A701BB-51EF-4A1B-8C16-65539537EAF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600" name="Picture 2">
          <a:extLst>
            <a:ext uri="{FF2B5EF4-FFF2-40B4-BE49-F238E27FC236}">
              <a16:creationId xmlns:a16="http://schemas.microsoft.com/office/drawing/2014/main" id="{630BBB4D-2030-4D40-82ED-E16876FA129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601" name="Picture 2">
          <a:extLst>
            <a:ext uri="{FF2B5EF4-FFF2-40B4-BE49-F238E27FC236}">
              <a16:creationId xmlns:a16="http://schemas.microsoft.com/office/drawing/2014/main" id="{A2EC6ABB-D22E-4DDB-A2D9-192A5F014D6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602" name="Picture 2">
          <a:extLst>
            <a:ext uri="{FF2B5EF4-FFF2-40B4-BE49-F238E27FC236}">
              <a16:creationId xmlns:a16="http://schemas.microsoft.com/office/drawing/2014/main" id="{BC86AF2C-5858-43D3-9166-0E0DE34C281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603" name="Picture 2">
          <a:extLst>
            <a:ext uri="{FF2B5EF4-FFF2-40B4-BE49-F238E27FC236}">
              <a16:creationId xmlns:a16="http://schemas.microsoft.com/office/drawing/2014/main" id="{2A500C88-DC3C-46DD-927D-4260B2856EE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04" name="Picture 2">
          <a:extLst>
            <a:ext uri="{FF2B5EF4-FFF2-40B4-BE49-F238E27FC236}">
              <a16:creationId xmlns:a16="http://schemas.microsoft.com/office/drawing/2014/main" id="{667B89E3-F5F4-4317-8C40-E0540DDDCA4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605" name="Picture 2">
          <a:extLst>
            <a:ext uri="{FF2B5EF4-FFF2-40B4-BE49-F238E27FC236}">
              <a16:creationId xmlns:a16="http://schemas.microsoft.com/office/drawing/2014/main" id="{14D0F892-1AE6-4E7C-AF29-67390464FC5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606" name="Picture 2">
          <a:extLst>
            <a:ext uri="{FF2B5EF4-FFF2-40B4-BE49-F238E27FC236}">
              <a16:creationId xmlns:a16="http://schemas.microsoft.com/office/drawing/2014/main" id="{421882DA-DA17-4840-BE4F-F854503A1DA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607" name="Picture 2">
          <a:extLst>
            <a:ext uri="{FF2B5EF4-FFF2-40B4-BE49-F238E27FC236}">
              <a16:creationId xmlns:a16="http://schemas.microsoft.com/office/drawing/2014/main" id="{3889FBD3-F2A6-46DB-9838-A1162A47337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608" name="Picture 2">
          <a:extLst>
            <a:ext uri="{FF2B5EF4-FFF2-40B4-BE49-F238E27FC236}">
              <a16:creationId xmlns:a16="http://schemas.microsoft.com/office/drawing/2014/main" id="{AF741506-01F4-4294-8768-15D2EACB630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609" name="Picture 2">
          <a:extLst>
            <a:ext uri="{FF2B5EF4-FFF2-40B4-BE49-F238E27FC236}">
              <a16:creationId xmlns:a16="http://schemas.microsoft.com/office/drawing/2014/main" id="{190F764A-B0C2-4FEF-9423-3C0D9724D56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610" name="Picture 2">
          <a:extLst>
            <a:ext uri="{FF2B5EF4-FFF2-40B4-BE49-F238E27FC236}">
              <a16:creationId xmlns:a16="http://schemas.microsoft.com/office/drawing/2014/main" id="{238A1DCD-46F6-499A-95B7-A835147F110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611" name="Picture 2">
          <a:extLst>
            <a:ext uri="{FF2B5EF4-FFF2-40B4-BE49-F238E27FC236}">
              <a16:creationId xmlns:a16="http://schemas.microsoft.com/office/drawing/2014/main" id="{B43ABC26-BD39-4FAD-821E-D2984119D01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612" name="Picture 2">
          <a:extLst>
            <a:ext uri="{FF2B5EF4-FFF2-40B4-BE49-F238E27FC236}">
              <a16:creationId xmlns:a16="http://schemas.microsoft.com/office/drawing/2014/main" id="{9110D5E5-6442-464C-87D9-7EEE258821D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613" name="Picture 2">
          <a:extLst>
            <a:ext uri="{FF2B5EF4-FFF2-40B4-BE49-F238E27FC236}">
              <a16:creationId xmlns:a16="http://schemas.microsoft.com/office/drawing/2014/main" id="{E59139E1-C513-46C3-A9B3-28A3C32D0CB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614" name="Picture 2">
          <a:extLst>
            <a:ext uri="{FF2B5EF4-FFF2-40B4-BE49-F238E27FC236}">
              <a16:creationId xmlns:a16="http://schemas.microsoft.com/office/drawing/2014/main" id="{689C9E12-C9F1-46F4-9896-C94F187EC41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615" name="Picture 2">
          <a:extLst>
            <a:ext uri="{FF2B5EF4-FFF2-40B4-BE49-F238E27FC236}">
              <a16:creationId xmlns:a16="http://schemas.microsoft.com/office/drawing/2014/main" id="{109B20FD-5B37-413E-9B63-C19B127CB34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616" name="Picture 2">
          <a:extLst>
            <a:ext uri="{FF2B5EF4-FFF2-40B4-BE49-F238E27FC236}">
              <a16:creationId xmlns:a16="http://schemas.microsoft.com/office/drawing/2014/main" id="{E919E784-E584-47DE-ACB3-A0E7356EF4E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17" name="Picture 2">
          <a:extLst>
            <a:ext uri="{FF2B5EF4-FFF2-40B4-BE49-F238E27FC236}">
              <a16:creationId xmlns:a16="http://schemas.microsoft.com/office/drawing/2014/main" id="{E0D190C3-00AF-4B4A-9554-26E4E18AC6C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18" name="Picture 2">
          <a:extLst>
            <a:ext uri="{FF2B5EF4-FFF2-40B4-BE49-F238E27FC236}">
              <a16:creationId xmlns:a16="http://schemas.microsoft.com/office/drawing/2014/main" id="{29FCE7CD-77ED-4B05-9239-B2BAB4765A8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19" name="Picture 2">
          <a:extLst>
            <a:ext uri="{FF2B5EF4-FFF2-40B4-BE49-F238E27FC236}">
              <a16:creationId xmlns:a16="http://schemas.microsoft.com/office/drawing/2014/main" id="{9304DC80-B708-4399-904F-FAE95EBD63A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20" name="Picture 2">
          <a:extLst>
            <a:ext uri="{FF2B5EF4-FFF2-40B4-BE49-F238E27FC236}">
              <a16:creationId xmlns:a16="http://schemas.microsoft.com/office/drawing/2014/main" id="{10692034-E2B7-43E8-A8F0-7CBE699D451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21" name="Picture 2">
          <a:extLst>
            <a:ext uri="{FF2B5EF4-FFF2-40B4-BE49-F238E27FC236}">
              <a16:creationId xmlns:a16="http://schemas.microsoft.com/office/drawing/2014/main" id="{596D1CCE-B7DE-472F-A581-99C943BB827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22" name="Picture 82">
          <a:extLst>
            <a:ext uri="{FF2B5EF4-FFF2-40B4-BE49-F238E27FC236}">
              <a16:creationId xmlns:a16="http://schemas.microsoft.com/office/drawing/2014/main" id="{0FD04589-84BA-478A-AA65-ACA64AD91C6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23" name="Picture 2">
          <a:extLst>
            <a:ext uri="{FF2B5EF4-FFF2-40B4-BE49-F238E27FC236}">
              <a16:creationId xmlns:a16="http://schemas.microsoft.com/office/drawing/2014/main" id="{BCDE8119-60AF-46E9-924D-DF9BE7DF44F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24" name="Picture 85">
          <a:extLst>
            <a:ext uri="{FF2B5EF4-FFF2-40B4-BE49-F238E27FC236}">
              <a16:creationId xmlns:a16="http://schemas.microsoft.com/office/drawing/2014/main" id="{19202F90-E5F5-4004-9F77-9B45983F665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25" name="Picture 2">
          <a:extLst>
            <a:ext uri="{FF2B5EF4-FFF2-40B4-BE49-F238E27FC236}">
              <a16:creationId xmlns:a16="http://schemas.microsoft.com/office/drawing/2014/main" id="{CE2E63B2-2536-4C1B-88AB-6B1A619BE4F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26" name="Picture 76">
          <a:extLst>
            <a:ext uri="{FF2B5EF4-FFF2-40B4-BE49-F238E27FC236}">
              <a16:creationId xmlns:a16="http://schemas.microsoft.com/office/drawing/2014/main" id="{61D7D1C2-AD95-40B6-A317-77D42FED536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27" name="Picture 2">
          <a:extLst>
            <a:ext uri="{FF2B5EF4-FFF2-40B4-BE49-F238E27FC236}">
              <a16:creationId xmlns:a16="http://schemas.microsoft.com/office/drawing/2014/main" id="{F738852C-327F-4EB0-8ACA-2F2A8114102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28" name="Picture 79">
          <a:extLst>
            <a:ext uri="{FF2B5EF4-FFF2-40B4-BE49-F238E27FC236}">
              <a16:creationId xmlns:a16="http://schemas.microsoft.com/office/drawing/2014/main" id="{CB2A51D6-59DF-4A48-BC81-6F8AF646268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29" name="Picture 2">
          <a:extLst>
            <a:ext uri="{FF2B5EF4-FFF2-40B4-BE49-F238E27FC236}">
              <a16:creationId xmlns:a16="http://schemas.microsoft.com/office/drawing/2014/main" id="{20F64EDC-AFB1-402D-92F0-41B0D40457D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30" name="Picture 2">
          <a:extLst>
            <a:ext uri="{FF2B5EF4-FFF2-40B4-BE49-F238E27FC236}">
              <a16:creationId xmlns:a16="http://schemas.microsoft.com/office/drawing/2014/main" id="{79FBF769-464C-4D1B-A57D-AA1A018C646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31" name="Picture 2">
          <a:extLst>
            <a:ext uri="{FF2B5EF4-FFF2-40B4-BE49-F238E27FC236}">
              <a16:creationId xmlns:a16="http://schemas.microsoft.com/office/drawing/2014/main" id="{B965DA4F-C9E2-429C-A3CB-5E9D573C324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32" name="Picture 2">
          <a:extLst>
            <a:ext uri="{FF2B5EF4-FFF2-40B4-BE49-F238E27FC236}">
              <a16:creationId xmlns:a16="http://schemas.microsoft.com/office/drawing/2014/main" id="{3CC6570A-0967-4742-BF27-82117CE25A8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33" name="Picture 2">
          <a:extLst>
            <a:ext uri="{FF2B5EF4-FFF2-40B4-BE49-F238E27FC236}">
              <a16:creationId xmlns:a16="http://schemas.microsoft.com/office/drawing/2014/main" id="{5BF19B7B-98F9-4826-B754-BFC0ED314C0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34" name="Picture 2">
          <a:extLst>
            <a:ext uri="{FF2B5EF4-FFF2-40B4-BE49-F238E27FC236}">
              <a16:creationId xmlns:a16="http://schemas.microsoft.com/office/drawing/2014/main" id="{A25F6B96-2276-42E0-B00A-4D424B01476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35" name="Picture 2">
          <a:extLst>
            <a:ext uri="{FF2B5EF4-FFF2-40B4-BE49-F238E27FC236}">
              <a16:creationId xmlns:a16="http://schemas.microsoft.com/office/drawing/2014/main" id="{1989512B-63AC-435F-A1B3-9B026F38601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36" name="Picture 2">
          <a:extLst>
            <a:ext uri="{FF2B5EF4-FFF2-40B4-BE49-F238E27FC236}">
              <a16:creationId xmlns:a16="http://schemas.microsoft.com/office/drawing/2014/main" id="{595CA547-7910-4D49-B70F-BE0C4FC61C7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37" name="Picture 2">
          <a:extLst>
            <a:ext uri="{FF2B5EF4-FFF2-40B4-BE49-F238E27FC236}">
              <a16:creationId xmlns:a16="http://schemas.microsoft.com/office/drawing/2014/main" id="{3E215813-3D5A-4AA4-A364-EBD100CB85E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38" name="Picture 2">
          <a:extLst>
            <a:ext uri="{FF2B5EF4-FFF2-40B4-BE49-F238E27FC236}">
              <a16:creationId xmlns:a16="http://schemas.microsoft.com/office/drawing/2014/main" id="{6E48865D-719A-498F-860C-9376FE6C4E0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39" name="Picture 2">
          <a:extLst>
            <a:ext uri="{FF2B5EF4-FFF2-40B4-BE49-F238E27FC236}">
              <a16:creationId xmlns:a16="http://schemas.microsoft.com/office/drawing/2014/main" id="{C280A529-DBD2-4EC4-840D-08B28658B8D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40" name="Picture 2">
          <a:extLst>
            <a:ext uri="{FF2B5EF4-FFF2-40B4-BE49-F238E27FC236}">
              <a16:creationId xmlns:a16="http://schemas.microsoft.com/office/drawing/2014/main" id="{7C6D1C39-0434-4A2E-B6F4-C55A51450AD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41" name="Picture 2">
          <a:extLst>
            <a:ext uri="{FF2B5EF4-FFF2-40B4-BE49-F238E27FC236}">
              <a16:creationId xmlns:a16="http://schemas.microsoft.com/office/drawing/2014/main" id="{1DB1E04F-125F-4A16-96FD-BAE4CFD9013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42" name="Picture 2">
          <a:extLst>
            <a:ext uri="{FF2B5EF4-FFF2-40B4-BE49-F238E27FC236}">
              <a16:creationId xmlns:a16="http://schemas.microsoft.com/office/drawing/2014/main" id="{7B506FF3-51A2-4669-9089-3AA8F71EE32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43" name="Picture 2">
          <a:extLst>
            <a:ext uri="{FF2B5EF4-FFF2-40B4-BE49-F238E27FC236}">
              <a16:creationId xmlns:a16="http://schemas.microsoft.com/office/drawing/2014/main" id="{70A26EA2-DFC6-4751-B0FE-C9B8C49CB5B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44" name="Picture 2">
          <a:extLst>
            <a:ext uri="{FF2B5EF4-FFF2-40B4-BE49-F238E27FC236}">
              <a16:creationId xmlns:a16="http://schemas.microsoft.com/office/drawing/2014/main" id="{77FE45E2-FF73-4CAC-88AC-2BF3B7D820A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45" name="Picture 2">
          <a:extLst>
            <a:ext uri="{FF2B5EF4-FFF2-40B4-BE49-F238E27FC236}">
              <a16:creationId xmlns:a16="http://schemas.microsoft.com/office/drawing/2014/main" id="{C58D1A35-8B3C-4193-B638-0CB1E3BA715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46" name="Picture 2">
          <a:extLst>
            <a:ext uri="{FF2B5EF4-FFF2-40B4-BE49-F238E27FC236}">
              <a16:creationId xmlns:a16="http://schemas.microsoft.com/office/drawing/2014/main" id="{DB0FD15F-FBF5-459C-BC3D-F30850C70F2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647" name="Picture 2">
          <a:extLst>
            <a:ext uri="{FF2B5EF4-FFF2-40B4-BE49-F238E27FC236}">
              <a16:creationId xmlns:a16="http://schemas.microsoft.com/office/drawing/2014/main" id="{761F22AF-508A-4FC5-84B7-78861385E4B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648" name="Picture 2">
          <a:extLst>
            <a:ext uri="{FF2B5EF4-FFF2-40B4-BE49-F238E27FC236}">
              <a16:creationId xmlns:a16="http://schemas.microsoft.com/office/drawing/2014/main" id="{502FC607-C7BB-48FA-8207-FA88D1CCE8E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649" name="Picture 2">
          <a:extLst>
            <a:ext uri="{FF2B5EF4-FFF2-40B4-BE49-F238E27FC236}">
              <a16:creationId xmlns:a16="http://schemas.microsoft.com/office/drawing/2014/main" id="{4705E9EE-F632-4EA1-AB48-2D447E0B91F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650" name="Picture 2">
          <a:extLst>
            <a:ext uri="{FF2B5EF4-FFF2-40B4-BE49-F238E27FC236}">
              <a16:creationId xmlns:a16="http://schemas.microsoft.com/office/drawing/2014/main" id="{F62EA87C-BD2C-47F4-BFE2-E4875D5AD76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651" name="Picture 2">
          <a:extLst>
            <a:ext uri="{FF2B5EF4-FFF2-40B4-BE49-F238E27FC236}">
              <a16:creationId xmlns:a16="http://schemas.microsoft.com/office/drawing/2014/main" id="{436C13A2-2EA5-4F8B-90E4-F2EE75DBFA1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652" name="Picture 2">
          <a:extLst>
            <a:ext uri="{FF2B5EF4-FFF2-40B4-BE49-F238E27FC236}">
              <a16:creationId xmlns:a16="http://schemas.microsoft.com/office/drawing/2014/main" id="{0236FF57-10BF-4549-8F27-C7BDCDFA630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653" name="Picture 2">
          <a:extLst>
            <a:ext uri="{FF2B5EF4-FFF2-40B4-BE49-F238E27FC236}">
              <a16:creationId xmlns:a16="http://schemas.microsoft.com/office/drawing/2014/main" id="{21DCA9C0-9BD9-4065-8240-4C937514FAF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654" name="Picture 2">
          <a:extLst>
            <a:ext uri="{FF2B5EF4-FFF2-40B4-BE49-F238E27FC236}">
              <a16:creationId xmlns:a16="http://schemas.microsoft.com/office/drawing/2014/main" id="{150A89D5-803B-4F89-BDEF-C4607825E41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655" name="Picture 2">
          <a:extLst>
            <a:ext uri="{FF2B5EF4-FFF2-40B4-BE49-F238E27FC236}">
              <a16:creationId xmlns:a16="http://schemas.microsoft.com/office/drawing/2014/main" id="{C24B5C55-77BF-41CE-B8B5-733AA030C63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656" name="Picture 2">
          <a:extLst>
            <a:ext uri="{FF2B5EF4-FFF2-40B4-BE49-F238E27FC236}">
              <a16:creationId xmlns:a16="http://schemas.microsoft.com/office/drawing/2014/main" id="{22254F96-F592-421A-BA6A-F9A7C1843F7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657" name="Picture 2">
          <a:extLst>
            <a:ext uri="{FF2B5EF4-FFF2-40B4-BE49-F238E27FC236}">
              <a16:creationId xmlns:a16="http://schemas.microsoft.com/office/drawing/2014/main" id="{CE632D24-AF97-4CA9-B19E-2335BE61F16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658" name="Picture 2">
          <a:extLst>
            <a:ext uri="{FF2B5EF4-FFF2-40B4-BE49-F238E27FC236}">
              <a16:creationId xmlns:a16="http://schemas.microsoft.com/office/drawing/2014/main" id="{A7C98FDF-AD6A-4AE1-9117-6D0F382BBAD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59" name="Picture 2">
          <a:extLst>
            <a:ext uri="{FF2B5EF4-FFF2-40B4-BE49-F238E27FC236}">
              <a16:creationId xmlns:a16="http://schemas.microsoft.com/office/drawing/2014/main" id="{0DBC5EC3-8BC8-4ECB-9DDD-455CB80090A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60" name="Picture 2">
          <a:extLst>
            <a:ext uri="{FF2B5EF4-FFF2-40B4-BE49-F238E27FC236}">
              <a16:creationId xmlns:a16="http://schemas.microsoft.com/office/drawing/2014/main" id="{7EC41D79-7F27-4DC6-AC80-1691122C11D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61" name="Picture 2">
          <a:extLst>
            <a:ext uri="{FF2B5EF4-FFF2-40B4-BE49-F238E27FC236}">
              <a16:creationId xmlns:a16="http://schemas.microsoft.com/office/drawing/2014/main" id="{D17447D2-3276-4475-9681-831CBF7E613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62" name="Picture 2">
          <a:extLst>
            <a:ext uri="{FF2B5EF4-FFF2-40B4-BE49-F238E27FC236}">
              <a16:creationId xmlns:a16="http://schemas.microsoft.com/office/drawing/2014/main" id="{2EDE11BB-2F38-48B1-BC1B-4EE0CEFA89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63" name="Picture 2">
          <a:extLst>
            <a:ext uri="{FF2B5EF4-FFF2-40B4-BE49-F238E27FC236}">
              <a16:creationId xmlns:a16="http://schemas.microsoft.com/office/drawing/2014/main" id="{0487148B-1E2A-4D1D-916A-0AC29845D12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64" name="Picture 2">
          <a:extLst>
            <a:ext uri="{FF2B5EF4-FFF2-40B4-BE49-F238E27FC236}">
              <a16:creationId xmlns:a16="http://schemas.microsoft.com/office/drawing/2014/main" id="{BFA69147-B81A-4253-A323-ED55B9A62AA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65" name="Picture 2">
          <a:extLst>
            <a:ext uri="{FF2B5EF4-FFF2-40B4-BE49-F238E27FC236}">
              <a16:creationId xmlns:a16="http://schemas.microsoft.com/office/drawing/2014/main" id="{0986DAD7-2C7B-48DB-B198-F6535F24598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66" name="Picture 2">
          <a:extLst>
            <a:ext uri="{FF2B5EF4-FFF2-40B4-BE49-F238E27FC236}">
              <a16:creationId xmlns:a16="http://schemas.microsoft.com/office/drawing/2014/main" id="{FBE4BF5E-272F-4E8D-8377-101AA234D56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67" name="Picture 2">
          <a:extLst>
            <a:ext uri="{FF2B5EF4-FFF2-40B4-BE49-F238E27FC236}">
              <a16:creationId xmlns:a16="http://schemas.microsoft.com/office/drawing/2014/main" id="{812C4F34-0321-46AE-BD6D-C32BC77E327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668" name="Picture 2">
          <a:extLst>
            <a:ext uri="{FF2B5EF4-FFF2-40B4-BE49-F238E27FC236}">
              <a16:creationId xmlns:a16="http://schemas.microsoft.com/office/drawing/2014/main" id="{F07D0947-E7E6-4D6E-949F-8DF70E8699B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669" name="Picture 2">
          <a:extLst>
            <a:ext uri="{FF2B5EF4-FFF2-40B4-BE49-F238E27FC236}">
              <a16:creationId xmlns:a16="http://schemas.microsoft.com/office/drawing/2014/main" id="{EA9A0D77-1EAB-48E5-BEB5-2495F175052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670" name="Picture 2">
          <a:extLst>
            <a:ext uri="{FF2B5EF4-FFF2-40B4-BE49-F238E27FC236}">
              <a16:creationId xmlns:a16="http://schemas.microsoft.com/office/drawing/2014/main" id="{B3BEFD16-E481-4FB1-BC60-3DFB1BD2365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671" name="Picture 2">
          <a:extLst>
            <a:ext uri="{FF2B5EF4-FFF2-40B4-BE49-F238E27FC236}">
              <a16:creationId xmlns:a16="http://schemas.microsoft.com/office/drawing/2014/main" id="{8EEAFF0A-6196-4B99-9BAB-466161824C7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672" name="Picture 2">
          <a:extLst>
            <a:ext uri="{FF2B5EF4-FFF2-40B4-BE49-F238E27FC236}">
              <a16:creationId xmlns:a16="http://schemas.microsoft.com/office/drawing/2014/main" id="{D82C0F9E-06C8-48A9-BA82-2B370011873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673" name="Picture 2">
          <a:extLst>
            <a:ext uri="{FF2B5EF4-FFF2-40B4-BE49-F238E27FC236}">
              <a16:creationId xmlns:a16="http://schemas.microsoft.com/office/drawing/2014/main" id="{D0550A8F-1257-4CB4-A391-0D40C3B1BB5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674" name="Picture 2">
          <a:extLst>
            <a:ext uri="{FF2B5EF4-FFF2-40B4-BE49-F238E27FC236}">
              <a16:creationId xmlns:a16="http://schemas.microsoft.com/office/drawing/2014/main" id="{44F83DA3-F85C-4639-9D78-06F21ACC1AF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4675" name="Picture 2">
          <a:extLst>
            <a:ext uri="{FF2B5EF4-FFF2-40B4-BE49-F238E27FC236}">
              <a16:creationId xmlns:a16="http://schemas.microsoft.com/office/drawing/2014/main" id="{73CC008B-F1FF-4350-9072-2E118670417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76" name="Picture 2">
          <a:extLst>
            <a:ext uri="{FF2B5EF4-FFF2-40B4-BE49-F238E27FC236}">
              <a16:creationId xmlns:a16="http://schemas.microsoft.com/office/drawing/2014/main" id="{FD886805-D72D-4146-840D-C7D44F6F531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77" name="Picture 2">
          <a:extLst>
            <a:ext uri="{FF2B5EF4-FFF2-40B4-BE49-F238E27FC236}">
              <a16:creationId xmlns:a16="http://schemas.microsoft.com/office/drawing/2014/main" id="{88E2FE6A-947E-4990-8AD0-C8323E2C95A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78" name="Picture 2">
          <a:extLst>
            <a:ext uri="{FF2B5EF4-FFF2-40B4-BE49-F238E27FC236}">
              <a16:creationId xmlns:a16="http://schemas.microsoft.com/office/drawing/2014/main" id="{7F31A12F-061E-4162-B660-EF96CFCE669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79" name="Picture 2">
          <a:extLst>
            <a:ext uri="{FF2B5EF4-FFF2-40B4-BE49-F238E27FC236}">
              <a16:creationId xmlns:a16="http://schemas.microsoft.com/office/drawing/2014/main" id="{28FC5794-B8DB-4181-8AD8-B462ACBDDB3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80" name="Picture 2">
          <a:extLst>
            <a:ext uri="{FF2B5EF4-FFF2-40B4-BE49-F238E27FC236}">
              <a16:creationId xmlns:a16="http://schemas.microsoft.com/office/drawing/2014/main" id="{E769D4B9-834E-4DCF-AE8A-FBC0EFD083B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81" name="Picture 2">
          <a:extLst>
            <a:ext uri="{FF2B5EF4-FFF2-40B4-BE49-F238E27FC236}">
              <a16:creationId xmlns:a16="http://schemas.microsoft.com/office/drawing/2014/main" id="{E226B4C8-9AE7-4C38-A94C-DF7599F0D41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82" name="Picture 2">
          <a:extLst>
            <a:ext uri="{FF2B5EF4-FFF2-40B4-BE49-F238E27FC236}">
              <a16:creationId xmlns:a16="http://schemas.microsoft.com/office/drawing/2014/main" id="{362B07F1-16FA-4AB7-9423-4EAEDB9701F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83" name="Picture 2">
          <a:extLst>
            <a:ext uri="{FF2B5EF4-FFF2-40B4-BE49-F238E27FC236}">
              <a16:creationId xmlns:a16="http://schemas.microsoft.com/office/drawing/2014/main" id="{201170ED-B2DE-4352-A6A5-D35D01D5831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84" name="Picture 2">
          <a:extLst>
            <a:ext uri="{FF2B5EF4-FFF2-40B4-BE49-F238E27FC236}">
              <a16:creationId xmlns:a16="http://schemas.microsoft.com/office/drawing/2014/main" id="{598C9678-2AF0-4D0D-BD4E-E0A59169689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85" name="Picture 2">
          <a:extLst>
            <a:ext uri="{FF2B5EF4-FFF2-40B4-BE49-F238E27FC236}">
              <a16:creationId xmlns:a16="http://schemas.microsoft.com/office/drawing/2014/main" id="{EB63A253-D184-4110-BA89-1C4657C69D1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86" name="Picture 2">
          <a:extLst>
            <a:ext uri="{FF2B5EF4-FFF2-40B4-BE49-F238E27FC236}">
              <a16:creationId xmlns:a16="http://schemas.microsoft.com/office/drawing/2014/main" id="{B5FDF44C-1106-454A-93AE-59E19F9ED97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87" name="Picture 2">
          <a:extLst>
            <a:ext uri="{FF2B5EF4-FFF2-40B4-BE49-F238E27FC236}">
              <a16:creationId xmlns:a16="http://schemas.microsoft.com/office/drawing/2014/main" id="{6B6CF312-EC31-4E72-93B7-274B4B424D0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88" name="Picture 2">
          <a:extLst>
            <a:ext uri="{FF2B5EF4-FFF2-40B4-BE49-F238E27FC236}">
              <a16:creationId xmlns:a16="http://schemas.microsoft.com/office/drawing/2014/main" id="{9B0F994B-07A3-4E34-9758-EE7AB84D651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89" name="Picture 2">
          <a:extLst>
            <a:ext uri="{FF2B5EF4-FFF2-40B4-BE49-F238E27FC236}">
              <a16:creationId xmlns:a16="http://schemas.microsoft.com/office/drawing/2014/main" id="{195D1270-68DE-4A1B-9C6C-A55DC800A35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90" name="Picture 2">
          <a:extLst>
            <a:ext uri="{FF2B5EF4-FFF2-40B4-BE49-F238E27FC236}">
              <a16:creationId xmlns:a16="http://schemas.microsoft.com/office/drawing/2014/main" id="{503DA767-7F93-4C90-B0B4-FF175DBAF72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691" name="Picture 2">
          <a:extLst>
            <a:ext uri="{FF2B5EF4-FFF2-40B4-BE49-F238E27FC236}">
              <a16:creationId xmlns:a16="http://schemas.microsoft.com/office/drawing/2014/main" id="{A4BB5AF5-2D53-4420-87B2-933869D1222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847725</xdr:colOff>
      <xdr:row>241</xdr:row>
      <xdr:rowOff>0</xdr:rowOff>
    </xdr:from>
    <xdr:to>
      <xdr:col>1</xdr:col>
      <xdr:colOff>847725</xdr:colOff>
      <xdr:row>241</xdr:row>
      <xdr:rowOff>0</xdr:rowOff>
    </xdr:to>
    <xdr:pic>
      <xdr:nvPicPr>
        <xdr:cNvPr id="4692" name="Picture 1179" descr="Izrezak.JPG">
          <a:extLst>
            <a:ext uri="{FF2B5EF4-FFF2-40B4-BE49-F238E27FC236}">
              <a16:creationId xmlns:a16="http://schemas.microsoft.com/office/drawing/2014/main" id="{9A3CDB79-CBA9-4055-B557-125AA53E9969}"/>
            </a:ext>
          </a:extLst>
        </xdr:cNvPr>
        <xdr:cNvPicPr>
          <a:picLocks noChangeAspect="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1251585" y="82989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781050</xdr:colOff>
      <xdr:row>241</xdr:row>
      <xdr:rowOff>0</xdr:rowOff>
    </xdr:from>
    <xdr:to>
      <xdr:col>1</xdr:col>
      <xdr:colOff>796290</xdr:colOff>
      <xdr:row>241</xdr:row>
      <xdr:rowOff>0</xdr:rowOff>
    </xdr:to>
    <xdr:pic>
      <xdr:nvPicPr>
        <xdr:cNvPr id="4693" name="Picture 1">
          <a:extLst>
            <a:ext uri="{FF2B5EF4-FFF2-40B4-BE49-F238E27FC236}">
              <a16:creationId xmlns:a16="http://schemas.microsoft.com/office/drawing/2014/main" id="{2324104D-889E-46EA-B147-1A71CE2B383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4910" y="82989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4694" name="Picture 82">
          <a:extLst>
            <a:ext uri="{FF2B5EF4-FFF2-40B4-BE49-F238E27FC236}">
              <a16:creationId xmlns:a16="http://schemas.microsoft.com/office/drawing/2014/main" id="{16AF5A1E-BDA3-4832-91DC-B67BB85A37A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905332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4695" name="Picture 85">
          <a:extLst>
            <a:ext uri="{FF2B5EF4-FFF2-40B4-BE49-F238E27FC236}">
              <a16:creationId xmlns:a16="http://schemas.microsoft.com/office/drawing/2014/main" id="{3E7108A8-047D-4374-B124-C4A95494A98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905332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4696" name="Picture 76">
          <a:extLst>
            <a:ext uri="{FF2B5EF4-FFF2-40B4-BE49-F238E27FC236}">
              <a16:creationId xmlns:a16="http://schemas.microsoft.com/office/drawing/2014/main" id="{267F1526-2E54-4C0C-80A5-228452E3C5C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905332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4697" name="Picture 79">
          <a:extLst>
            <a:ext uri="{FF2B5EF4-FFF2-40B4-BE49-F238E27FC236}">
              <a16:creationId xmlns:a16="http://schemas.microsoft.com/office/drawing/2014/main" id="{0038CDC2-F460-4B58-AF4A-2433CC5E84D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905332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781050</xdr:colOff>
      <xdr:row>264</xdr:row>
      <xdr:rowOff>0</xdr:rowOff>
    </xdr:from>
    <xdr:to>
      <xdr:col>1</xdr:col>
      <xdr:colOff>796290</xdr:colOff>
      <xdr:row>264</xdr:row>
      <xdr:rowOff>66675</xdr:rowOff>
    </xdr:to>
    <xdr:pic>
      <xdr:nvPicPr>
        <xdr:cNvPr id="4698" name="Picture 1">
          <a:extLst>
            <a:ext uri="{FF2B5EF4-FFF2-40B4-BE49-F238E27FC236}">
              <a16:creationId xmlns:a16="http://schemas.microsoft.com/office/drawing/2014/main" id="{5872B506-468E-4D09-AB8C-D6DE747EA0B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184910" y="90533220"/>
          <a:ext cx="15240" cy="66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781050</xdr:colOff>
      <xdr:row>264</xdr:row>
      <xdr:rowOff>0</xdr:rowOff>
    </xdr:from>
    <xdr:to>
      <xdr:col>1</xdr:col>
      <xdr:colOff>796290</xdr:colOff>
      <xdr:row>264</xdr:row>
      <xdr:rowOff>66675</xdr:rowOff>
    </xdr:to>
    <xdr:pic>
      <xdr:nvPicPr>
        <xdr:cNvPr id="4699" name="Picture 1">
          <a:extLst>
            <a:ext uri="{FF2B5EF4-FFF2-40B4-BE49-F238E27FC236}">
              <a16:creationId xmlns:a16="http://schemas.microsoft.com/office/drawing/2014/main" id="{69DDB145-A8BC-4957-8F08-78F98E5221F4}"/>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184910" y="90533220"/>
          <a:ext cx="15240" cy="66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781050</xdr:colOff>
      <xdr:row>264</xdr:row>
      <xdr:rowOff>0</xdr:rowOff>
    </xdr:from>
    <xdr:to>
      <xdr:col>1</xdr:col>
      <xdr:colOff>796290</xdr:colOff>
      <xdr:row>264</xdr:row>
      <xdr:rowOff>0</xdr:rowOff>
    </xdr:to>
    <xdr:pic>
      <xdr:nvPicPr>
        <xdr:cNvPr id="4700" name="Picture 1">
          <a:extLst>
            <a:ext uri="{FF2B5EF4-FFF2-40B4-BE49-F238E27FC236}">
              <a16:creationId xmlns:a16="http://schemas.microsoft.com/office/drawing/2014/main" id="{56514363-5BED-45E6-A026-A13AFA1BB55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4910" y="905332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885825</xdr:colOff>
      <xdr:row>264</xdr:row>
      <xdr:rowOff>0</xdr:rowOff>
    </xdr:from>
    <xdr:to>
      <xdr:col>1</xdr:col>
      <xdr:colOff>885825</xdr:colOff>
      <xdr:row>264</xdr:row>
      <xdr:rowOff>0</xdr:rowOff>
    </xdr:to>
    <xdr:pic>
      <xdr:nvPicPr>
        <xdr:cNvPr id="4701" name="Picture 311" descr="kha.JPG">
          <a:extLst>
            <a:ext uri="{FF2B5EF4-FFF2-40B4-BE49-F238E27FC236}">
              <a16:creationId xmlns:a16="http://schemas.microsoft.com/office/drawing/2014/main" id="{2415E415-E9B6-445A-BC9B-A659874EB388}"/>
            </a:ext>
          </a:extLst>
        </xdr:cNvPr>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1289685" y="905332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4702" name="Picture 82">
          <a:extLst>
            <a:ext uri="{FF2B5EF4-FFF2-40B4-BE49-F238E27FC236}">
              <a16:creationId xmlns:a16="http://schemas.microsoft.com/office/drawing/2014/main" id="{F04E290E-161D-4B4B-9B0A-9E0E940FDC5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905332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4703" name="Picture 85">
          <a:extLst>
            <a:ext uri="{FF2B5EF4-FFF2-40B4-BE49-F238E27FC236}">
              <a16:creationId xmlns:a16="http://schemas.microsoft.com/office/drawing/2014/main" id="{09E1D1CF-DBD0-4737-BF0E-751A88F8A04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905332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4704" name="Picture 76">
          <a:extLst>
            <a:ext uri="{FF2B5EF4-FFF2-40B4-BE49-F238E27FC236}">
              <a16:creationId xmlns:a16="http://schemas.microsoft.com/office/drawing/2014/main" id="{A548EA3E-C251-45C2-8B99-285DAD7CDD2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905332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4705" name="Picture 79">
          <a:extLst>
            <a:ext uri="{FF2B5EF4-FFF2-40B4-BE49-F238E27FC236}">
              <a16:creationId xmlns:a16="http://schemas.microsoft.com/office/drawing/2014/main" id="{1322D9FB-51BF-4E5C-923C-8698F296AF3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905332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4706" name="Picture 82">
          <a:extLst>
            <a:ext uri="{FF2B5EF4-FFF2-40B4-BE49-F238E27FC236}">
              <a16:creationId xmlns:a16="http://schemas.microsoft.com/office/drawing/2014/main" id="{6CFCEAB8-7EAF-41A1-ADB8-F6B5505D501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905332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4707" name="Picture 85">
          <a:extLst>
            <a:ext uri="{FF2B5EF4-FFF2-40B4-BE49-F238E27FC236}">
              <a16:creationId xmlns:a16="http://schemas.microsoft.com/office/drawing/2014/main" id="{BB150989-1FD9-4A59-9912-AE0FD199C8D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905332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4708" name="Picture 76">
          <a:extLst>
            <a:ext uri="{FF2B5EF4-FFF2-40B4-BE49-F238E27FC236}">
              <a16:creationId xmlns:a16="http://schemas.microsoft.com/office/drawing/2014/main" id="{BD767D97-54B2-4409-95F2-4041180F5B8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905332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4709" name="Picture 79">
          <a:extLst>
            <a:ext uri="{FF2B5EF4-FFF2-40B4-BE49-F238E27FC236}">
              <a16:creationId xmlns:a16="http://schemas.microsoft.com/office/drawing/2014/main" id="{B59C5182-CBEC-4193-8188-76AFD566018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905332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781050</xdr:colOff>
      <xdr:row>264</xdr:row>
      <xdr:rowOff>0</xdr:rowOff>
    </xdr:from>
    <xdr:to>
      <xdr:col>1</xdr:col>
      <xdr:colOff>796290</xdr:colOff>
      <xdr:row>264</xdr:row>
      <xdr:rowOff>0</xdr:rowOff>
    </xdr:to>
    <xdr:pic>
      <xdr:nvPicPr>
        <xdr:cNvPr id="4710" name="Picture 1">
          <a:extLst>
            <a:ext uri="{FF2B5EF4-FFF2-40B4-BE49-F238E27FC236}">
              <a16:creationId xmlns:a16="http://schemas.microsoft.com/office/drawing/2014/main" id="{35BE1BBF-9675-46DC-89C3-34DA305DBF9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4910" y="905332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4711" name="Picture 82">
          <a:extLst>
            <a:ext uri="{FF2B5EF4-FFF2-40B4-BE49-F238E27FC236}">
              <a16:creationId xmlns:a16="http://schemas.microsoft.com/office/drawing/2014/main" id="{7C8B8973-8A8B-454F-82D7-1BF3A7F3A73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905332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4712" name="Picture 85">
          <a:extLst>
            <a:ext uri="{FF2B5EF4-FFF2-40B4-BE49-F238E27FC236}">
              <a16:creationId xmlns:a16="http://schemas.microsoft.com/office/drawing/2014/main" id="{FA9C08E5-3EBE-47A6-BBC8-0A9DD511485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905332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4713" name="Picture 76">
          <a:extLst>
            <a:ext uri="{FF2B5EF4-FFF2-40B4-BE49-F238E27FC236}">
              <a16:creationId xmlns:a16="http://schemas.microsoft.com/office/drawing/2014/main" id="{0CE0C2CC-140F-43A4-9274-CAFB11E112F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905332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4714" name="Picture 79">
          <a:extLst>
            <a:ext uri="{FF2B5EF4-FFF2-40B4-BE49-F238E27FC236}">
              <a16:creationId xmlns:a16="http://schemas.microsoft.com/office/drawing/2014/main" id="{061BD8FC-FFE7-4980-9426-2830B1BF15B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905332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781050</xdr:colOff>
      <xdr:row>264</xdr:row>
      <xdr:rowOff>0</xdr:rowOff>
    </xdr:from>
    <xdr:to>
      <xdr:col>1</xdr:col>
      <xdr:colOff>796290</xdr:colOff>
      <xdr:row>264</xdr:row>
      <xdr:rowOff>57150</xdr:rowOff>
    </xdr:to>
    <xdr:pic>
      <xdr:nvPicPr>
        <xdr:cNvPr id="4715" name="Picture 1">
          <a:extLst>
            <a:ext uri="{FF2B5EF4-FFF2-40B4-BE49-F238E27FC236}">
              <a16:creationId xmlns:a16="http://schemas.microsoft.com/office/drawing/2014/main" id="{74534DB5-6538-4EB8-B906-9D0F4DFC4986}"/>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184910" y="90533220"/>
          <a:ext cx="15240" cy="571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4716" name="Picture 82">
          <a:extLst>
            <a:ext uri="{FF2B5EF4-FFF2-40B4-BE49-F238E27FC236}">
              <a16:creationId xmlns:a16="http://schemas.microsoft.com/office/drawing/2014/main" id="{3B7DE537-9FDA-4B3A-9469-9A0DDC5EA49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905332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4717" name="Picture 85">
          <a:extLst>
            <a:ext uri="{FF2B5EF4-FFF2-40B4-BE49-F238E27FC236}">
              <a16:creationId xmlns:a16="http://schemas.microsoft.com/office/drawing/2014/main" id="{E75F1CC0-F3BB-4DA5-AC13-EA831AD90A0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905332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4718" name="Picture 76">
          <a:extLst>
            <a:ext uri="{FF2B5EF4-FFF2-40B4-BE49-F238E27FC236}">
              <a16:creationId xmlns:a16="http://schemas.microsoft.com/office/drawing/2014/main" id="{0587DF7E-D7D8-456B-A101-93EA02B80ED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905332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4719" name="Picture 79">
          <a:extLst>
            <a:ext uri="{FF2B5EF4-FFF2-40B4-BE49-F238E27FC236}">
              <a16:creationId xmlns:a16="http://schemas.microsoft.com/office/drawing/2014/main" id="{C2C38890-4A89-47E8-AC4D-6A4563F9635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905332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781050</xdr:colOff>
      <xdr:row>264</xdr:row>
      <xdr:rowOff>0</xdr:rowOff>
    </xdr:from>
    <xdr:to>
      <xdr:col>1</xdr:col>
      <xdr:colOff>796290</xdr:colOff>
      <xdr:row>264</xdr:row>
      <xdr:rowOff>0</xdr:rowOff>
    </xdr:to>
    <xdr:pic>
      <xdr:nvPicPr>
        <xdr:cNvPr id="4720" name="Picture 1">
          <a:extLst>
            <a:ext uri="{FF2B5EF4-FFF2-40B4-BE49-F238E27FC236}">
              <a16:creationId xmlns:a16="http://schemas.microsoft.com/office/drawing/2014/main" id="{3BAE2AD6-EC7C-472B-9695-27E629416F0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4910" y="905332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838200</xdr:colOff>
      <xdr:row>264</xdr:row>
      <xdr:rowOff>0</xdr:rowOff>
    </xdr:from>
    <xdr:to>
      <xdr:col>1</xdr:col>
      <xdr:colOff>838200</xdr:colOff>
      <xdr:row>264</xdr:row>
      <xdr:rowOff>0</xdr:rowOff>
    </xdr:to>
    <xdr:pic>
      <xdr:nvPicPr>
        <xdr:cNvPr id="4721" name="Picture 3">
          <a:extLst>
            <a:ext uri="{FF2B5EF4-FFF2-40B4-BE49-F238E27FC236}">
              <a16:creationId xmlns:a16="http://schemas.microsoft.com/office/drawing/2014/main" id="{ADAB2CA6-F414-4FA9-86F5-B24AEA23F5FD}"/>
            </a:ext>
          </a:extLst>
        </xdr:cNvPr>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1242060" y="905332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885825</xdr:colOff>
      <xdr:row>264</xdr:row>
      <xdr:rowOff>0</xdr:rowOff>
    </xdr:from>
    <xdr:to>
      <xdr:col>1</xdr:col>
      <xdr:colOff>885825</xdr:colOff>
      <xdr:row>264</xdr:row>
      <xdr:rowOff>0</xdr:rowOff>
    </xdr:to>
    <xdr:pic>
      <xdr:nvPicPr>
        <xdr:cNvPr id="4722" name="Picture 311" descr="kha.JPG">
          <a:extLst>
            <a:ext uri="{FF2B5EF4-FFF2-40B4-BE49-F238E27FC236}">
              <a16:creationId xmlns:a16="http://schemas.microsoft.com/office/drawing/2014/main" id="{01D62B81-E72E-417B-A181-88711C863FC3}"/>
            </a:ext>
          </a:extLst>
        </xdr:cNvPr>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1289685" y="905332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4723" name="Picture 82">
          <a:extLst>
            <a:ext uri="{FF2B5EF4-FFF2-40B4-BE49-F238E27FC236}">
              <a16:creationId xmlns:a16="http://schemas.microsoft.com/office/drawing/2014/main" id="{AAA29E25-681F-4418-880E-39B131FADB6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905332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4724" name="Picture 85">
          <a:extLst>
            <a:ext uri="{FF2B5EF4-FFF2-40B4-BE49-F238E27FC236}">
              <a16:creationId xmlns:a16="http://schemas.microsoft.com/office/drawing/2014/main" id="{333D2200-148D-4D44-A08A-7120CA3E680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905332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4725" name="Picture 76">
          <a:extLst>
            <a:ext uri="{FF2B5EF4-FFF2-40B4-BE49-F238E27FC236}">
              <a16:creationId xmlns:a16="http://schemas.microsoft.com/office/drawing/2014/main" id="{6680A970-67B4-4003-876E-899EDB00C2F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905332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4726" name="Picture 79">
          <a:extLst>
            <a:ext uri="{FF2B5EF4-FFF2-40B4-BE49-F238E27FC236}">
              <a16:creationId xmlns:a16="http://schemas.microsoft.com/office/drawing/2014/main" id="{2862494E-4BFF-49E3-8C41-43A1A0E7520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905332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838200</xdr:colOff>
      <xdr:row>264</xdr:row>
      <xdr:rowOff>0</xdr:rowOff>
    </xdr:from>
    <xdr:to>
      <xdr:col>1</xdr:col>
      <xdr:colOff>838200</xdr:colOff>
      <xdr:row>264</xdr:row>
      <xdr:rowOff>0</xdr:rowOff>
    </xdr:to>
    <xdr:pic>
      <xdr:nvPicPr>
        <xdr:cNvPr id="4727" name="Picture 3">
          <a:extLst>
            <a:ext uri="{FF2B5EF4-FFF2-40B4-BE49-F238E27FC236}">
              <a16:creationId xmlns:a16="http://schemas.microsoft.com/office/drawing/2014/main" id="{D940C1C5-8ACF-4AB7-A059-539404FF692E}"/>
            </a:ext>
          </a:extLst>
        </xdr:cNvPr>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1242060" y="905332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4728" name="Picture 82">
          <a:extLst>
            <a:ext uri="{FF2B5EF4-FFF2-40B4-BE49-F238E27FC236}">
              <a16:creationId xmlns:a16="http://schemas.microsoft.com/office/drawing/2014/main" id="{EA93B5BF-A8E1-444C-8043-BD0389E3941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905332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4729" name="Picture 85">
          <a:extLst>
            <a:ext uri="{FF2B5EF4-FFF2-40B4-BE49-F238E27FC236}">
              <a16:creationId xmlns:a16="http://schemas.microsoft.com/office/drawing/2014/main" id="{01E6C611-1664-4669-B2AF-9F9FAF4A9B2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905332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4730" name="Picture 76">
          <a:extLst>
            <a:ext uri="{FF2B5EF4-FFF2-40B4-BE49-F238E27FC236}">
              <a16:creationId xmlns:a16="http://schemas.microsoft.com/office/drawing/2014/main" id="{BE2AAC1D-7A96-4CDC-9888-9771BDA24AF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905332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4731" name="Picture 79">
          <a:extLst>
            <a:ext uri="{FF2B5EF4-FFF2-40B4-BE49-F238E27FC236}">
              <a16:creationId xmlns:a16="http://schemas.microsoft.com/office/drawing/2014/main" id="{15485D55-7AB7-47FD-9346-E34275E7D44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905332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781050</xdr:colOff>
      <xdr:row>264</xdr:row>
      <xdr:rowOff>0</xdr:rowOff>
    </xdr:from>
    <xdr:to>
      <xdr:col>1</xdr:col>
      <xdr:colOff>796290</xdr:colOff>
      <xdr:row>264</xdr:row>
      <xdr:rowOff>0</xdr:rowOff>
    </xdr:to>
    <xdr:pic>
      <xdr:nvPicPr>
        <xdr:cNvPr id="4732" name="Picture 1">
          <a:extLst>
            <a:ext uri="{FF2B5EF4-FFF2-40B4-BE49-F238E27FC236}">
              <a16:creationId xmlns:a16="http://schemas.microsoft.com/office/drawing/2014/main" id="{99B8A962-C72C-48ED-BB84-88107CEDCBE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4910" y="905332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4733" name="Picture 2">
          <a:extLst>
            <a:ext uri="{FF2B5EF4-FFF2-40B4-BE49-F238E27FC236}">
              <a16:creationId xmlns:a16="http://schemas.microsoft.com/office/drawing/2014/main" id="{2C05269F-4FB0-4360-B6E4-A217D5ECB19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2989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241</xdr:row>
      <xdr:rowOff>0</xdr:rowOff>
    </xdr:from>
    <xdr:to>
      <xdr:col>1</xdr:col>
      <xdr:colOff>1110615</xdr:colOff>
      <xdr:row>241</xdr:row>
      <xdr:rowOff>0</xdr:rowOff>
    </xdr:to>
    <xdr:pic>
      <xdr:nvPicPr>
        <xdr:cNvPr id="4734" name="Picture 3" descr="nealuce_parete">
          <a:extLst>
            <a:ext uri="{FF2B5EF4-FFF2-40B4-BE49-F238E27FC236}">
              <a16:creationId xmlns:a16="http://schemas.microsoft.com/office/drawing/2014/main" id="{3A9FAE5B-8308-417C-AF83-0B4BD5B8BA7F}"/>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82989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4735" name="Picture 2">
          <a:extLst>
            <a:ext uri="{FF2B5EF4-FFF2-40B4-BE49-F238E27FC236}">
              <a16:creationId xmlns:a16="http://schemas.microsoft.com/office/drawing/2014/main" id="{6F7C59B7-3945-42D9-A9BF-5B41D113473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2989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241</xdr:row>
      <xdr:rowOff>0</xdr:rowOff>
    </xdr:from>
    <xdr:to>
      <xdr:col>1</xdr:col>
      <xdr:colOff>1110615</xdr:colOff>
      <xdr:row>241</xdr:row>
      <xdr:rowOff>0</xdr:rowOff>
    </xdr:to>
    <xdr:pic>
      <xdr:nvPicPr>
        <xdr:cNvPr id="4736" name="Picture 3" descr="nealuce_parete">
          <a:extLst>
            <a:ext uri="{FF2B5EF4-FFF2-40B4-BE49-F238E27FC236}">
              <a16:creationId xmlns:a16="http://schemas.microsoft.com/office/drawing/2014/main" id="{05E30A6A-26E0-4929-A8EC-E7BF74C6143F}"/>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82989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4737" name="Picture 2">
          <a:extLst>
            <a:ext uri="{FF2B5EF4-FFF2-40B4-BE49-F238E27FC236}">
              <a16:creationId xmlns:a16="http://schemas.microsoft.com/office/drawing/2014/main" id="{6A2768DB-801D-4D29-857C-BC71F5F4BD8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2989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241</xdr:row>
      <xdr:rowOff>0</xdr:rowOff>
    </xdr:from>
    <xdr:to>
      <xdr:col>1</xdr:col>
      <xdr:colOff>1110615</xdr:colOff>
      <xdr:row>241</xdr:row>
      <xdr:rowOff>0</xdr:rowOff>
    </xdr:to>
    <xdr:pic>
      <xdr:nvPicPr>
        <xdr:cNvPr id="4738" name="Picture 3" descr="nealuce_parete">
          <a:extLst>
            <a:ext uri="{FF2B5EF4-FFF2-40B4-BE49-F238E27FC236}">
              <a16:creationId xmlns:a16="http://schemas.microsoft.com/office/drawing/2014/main" id="{44B0F099-2670-41AE-B402-8038EFE2688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82989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4739" name="Picture 2">
          <a:extLst>
            <a:ext uri="{FF2B5EF4-FFF2-40B4-BE49-F238E27FC236}">
              <a16:creationId xmlns:a16="http://schemas.microsoft.com/office/drawing/2014/main" id="{035B9812-9218-4C96-8477-81FD285ED21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2989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4740" name="Picture 2">
          <a:extLst>
            <a:ext uri="{FF2B5EF4-FFF2-40B4-BE49-F238E27FC236}">
              <a16:creationId xmlns:a16="http://schemas.microsoft.com/office/drawing/2014/main" id="{90DED9F3-05C6-4A4E-9C70-5E74C96304A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2989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241</xdr:row>
      <xdr:rowOff>0</xdr:rowOff>
    </xdr:from>
    <xdr:to>
      <xdr:col>1</xdr:col>
      <xdr:colOff>1110615</xdr:colOff>
      <xdr:row>241</xdr:row>
      <xdr:rowOff>0</xdr:rowOff>
    </xdr:to>
    <xdr:pic>
      <xdr:nvPicPr>
        <xdr:cNvPr id="4741" name="Picture 3" descr="nealuce_parete">
          <a:extLst>
            <a:ext uri="{FF2B5EF4-FFF2-40B4-BE49-F238E27FC236}">
              <a16:creationId xmlns:a16="http://schemas.microsoft.com/office/drawing/2014/main" id="{5A6C81F1-68CC-4E25-A124-4C996EEED036}"/>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82989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4742" name="Picture 2">
          <a:extLst>
            <a:ext uri="{FF2B5EF4-FFF2-40B4-BE49-F238E27FC236}">
              <a16:creationId xmlns:a16="http://schemas.microsoft.com/office/drawing/2014/main" id="{052C647C-DA29-4FD4-84EE-E0E594D2B7D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2989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241</xdr:row>
      <xdr:rowOff>0</xdr:rowOff>
    </xdr:from>
    <xdr:to>
      <xdr:col>1</xdr:col>
      <xdr:colOff>1110615</xdr:colOff>
      <xdr:row>241</xdr:row>
      <xdr:rowOff>0</xdr:rowOff>
    </xdr:to>
    <xdr:pic>
      <xdr:nvPicPr>
        <xdr:cNvPr id="4743" name="Picture 3" descr="nealuce_parete">
          <a:extLst>
            <a:ext uri="{FF2B5EF4-FFF2-40B4-BE49-F238E27FC236}">
              <a16:creationId xmlns:a16="http://schemas.microsoft.com/office/drawing/2014/main" id="{72FB063E-4E2D-4992-BE1F-879B8B0585FD}"/>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82989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4744" name="Picture 2">
          <a:extLst>
            <a:ext uri="{FF2B5EF4-FFF2-40B4-BE49-F238E27FC236}">
              <a16:creationId xmlns:a16="http://schemas.microsoft.com/office/drawing/2014/main" id="{41D75AEE-20FB-4D42-8392-A7EDA0130A6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2989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241</xdr:row>
      <xdr:rowOff>0</xdr:rowOff>
    </xdr:from>
    <xdr:to>
      <xdr:col>1</xdr:col>
      <xdr:colOff>1110615</xdr:colOff>
      <xdr:row>241</xdr:row>
      <xdr:rowOff>0</xdr:rowOff>
    </xdr:to>
    <xdr:pic>
      <xdr:nvPicPr>
        <xdr:cNvPr id="4745" name="Picture 3" descr="nealuce_parete">
          <a:extLst>
            <a:ext uri="{FF2B5EF4-FFF2-40B4-BE49-F238E27FC236}">
              <a16:creationId xmlns:a16="http://schemas.microsoft.com/office/drawing/2014/main" id="{67D9DC66-3AC6-491E-B944-59BB34CDB071}"/>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82989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4746" name="Picture 2">
          <a:extLst>
            <a:ext uri="{FF2B5EF4-FFF2-40B4-BE49-F238E27FC236}">
              <a16:creationId xmlns:a16="http://schemas.microsoft.com/office/drawing/2014/main" id="{762BAB1F-2206-4061-84C9-77A58318033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2989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241</xdr:row>
      <xdr:rowOff>0</xdr:rowOff>
    </xdr:from>
    <xdr:to>
      <xdr:col>1</xdr:col>
      <xdr:colOff>1110615</xdr:colOff>
      <xdr:row>241</xdr:row>
      <xdr:rowOff>0</xdr:rowOff>
    </xdr:to>
    <xdr:pic>
      <xdr:nvPicPr>
        <xdr:cNvPr id="4747" name="Picture 3" descr="nealuce_parete">
          <a:extLst>
            <a:ext uri="{FF2B5EF4-FFF2-40B4-BE49-F238E27FC236}">
              <a16:creationId xmlns:a16="http://schemas.microsoft.com/office/drawing/2014/main" id="{5BDD112C-354C-497A-9FD3-8ADCC7B6A10A}"/>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82989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4748" name="Picture 2">
          <a:extLst>
            <a:ext uri="{FF2B5EF4-FFF2-40B4-BE49-F238E27FC236}">
              <a16:creationId xmlns:a16="http://schemas.microsoft.com/office/drawing/2014/main" id="{565476ED-6762-4A08-B5D1-5A8705288BC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2989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241</xdr:row>
      <xdr:rowOff>0</xdr:rowOff>
    </xdr:from>
    <xdr:to>
      <xdr:col>1</xdr:col>
      <xdr:colOff>1110615</xdr:colOff>
      <xdr:row>241</xdr:row>
      <xdr:rowOff>0</xdr:rowOff>
    </xdr:to>
    <xdr:pic>
      <xdr:nvPicPr>
        <xdr:cNvPr id="4749" name="Picture 3" descr="nealuce_parete">
          <a:extLst>
            <a:ext uri="{FF2B5EF4-FFF2-40B4-BE49-F238E27FC236}">
              <a16:creationId xmlns:a16="http://schemas.microsoft.com/office/drawing/2014/main" id="{BE25CC10-6C98-43D9-8E42-933B8FFF9CFA}"/>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82989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4750" name="Picture 2">
          <a:extLst>
            <a:ext uri="{FF2B5EF4-FFF2-40B4-BE49-F238E27FC236}">
              <a16:creationId xmlns:a16="http://schemas.microsoft.com/office/drawing/2014/main" id="{E7B8B1BC-8CBB-4C60-B8BD-513A5589BE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2989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241</xdr:row>
      <xdr:rowOff>0</xdr:rowOff>
    </xdr:from>
    <xdr:to>
      <xdr:col>1</xdr:col>
      <xdr:colOff>1110615</xdr:colOff>
      <xdr:row>241</xdr:row>
      <xdr:rowOff>0</xdr:rowOff>
    </xdr:to>
    <xdr:pic>
      <xdr:nvPicPr>
        <xdr:cNvPr id="4751" name="Picture 3" descr="nealuce_parete">
          <a:extLst>
            <a:ext uri="{FF2B5EF4-FFF2-40B4-BE49-F238E27FC236}">
              <a16:creationId xmlns:a16="http://schemas.microsoft.com/office/drawing/2014/main" id="{1B6DA547-8D82-435D-915A-50A3EB2C6965}"/>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82989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1095375</xdr:colOff>
      <xdr:row>241</xdr:row>
      <xdr:rowOff>0</xdr:rowOff>
    </xdr:from>
    <xdr:to>
      <xdr:col>1</xdr:col>
      <xdr:colOff>1110615</xdr:colOff>
      <xdr:row>241</xdr:row>
      <xdr:rowOff>0</xdr:rowOff>
    </xdr:to>
    <xdr:pic>
      <xdr:nvPicPr>
        <xdr:cNvPr id="4752" name="Picture 3" descr="nealuce_parete">
          <a:extLst>
            <a:ext uri="{FF2B5EF4-FFF2-40B4-BE49-F238E27FC236}">
              <a16:creationId xmlns:a16="http://schemas.microsoft.com/office/drawing/2014/main" id="{0A67F4AE-A60B-4501-81E7-B1C18F3DC621}"/>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82989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695325</xdr:colOff>
      <xdr:row>241</xdr:row>
      <xdr:rowOff>0</xdr:rowOff>
    </xdr:from>
    <xdr:to>
      <xdr:col>1</xdr:col>
      <xdr:colOff>695325</xdr:colOff>
      <xdr:row>241</xdr:row>
      <xdr:rowOff>9525</xdr:rowOff>
    </xdr:to>
    <xdr:pic>
      <xdr:nvPicPr>
        <xdr:cNvPr id="4753" name="Picture 218" descr="Izrezak.JPG">
          <a:extLst>
            <a:ext uri="{FF2B5EF4-FFF2-40B4-BE49-F238E27FC236}">
              <a16:creationId xmlns:a16="http://schemas.microsoft.com/office/drawing/2014/main" id="{032E5E0E-17CA-403E-9D04-12484C5796D0}"/>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829894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754" name="Picture 2">
          <a:extLst>
            <a:ext uri="{FF2B5EF4-FFF2-40B4-BE49-F238E27FC236}">
              <a16:creationId xmlns:a16="http://schemas.microsoft.com/office/drawing/2014/main" id="{5C5BB24C-0597-49A0-A0F6-BA9FA9AA3C6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755" name="Picture 3" descr="nealuce_parete">
          <a:extLst>
            <a:ext uri="{FF2B5EF4-FFF2-40B4-BE49-F238E27FC236}">
              <a16:creationId xmlns:a16="http://schemas.microsoft.com/office/drawing/2014/main" id="{AD5A5E71-268E-469A-907F-12739A83DFD3}"/>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756" name="Picture 2">
          <a:extLst>
            <a:ext uri="{FF2B5EF4-FFF2-40B4-BE49-F238E27FC236}">
              <a16:creationId xmlns:a16="http://schemas.microsoft.com/office/drawing/2014/main" id="{4ADEBB57-52E8-47C8-BBDA-14DD96740AF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757" name="Picture 3" descr="nealuce_parete">
          <a:extLst>
            <a:ext uri="{FF2B5EF4-FFF2-40B4-BE49-F238E27FC236}">
              <a16:creationId xmlns:a16="http://schemas.microsoft.com/office/drawing/2014/main" id="{E0167A54-3A8F-423A-A554-29222BE4A74A}"/>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758" name="Picture 2">
          <a:extLst>
            <a:ext uri="{FF2B5EF4-FFF2-40B4-BE49-F238E27FC236}">
              <a16:creationId xmlns:a16="http://schemas.microsoft.com/office/drawing/2014/main" id="{0DD319A5-D005-4CA3-9E2F-E063B6CB74A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759" name="Picture 3" descr="nealuce_parete">
          <a:extLst>
            <a:ext uri="{FF2B5EF4-FFF2-40B4-BE49-F238E27FC236}">
              <a16:creationId xmlns:a16="http://schemas.microsoft.com/office/drawing/2014/main" id="{62B582C5-3BBF-430D-AF1A-BC9B07F6B6D6}"/>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760" name="Picture 2">
          <a:extLst>
            <a:ext uri="{FF2B5EF4-FFF2-40B4-BE49-F238E27FC236}">
              <a16:creationId xmlns:a16="http://schemas.microsoft.com/office/drawing/2014/main" id="{AB26B20D-7718-401F-A814-A0E6523E9BF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761" name="Picture 2">
          <a:extLst>
            <a:ext uri="{FF2B5EF4-FFF2-40B4-BE49-F238E27FC236}">
              <a16:creationId xmlns:a16="http://schemas.microsoft.com/office/drawing/2014/main" id="{1766A9AE-6569-459C-8A14-7ED39A36CEE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762" name="Picture 3" descr="nealuce_parete">
          <a:extLst>
            <a:ext uri="{FF2B5EF4-FFF2-40B4-BE49-F238E27FC236}">
              <a16:creationId xmlns:a16="http://schemas.microsoft.com/office/drawing/2014/main" id="{67F78DAD-B800-4F94-8E16-D94EC35BE0D9}"/>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763" name="Picture 2">
          <a:extLst>
            <a:ext uri="{FF2B5EF4-FFF2-40B4-BE49-F238E27FC236}">
              <a16:creationId xmlns:a16="http://schemas.microsoft.com/office/drawing/2014/main" id="{62BFF9B5-C0E9-499A-BDC2-BC91B5B0D8D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764" name="Picture 3" descr="nealuce_parete">
          <a:extLst>
            <a:ext uri="{FF2B5EF4-FFF2-40B4-BE49-F238E27FC236}">
              <a16:creationId xmlns:a16="http://schemas.microsoft.com/office/drawing/2014/main" id="{15FA1A84-31C9-4FE9-9267-F37733389093}"/>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765" name="Picture 2">
          <a:extLst>
            <a:ext uri="{FF2B5EF4-FFF2-40B4-BE49-F238E27FC236}">
              <a16:creationId xmlns:a16="http://schemas.microsoft.com/office/drawing/2014/main" id="{84B8C5BC-288D-4869-B772-A471E1CAE22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766" name="Picture 3" descr="nealuce_parete">
          <a:extLst>
            <a:ext uri="{FF2B5EF4-FFF2-40B4-BE49-F238E27FC236}">
              <a16:creationId xmlns:a16="http://schemas.microsoft.com/office/drawing/2014/main" id="{EA93C103-95C7-4136-8B58-2A6369F2EBD1}"/>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767" name="Picture 2">
          <a:extLst>
            <a:ext uri="{FF2B5EF4-FFF2-40B4-BE49-F238E27FC236}">
              <a16:creationId xmlns:a16="http://schemas.microsoft.com/office/drawing/2014/main" id="{BCBD2F84-5065-4050-87AA-E0CF4E74E07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768" name="Picture 3" descr="nealuce_parete">
          <a:extLst>
            <a:ext uri="{FF2B5EF4-FFF2-40B4-BE49-F238E27FC236}">
              <a16:creationId xmlns:a16="http://schemas.microsoft.com/office/drawing/2014/main" id="{479B2380-A136-4C61-BACB-E02404975C0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781050</xdr:colOff>
      <xdr:row>549</xdr:row>
      <xdr:rowOff>0</xdr:rowOff>
    </xdr:from>
    <xdr:to>
      <xdr:col>1</xdr:col>
      <xdr:colOff>796290</xdr:colOff>
      <xdr:row>549</xdr:row>
      <xdr:rowOff>0</xdr:rowOff>
    </xdr:to>
    <xdr:pic>
      <xdr:nvPicPr>
        <xdr:cNvPr id="4769" name="Picture 1">
          <a:extLst>
            <a:ext uri="{FF2B5EF4-FFF2-40B4-BE49-F238E27FC236}">
              <a16:creationId xmlns:a16="http://schemas.microsoft.com/office/drawing/2014/main" id="{F6B07154-7414-4572-A3AD-6BE6E67FC89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4910"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647700</xdr:colOff>
      <xdr:row>549</xdr:row>
      <xdr:rowOff>0</xdr:rowOff>
    </xdr:from>
    <xdr:to>
      <xdr:col>1</xdr:col>
      <xdr:colOff>647700</xdr:colOff>
      <xdr:row>549</xdr:row>
      <xdr:rowOff>0</xdr:rowOff>
    </xdr:to>
    <xdr:pic>
      <xdr:nvPicPr>
        <xdr:cNvPr id="4770" name="Picture 27" descr="Izrezak.JPG">
          <a:extLst>
            <a:ext uri="{FF2B5EF4-FFF2-40B4-BE49-F238E27FC236}">
              <a16:creationId xmlns:a16="http://schemas.microsoft.com/office/drawing/2014/main" id="{67C65B05-E888-45F2-BF7F-9359E7940F5C}"/>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051560"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771" name="Picture 2">
          <a:extLst>
            <a:ext uri="{FF2B5EF4-FFF2-40B4-BE49-F238E27FC236}">
              <a16:creationId xmlns:a16="http://schemas.microsoft.com/office/drawing/2014/main" id="{FE9686C5-ADCE-4CE6-9527-78D65990606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772" name="Picture 3" descr="nealuce_parete">
          <a:extLst>
            <a:ext uri="{FF2B5EF4-FFF2-40B4-BE49-F238E27FC236}">
              <a16:creationId xmlns:a16="http://schemas.microsoft.com/office/drawing/2014/main" id="{E9EAF28F-697C-4D1F-82C4-CEB736FFB707}"/>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773" name="Picture 2">
          <a:extLst>
            <a:ext uri="{FF2B5EF4-FFF2-40B4-BE49-F238E27FC236}">
              <a16:creationId xmlns:a16="http://schemas.microsoft.com/office/drawing/2014/main" id="{EAF77D44-47CC-4122-B3DD-EFBF529ACF6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774" name="Picture 3" descr="nealuce_parete">
          <a:extLst>
            <a:ext uri="{FF2B5EF4-FFF2-40B4-BE49-F238E27FC236}">
              <a16:creationId xmlns:a16="http://schemas.microsoft.com/office/drawing/2014/main" id="{2323700E-ECB4-419F-B311-CFA7FC4D5091}"/>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775" name="Picture 2">
          <a:extLst>
            <a:ext uri="{FF2B5EF4-FFF2-40B4-BE49-F238E27FC236}">
              <a16:creationId xmlns:a16="http://schemas.microsoft.com/office/drawing/2014/main" id="{2902CBB3-79F9-45F5-8BCE-90410D7D413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776" name="Picture 3" descr="nealuce_parete">
          <a:extLst>
            <a:ext uri="{FF2B5EF4-FFF2-40B4-BE49-F238E27FC236}">
              <a16:creationId xmlns:a16="http://schemas.microsoft.com/office/drawing/2014/main" id="{1C681175-1A03-426E-A0A4-ABB1FA32091A}"/>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777" name="Picture 2">
          <a:extLst>
            <a:ext uri="{FF2B5EF4-FFF2-40B4-BE49-F238E27FC236}">
              <a16:creationId xmlns:a16="http://schemas.microsoft.com/office/drawing/2014/main" id="{1FCAED82-2A18-4D66-B78A-9043CF79332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778" name="Picture 2">
          <a:extLst>
            <a:ext uri="{FF2B5EF4-FFF2-40B4-BE49-F238E27FC236}">
              <a16:creationId xmlns:a16="http://schemas.microsoft.com/office/drawing/2014/main" id="{9D296C84-9D6D-424F-AD4C-664BF5F221C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779" name="Picture 3" descr="nealuce_parete">
          <a:extLst>
            <a:ext uri="{FF2B5EF4-FFF2-40B4-BE49-F238E27FC236}">
              <a16:creationId xmlns:a16="http://schemas.microsoft.com/office/drawing/2014/main" id="{89CFCC8A-A91A-49DF-8BA5-DA993DCDC476}"/>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780" name="Picture 2">
          <a:extLst>
            <a:ext uri="{FF2B5EF4-FFF2-40B4-BE49-F238E27FC236}">
              <a16:creationId xmlns:a16="http://schemas.microsoft.com/office/drawing/2014/main" id="{25B0A7C8-4B25-4CAC-80F2-0B19D0182F5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781" name="Picture 3" descr="nealuce_parete">
          <a:extLst>
            <a:ext uri="{FF2B5EF4-FFF2-40B4-BE49-F238E27FC236}">
              <a16:creationId xmlns:a16="http://schemas.microsoft.com/office/drawing/2014/main" id="{470AAC33-CACF-43A1-8489-884431E29B68}"/>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782" name="Picture 2">
          <a:extLst>
            <a:ext uri="{FF2B5EF4-FFF2-40B4-BE49-F238E27FC236}">
              <a16:creationId xmlns:a16="http://schemas.microsoft.com/office/drawing/2014/main" id="{72AC1FB6-1C7E-43D5-B9A0-05EC9B7A1FD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783" name="Picture 3" descr="nealuce_parete">
          <a:extLst>
            <a:ext uri="{FF2B5EF4-FFF2-40B4-BE49-F238E27FC236}">
              <a16:creationId xmlns:a16="http://schemas.microsoft.com/office/drawing/2014/main" id="{2A8279B2-EE13-463A-8ED4-99341A7CD42F}"/>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784" name="Picture 2">
          <a:extLst>
            <a:ext uri="{FF2B5EF4-FFF2-40B4-BE49-F238E27FC236}">
              <a16:creationId xmlns:a16="http://schemas.microsoft.com/office/drawing/2014/main" id="{E2779FAA-531D-4C8B-8AF4-5E3A885CBB9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785" name="Picture 3" descr="nealuce_parete">
          <a:extLst>
            <a:ext uri="{FF2B5EF4-FFF2-40B4-BE49-F238E27FC236}">
              <a16:creationId xmlns:a16="http://schemas.microsoft.com/office/drawing/2014/main" id="{A1C3EFE9-A4EE-474E-B5FE-796995FA1427}"/>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786" name="Picture 2">
          <a:extLst>
            <a:ext uri="{FF2B5EF4-FFF2-40B4-BE49-F238E27FC236}">
              <a16:creationId xmlns:a16="http://schemas.microsoft.com/office/drawing/2014/main" id="{45134116-C128-40FD-8C3E-548E0BEE594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787" name="Picture 3" descr="nealuce_parete">
          <a:extLst>
            <a:ext uri="{FF2B5EF4-FFF2-40B4-BE49-F238E27FC236}">
              <a16:creationId xmlns:a16="http://schemas.microsoft.com/office/drawing/2014/main" id="{7605BE4F-2BDE-472E-8D4B-F5DB579174E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788" name="Picture 2">
          <a:extLst>
            <a:ext uri="{FF2B5EF4-FFF2-40B4-BE49-F238E27FC236}">
              <a16:creationId xmlns:a16="http://schemas.microsoft.com/office/drawing/2014/main" id="{EFD7D76D-CA47-4DB0-81FE-EAF83D56754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789" name="Picture 3" descr="nealuce_parete">
          <a:extLst>
            <a:ext uri="{FF2B5EF4-FFF2-40B4-BE49-F238E27FC236}">
              <a16:creationId xmlns:a16="http://schemas.microsoft.com/office/drawing/2014/main" id="{AC28A27F-E73E-4251-BCBB-6C40ECB091D8}"/>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790" name="Picture 2">
          <a:extLst>
            <a:ext uri="{FF2B5EF4-FFF2-40B4-BE49-F238E27FC236}">
              <a16:creationId xmlns:a16="http://schemas.microsoft.com/office/drawing/2014/main" id="{CEDCB67F-97FC-4199-B686-ED9651083A2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791" name="Picture 3" descr="nealuce_parete">
          <a:extLst>
            <a:ext uri="{FF2B5EF4-FFF2-40B4-BE49-F238E27FC236}">
              <a16:creationId xmlns:a16="http://schemas.microsoft.com/office/drawing/2014/main" id="{CAFDCF5E-F2D4-400F-9F21-C5EBC5F2FCF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792" name="Picture 2">
          <a:extLst>
            <a:ext uri="{FF2B5EF4-FFF2-40B4-BE49-F238E27FC236}">
              <a16:creationId xmlns:a16="http://schemas.microsoft.com/office/drawing/2014/main" id="{6FD0021A-0DD3-4F5A-B1D6-63FFE773E1B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793" name="Picture 2">
          <a:extLst>
            <a:ext uri="{FF2B5EF4-FFF2-40B4-BE49-F238E27FC236}">
              <a16:creationId xmlns:a16="http://schemas.microsoft.com/office/drawing/2014/main" id="{DB6641D5-E79B-4202-988B-9EBAA9DE256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794" name="Picture 3" descr="nealuce_parete">
          <a:extLst>
            <a:ext uri="{FF2B5EF4-FFF2-40B4-BE49-F238E27FC236}">
              <a16:creationId xmlns:a16="http://schemas.microsoft.com/office/drawing/2014/main" id="{C05E3758-6C6E-46A1-B9E6-5483D3E4F2E2}"/>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795" name="Picture 2">
          <a:extLst>
            <a:ext uri="{FF2B5EF4-FFF2-40B4-BE49-F238E27FC236}">
              <a16:creationId xmlns:a16="http://schemas.microsoft.com/office/drawing/2014/main" id="{47B624C2-8E3B-4E87-AD85-B4B808C323F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796" name="Picture 3" descr="nealuce_parete">
          <a:extLst>
            <a:ext uri="{FF2B5EF4-FFF2-40B4-BE49-F238E27FC236}">
              <a16:creationId xmlns:a16="http://schemas.microsoft.com/office/drawing/2014/main" id="{A7CB9DA2-C0ED-4C4F-AD4B-927AE87EF23D}"/>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797" name="Picture 2">
          <a:extLst>
            <a:ext uri="{FF2B5EF4-FFF2-40B4-BE49-F238E27FC236}">
              <a16:creationId xmlns:a16="http://schemas.microsoft.com/office/drawing/2014/main" id="{9222F9C3-0D42-4F79-99AB-FE00328BAD4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798" name="Picture 3" descr="nealuce_parete">
          <a:extLst>
            <a:ext uri="{FF2B5EF4-FFF2-40B4-BE49-F238E27FC236}">
              <a16:creationId xmlns:a16="http://schemas.microsoft.com/office/drawing/2014/main" id="{081BB8BD-000B-47A8-A934-B98E8D4DC8BD}"/>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799" name="Picture 2">
          <a:extLst>
            <a:ext uri="{FF2B5EF4-FFF2-40B4-BE49-F238E27FC236}">
              <a16:creationId xmlns:a16="http://schemas.microsoft.com/office/drawing/2014/main" id="{3D19883A-506F-4F30-B8C6-E9C51351363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00" name="Picture 3" descr="nealuce_parete">
          <a:extLst>
            <a:ext uri="{FF2B5EF4-FFF2-40B4-BE49-F238E27FC236}">
              <a16:creationId xmlns:a16="http://schemas.microsoft.com/office/drawing/2014/main" id="{001A0D57-A2B2-453F-8C07-E6FE6D15ABCF}"/>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01" name="Picture 2">
          <a:extLst>
            <a:ext uri="{FF2B5EF4-FFF2-40B4-BE49-F238E27FC236}">
              <a16:creationId xmlns:a16="http://schemas.microsoft.com/office/drawing/2014/main" id="{9029B82D-1280-4905-B278-FAEE16E4ED0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02" name="Picture 3" descr="nealuce_parete">
          <a:extLst>
            <a:ext uri="{FF2B5EF4-FFF2-40B4-BE49-F238E27FC236}">
              <a16:creationId xmlns:a16="http://schemas.microsoft.com/office/drawing/2014/main" id="{DF2ADD76-2235-4D3C-A50B-41F273FDC238}"/>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03" name="Picture 2">
          <a:extLst>
            <a:ext uri="{FF2B5EF4-FFF2-40B4-BE49-F238E27FC236}">
              <a16:creationId xmlns:a16="http://schemas.microsoft.com/office/drawing/2014/main" id="{5ECC60F4-F37A-4CF7-B080-87D77AA564F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04" name="Picture 3" descr="nealuce_parete">
          <a:extLst>
            <a:ext uri="{FF2B5EF4-FFF2-40B4-BE49-F238E27FC236}">
              <a16:creationId xmlns:a16="http://schemas.microsoft.com/office/drawing/2014/main" id="{3A9E0666-EBBB-4D83-87F8-4CCF55B531F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05" name="Picture 2">
          <a:extLst>
            <a:ext uri="{FF2B5EF4-FFF2-40B4-BE49-F238E27FC236}">
              <a16:creationId xmlns:a16="http://schemas.microsoft.com/office/drawing/2014/main" id="{8C9C8E6C-C57E-42A9-90E7-C466AF3AE4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06" name="Picture 3" descr="nealuce_parete">
          <a:extLst>
            <a:ext uri="{FF2B5EF4-FFF2-40B4-BE49-F238E27FC236}">
              <a16:creationId xmlns:a16="http://schemas.microsoft.com/office/drawing/2014/main" id="{3C806CF6-8DC4-44D7-8946-8AFA8CFA1D8C}"/>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07" name="Picture 2">
          <a:extLst>
            <a:ext uri="{FF2B5EF4-FFF2-40B4-BE49-F238E27FC236}">
              <a16:creationId xmlns:a16="http://schemas.microsoft.com/office/drawing/2014/main" id="{D1B38978-A154-46C9-8227-605E118DCF4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08" name="Picture 2">
          <a:extLst>
            <a:ext uri="{FF2B5EF4-FFF2-40B4-BE49-F238E27FC236}">
              <a16:creationId xmlns:a16="http://schemas.microsoft.com/office/drawing/2014/main" id="{D240D1C4-5B38-4043-90F6-6D65C331C8D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09" name="Picture 3" descr="nealuce_parete">
          <a:extLst>
            <a:ext uri="{FF2B5EF4-FFF2-40B4-BE49-F238E27FC236}">
              <a16:creationId xmlns:a16="http://schemas.microsoft.com/office/drawing/2014/main" id="{4EFD3BCE-9830-402E-BCF8-1F9F68998B4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10" name="Picture 2">
          <a:extLst>
            <a:ext uri="{FF2B5EF4-FFF2-40B4-BE49-F238E27FC236}">
              <a16:creationId xmlns:a16="http://schemas.microsoft.com/office/drawing/2014/main" id="{CE77C436-F0B7-4120-A0A3-86802EE8A30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11" name="Picture 3" descr="nealuce_parete">
          <a:extLst>
            <a:ext uri="{FF2B5EF4-FFF2-40B4-BE49-F238E27FC236}">
              <a16:creationId xmlns:a16="http://schemas.microsoft.com/office/drawing/2014/main" id="{B4D91203-CE95-49DE-9475-04400189CD8F}"/>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12" name="Picture 2">
          <a:extLst>
            <a:ext uri="{FF2B5EF4-FFF2-40B4-BE49-F238E27FC236}">
              <a16:creationId xmlns:a16="http://schemas.microsoft.com/office/drawing/2014/main" id="{E0A9413B-BB73-4F20-995A-160E1FABEC7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13" name="Picture 3" descr="nealuce_parete">
          <a:extLst>
            <a:ext uri="{FF2B5EF4-FFF2-40B4-BE49-F238E27FC236}">
              <a16:creationId xmlns:a16="http://schemas.microsoft.com/office/drawing/2014/main" id="{E17A8AA4-93DC-4530-8D4A-4CE9073430E9}"/>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14" name="Picture 2">
          <a:extLst>
            <a:ext uri="{FF2B5EF4-FFF2-40B4-BE49-F238E27FC236}">
              <a16:creationId xmlns:a16="http://schemas.microsoft.com/office/drawing/2014/main" id="{30CDEEB6-C135-4E26-A0B9-398BADAD1D4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15" name="Picture 3" descr="nealuce_parete">
          <a:extLst>
            <a:ext uri="{FF2B5EF4-FFF2-40B4-BE49-F238E27FC236}">
              <a16:creationId xmlns:a16="http://schemas.microsoft.com/office/drawing/2014/main" id="{338EF20C-FD10-4C67-9580-116C64E66529}"/>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16" name="Picture 2">
          <a:extLst>
            <a:ext uri="{FF2B5EF4-FFF2-40B4-BE49-F238E27FC236}">
              <a16:creationId xmlns:a16="http://schemas.microsoft.com/office/drawing/2014/main" id="{5845BDBD-DE6E-4D39-9A3C-B6E9A7C10C2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17" name="Picture 3" descr="nealuce_parete">
          <a:extLst>
            <a:ext uri="{FF2B5EF4-FFF2-40B4-BE49-F238E27FC236}">
              <a16:creationId xmlns:a16="http://schemas.microsoft.com/office/drawing/2014/main" id="{AA00705D-3780-4036-B237-449E48A6166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18" name="Picture 2">
          <a:extLst>
            <a:ext uri="{FF2B5EF4-FFF2-40B4-BE49-F238E27FC236}">
              <a16:creationId xmlns:a16="http://schemas.microsoft.com/office/drawing/2014/main" id="{93AF2DAB-7250-4A6D-BEAA-3ABBE4D9CA4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19" name="Picture 3" descr="nealuce_parete">
          <a:extLst>
            <a:ext uri="{FF2B5EF4-FFF2-40B4-BE49-F238E27FC236}">
              <a16:creationId xmlns:a16="http://schemas.microsoft.com/office/drawing/2014/main" id="{4DA18158-2285-470C-8991-6E343D6C94B7}"/>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20" name="Picture 2">
          <a:extLst>
            <a:ext uri="{FF2B5EF4-FFF2-40B4-BE49-F238E27FC236}">
              <a16:creationId xmlns:a16="http://schemas.microsoft.com/office/drawing/2014/main" id="{D3A10BD7-7403-4631-857C-7E698024E62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21" name="Picture 3" descr="nealuce_parete">
          <a:extLst>
            <a:ext uri="{FF2B5EF4-FFF2-40B4-BE49-F238E27FC236}">
              <a16:creationId xmlns:a16="http://schemas.microsoft.com/office/drawing/2014/main" id="{1857B658-989E-4441-BDEC-1AD1A1A27B1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22" name="Picture 2">
          <a:extLst>
            <a:ext uri="{FF2B5EF4-FFF2-40B4-BE49-F238E27FC236}">
              <a16:creationId xmlns:a16="http://schemas.microsoft.com/office/drawing/2014/main" id="{A87E5A34-70CA-45C3-8ECB-CE7FCD497DD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23" name="Picture 2">
          <a:extLst>
            <a:ext uri="{FF2B5EF4-FFF2-40B4-BE49-F238E27FC236}">
              <a16:creationId xmlns:a16="http://schemas.microsoft.com/office/drawing/2014/main" id="{0AA9F161-DB01-4F7C-B21B-00AA578DD7B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24" name="Picture 3" descr="nealuce_parete">
          <a:extLst>
            <a:ext uri="{FF2B5EF4-FFF2-40B4-BE49-F238E27FC236}">
              <a16:creationId xmlns:a16="http://schemas.microsoft.com/office/drawing/2014/main" id="{71A79901-10C7-4299-B1DC-61BB3F795AE8}"/>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25" name="Picture 2">
          <a:extLst>
            <a:ext uri="{FF2B5EF4-FFF2-40B4-BE49-F238E27FC236}">
              <a16:creationId xmlns:a16="http://schemas.microsoft.com/office/drawing/2014/main" id="{B0809C12-6401-44FF-8FDE-9A77FE494C4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26" name="Picture 3" descr="nealuce_parete">
          <a:extLst>
            <a:ext uri="{FF2B5EF4-FFF2-40B4-BE49-F238E27FC236}">
              <a16:creationId xmlns:a16="http://schemas.microsoft.com/office/drawing/2014/main" id="{C28120ED-8FED-4BE5-BE7F-F1E5E4A578E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27" name="Picture 2">
          <a:extLst>
            <a:ext uri="{FF2B5EF4-FFF2-40B4-BE49-F238E27FC236}">
              <a16:creationId xmlns:a16="http://schemas.microsoft.com/office/drawing/2014/main" id="{500D21F0-A533-4E7C-BCB1-5D1B5A5559A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28" name="Picture 3" descr="nealuce_parete">
          <a:extLst>
            <a:ext uri="{FF2B5EF4-FFF2-40B4-BE49-F238E27FC236}">
              <a16:creationId xmlns:a16="http://schemas.microsoft.com/office/drawing/2014/main" id="{87453902-EF03-443F-B732-565EEF34B9D8}"/>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29" name="Picture 2">
          <a:extLst>
            <a:ext uri="{FF2B5EF4-FFF2-40B4-BE49-F238E27FC236}">
              <a16:creationId xmlns:a16="http://schemas.microsoft.com/office/drawing/2014/main" id="{6FE21415-A294-4EA7-B6DD-A614B1365A9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30" name="Picture 3" descr="nealuce_parete">
          <a:extLst>
            <a:ext uri="{FF2B5EF4-FFF2-40B4-BE49-F238E27FC236}">
              <a16:creationId xmlns:a16="http://schemas.microsoft.com/office/drawing/2014/main" id="{F4E2FD36-CE74-4BB8-9964-40CB8D9A9C43}"/>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31" name="Picture 2">
          <a:extLst>
            <a:ext uri="{FF2B5EF4-FFF2-40B4-BE49-F238E27FC236}">
              <a16:creationId xmlns:a16="http://schemas.microsoft.com/office/drawing/2014/main" id="{1DF694E7-B15D-4F49-9A92-CC1C4BC90F3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32" name="Picture 3" descr="nealuce_parete">
          <a:extLst>
            <a:ext uri="{FF2B5EF4-FFF2-40B4-BE49-F238E27FC236}">
              <a16:creationId xmlns:a16="http://schemas.microsoft.com/office/drawing/2014/main" id="{067AB1FE-EA4E-47C0-992E-B545997F0027}"/>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33" name="Picture 2">
          <a:extLst>
            <a:ext uri="{FF2B5EF4-FFF2-40B4-BE49-F238E27FC236}">
              <a16:creationId xmlns:a16="http://schemas.microsoft.com/office/drawing/2014/main" id="{74101215-36D2-467B-AAF1-4C9EA7B673C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34" name="Picture 3" descr="nealuce_parete">
          <a:extLst>
            <a:ext uri="{FF2B5EF4-FFF2-40B4-BE49-F238E27FC236}">
              <a16:creationId xmlns:a16="http://schemas.microsoft.com/office/drawing/2014/main" id="{B380972C-270A-4132-9BBD-5DEBF506305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35" name="Picture 2">
          <a:extLst>
            <a:ext uri="{FF2B5EF4-FFF2-40B4-BE49-F238E27FC236}">
              <a16:creationId xmlns:a16="http://schemas.microsoft.com/office/drawing/2014/main" id="{F2131D98-6052-4782-94D3-966CAA01E69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36" name="Picture 3" descr="nealuce_parete">
          <a:extLst>
            <a:ext uri="{FF2B5EF4-FFF2-40B4-BE49-F238E27FC236}">
              <a16:creationId xmlns:a16="http://schemas.microsoft.com/office/drawing/2014/main" id="{37FEF294-43C3-498D-84F3-A258F9C5E39F}"/>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37" name="Picture 2">
          <a:extLst>
            <a:ext uri="{FF2B5EF4-FFF2-40B4-BE49-F238E27FC236}">
              <a16:creationId xmlns:a16="http://schemas.microsoft.com/office/drawing/2014/main" id="{CEFEF0C7-1E13-48DD-9BB5-4CE60027E56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38" name="Picture 2">
          <a:extLst>
            <a:ext uri="{FF2B5EF4-FFF2-40B4-BE49-F238E27FC236}">
              <a16:creationId xmlns:a16="http://schemas.microsoft.com/office/drawing/2014/main" id="{D392DB37-255A-4336-924D-F8681902D7B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39" name="Picture 3" descr="nealuce_parete">
          <a:extLst>
            <a:ext uri="{FF2B5EF4-FFF2-40B4-BE49-F238E27FC236}">
              <a16:creationId xmlns:a16="http://schemas.microsoft.com/office/drawing/2014/main" id="{6833FD60-1AA4-48AD-9F78-8C209FBD4093}"/>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40" name="Picture 2">
          <a:extLst>
            <a:ext uri="{FF2B5EF4-FFF2-40B4-BE49-F238E27FC236}">
              <a16:creationId xmlns:a16="http://schemas.microsoft.com/office/drawing/2014/main" id="{E6111188-F2BD-4004-BE13-94DAD2C652B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41" name="Picture 3" descr="nealuce_parete">
          <a:extLst>
            <a:ext uri="{FF2B5EF4-FFF2-40B4-BE49-F238E27FC236}">
              <a16:creationId xmlns:a16="http://schemas.microsoft.com/office/drawing/2014/main" id="{9A6D9E9F-57D8-49CC-8063-47043048D01E}"/>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42" name="Picture 2">
          <a:extLst>
            <a:ext uri="{FF2B5EF4-FFF2-40B4-BE49-F238E27FC236}">
              <a16:creationId xmlns:a16="http://schemas.microsoft.com/office/drawing/2014/main" id="{8108E2DE-B317-486B-974A-30BFF9A1000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43" name="Picture 3" descr="nealuce_parete">
          <a:extLst>
            <a:ext uri="{FF2B5EF4-FFF2-40B4-BE49-F238E27FC236}">
              <a16:creationId xmlns:a16="http://schemas.microsoft.com/office/drawing/2014/main" id="{ACC143A1-1D2D-44CC-AA2E-DF02FEB23857}"/>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44" name="Picture 2">
          <a:extLst>
            <a:ext uri="{FF2B5EF4-FFF2-40B4-BE49-F238E27FC236}">
              <a16:creationId xmlns:a16="http://schemas.microsoft.com/office/drawing/2014/main" id="{9C9BF03D-F59F-428B-BAC8-48CE12CE03D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45" name="Picture 3" descr="nealuce_parete">
          <a:extLst>
            <a:ext uri="{FF2B5EF4-FFF2-40B4-BE49-F238E27FC236}">
              <a16:creationId xmlns:a16="http://schemas.microsoft.com/office/drawing/2014/main" id="{BE0E1B26-63DC-4999-BFFC-13701AB902C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46" name="Picture 2">
          <a:extLst>
            <a:ext uri="{FF2B5EF4-FFF2-40B4-BE49-F238E27FC236}">
              <a16:creationId xmlns:a16="http://schemas.microsoft.com/office/drawing/2014/main" id="{7BFF2ECD-3820-4F5A-ACB2-6FF542AF1D1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47" name="Picture 3" descr="nealuce_parete">
          <a:extLst>
            <a:ext uri="{FF2B5EF4-FFF2-40B4-BE49-F238E27FC236}">
              <a16:creationId xmlns:a16="http://schemas.microsoft.com/office/drawing/2014/main" id="{6E979150-549B-421D-BA8B-602B4FA3099D}"/>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48" name="Picture 2">
          <a:extLst>
            <a:ext uri="{FF2B5EF4-FFF2-40B4-BE49-F238E27FC236}">
              <a16:creationId xmlns:a16="http://schemas.microsoft.com/office/drawing/2014/main" id="{61F94605-C175-4043-B3C2-D4D27D2E091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49" name="Picture 2">
          <a:extLst>
            <a:ext uri="{FF2B5EF4-FFF2-40B4-BE49-F238E27FC236}">
              <a16:creationId xmlns:a16="http://schemas.microsoft.com/office/drawing/2014/main" id="{0CE7B2A6-383F-4E4B-9526-086A1E3DEFF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50" name="Picture 3" descr="nealuce_parete">
          <a:extLst>
            <a:ext uri="{FF2B5EF4-FFF2-40B4-BE49-F238E27FC236}">
              <a16:creationId xmlns:a16="http://schemas.microsoft.com/office/drawing/2014/main" id="{B5DFDD47-7D01-4D3B-8979-42A60A1D953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51" name="Picture 2">
          <a:extLst>
            <a:ext uri="{FF2B5EF4-FFF2-40B4-BE49-F238E27FC236}">
              <a16:creationId xmlns:a16="http://schemas.microsoft.com/office/drawing/2014/main" id="{81FF5E0C-98B7-418B-BC12-D1DC65D16E7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52" name="Picture 3" descr="nealuce_parete">
          <a:extLst>
            <a:ext uri="{FF2B5EF4-FFF2-40B4-BE49-F238E27FC236}">
              <a16:creationId xmlns:a16="http://schemas.microsoft.com/office/drawing/2014/main" id="{658B2841-2F6E-4543-9D34-0A2E8D63D50F}"/>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53" name="Picture 2">
          <a:extLst>
            <a:ext uri="{FF2B5EF4-FFF2-40B4-BE49-F238E27FC236}">
              <a16:creationId xmlns:a16="http://schemas.microsoft.com/office/drawing/2014/main" id="{7AE46E06-C2FB-4C27-B7A5-F8292224249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695325</xdr:colOff>
      <xdr:row>549</xdr:row>
      <xdr:rowOff>0</xdr:rowOff>
    </xdr:from>
    <xdr:to>
      <xdr:col>1</xdr:col>
      <xdr:colOff>695325</xdr:colOff>
      <xdr:row>549</xdr:row>
      <xdr:rowOff>9525</xdr:rowOff>
    </xdr:to>
    <xdr:pic>
      <xdr:nvPicPr>
        <xdr:cNvPr id="4854" name="Picture 218" descr="Izrezak.JPG">
          <a:extLst>
            <a:ext uri="{FF2B5EF4-FFF2-40B4-BE49-F238E27FC236}">
              <a16:creationId xmlns:a16="http://schemas.microsoft.com/office/drawing/2014/main" id="{D4D5C8C5-B03A-4FB9-9544-F1774792E120}"/>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1942414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55" name="Picture 2">
          <a:extLst>
            <a:ext uri="{FF2B5EF4-FFF2-40B4-BE49-F238E27FC236}">
              <a16:creationId xmlns:a16="http://schemas.microsoft.com/office/drawing/2014/main" id="{DA9285EB-3660-431B-9937-49EE2D8A4B2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56" name="Picture 3" descr="nealuce_parete">
          <a:extLst>
            <a:ext uri="{FF2B5EF4-FFF2-40B4-BE49-F238E27FC236}">
              <a16:creationId xmlns:a16="http://schemas.microsoft.com/office/drawing/2014/main" id="{70BBAF0A-FA06-4FF1-AC73-38B7C59A2BB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57" name="Picture 2">
          <a:extLst>
            <a:ext uri="{FF2B5EF4-FFF2-40B4-BE49-F238E27FC236}">
              <a16:creationId xmlns:a16="http://schemas.microsoft.com/office/drawing/2014/main" id="{5FF967E4-AB0A-45AF-955A-C9951792C1F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58" name="Picture 3" descr="nealuce_parete">
          <a:extLst>
            <a:ext uri="{FF2B5EF4-FFF2-40B4-BE49-F238E27FC236}">
              <a16:creationId xmlns:a16="http://schemas.microsoft.com/office/drawing/2014/main" id="{03469C47-E1A3-4340-98AC-22E04A8DD186}"/>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59" name="Picture 2">
          <a:extLst>
            <a:ext uri="{FF2B5EF4-FFF2-40B4-BE49-F238E27FC236}">
              <a16:creationId xmlns:a16="http://schemas.microsoft.com/office/drawing/2014/main" id="{DCC64EE8-64AE-4EFA-877B-91CDFC6635F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60" name="Picture 3" descr="nealuce_parete">
          <a:extLst>
            <a:ext uri="{FF2B5EF4-FFF2-40B4-BE49-F238E27FC236}">
              <a16:creationId xmlns:a16="http://schemas.microsoft.com/office/drawing/2014/main" id="{DA85D898-DCC0-49CE-ACDC-64D75D36F5CA}"/>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61" name="Picture 2">
          <a:extLst>
            <a:ext uri="{FF2B5EF4-FFF2-40B4-BE49-F238E27FC236}">
              <a16:creationId xmlns:a16="http://schemas.microsoft.com/office/drawing/2014/main" id="{51443978-8EB6-41E8-9FAA-FA85ABD84FC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62" name="Picture 2">
          <a:extLst>
            <a:ext uri="{FF2B5EF4-FFF2-40B4-BE49-F238E27FC236}">
              <a16:creationId xmlns:a16="http://schemas.microsoft.com/office/drawing/2014/main" id="{C50F4C71-0655-450A-BF22-3C935B82001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63" name="Picture 3" descr="nealuce_parete">
          <a:extLst>
            <a:ext uri="{FF2B5EF4-FFF2-40B4-BE49-F238E27FC236}">
              <a16:creationId xmlns:a16="http://schemas.microsoft.com/office/drawing/2014/main" id="{3F2B2E97-9FE1-40B7-8270-58A0CCD59AED}"/>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64" name="Picture 2">
          <a:extLst>
            <a:ext uri="{FF2B5EF4-FFF2-40B4-BE49-F238E27FC236}">
              <a16:creationId xmlns:a16="http://schemas.microsoft.com/office/drawing/2014/main" id="{7BB94F88-D8C9-4A85-83D4-DCE05523EF0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65" name="Picture 3" descr="nealuce_parete">
          <a:extLst>
            <a:ext uri="{FF2B5EF4-FFF2-40B4-BE49-F238E27FC236}">
              <a16:creationId xmlns:a16="http://schemas.microsoft.com/office/drawing/2014/main" id="{C95BAFB2-5A61-4A0C-9769-DA4A822B9C42}"/>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66" name="Picture 2">
          <a:extLst>
            <a:ext uri="{FF2B5EF4-FFF2-40B4-BE49-F238E27FC236}">
              <a16:creationId xmlns:a16="http://schemas.microsoft.com/office/drawing/2014/main" id="{F463B4C9-EBF2-4BDE-A4CB-39D2A348446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67" name="Picture 3" descr="nealuce_parete">
          <a:extLst>
            <a:ext uri="{FF2B5EF4-FFF2-40B4-BE49-F238E27FC236}">
              <a16:creationId xmlns:a16="http://schemas.microsoft.com/office/drawing/2014/main" id="{B28F4DF3-44E0-4696-A032-3F3F68C0ED58}"/>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68" name="Picture 2">
          <a:extLst>
            <a:ext uri="{FF2B5EF4-FFF2-40B4-BE49-F238E27FC236}">
              <a16:creationId xmlns:a16="http://schemas.microsoft.com/office/drawing/2014/main" id="{99259249-DD41-44A4-8B7A-2FA1A34A85C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69" name="Picture 3" descr="nealuce_parete">
          <a:extLst>
            <a:ext uri="{FF2B5EF4-FFF2-40B4-BE49-F238E27FC236}">
              <a16:creationId xmlns:a16="http://schemas.microsoft.com/office/drawing/2014/main" id="{A12B57A0-801E-4C9B-B39F-D73B0F26C95D}"/>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70" name="Picture 2">
          <a:extLst>
            <a:ext uri="{FF2B5EF4-FFF2-40B4-BE49-F238E27FC236}">
              <a16:creationId xmlns:a16="http://schemas.microsoft.com/office/drawing/2014/main" id="{A200A6BB-D5FC-41D1-A56B-A3236B4655E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71" name="Picture 3" descr="nealuce_parete">
          <a:extLst>
            <a:ext uri="{FF2B5EF4-FFF2-40B4-BE49-F238E27FC236}">
              <a16:creationId xmlns:a16="http://schemas.microsoft.com/office/drawing/2014/main" id="{36A41E17-BBCB-4085-91C9-0EB405CC24A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72" name="Picture 2">
          <a:extLst>
            <a:ext uri="{FF2B5EF4-FFF2-40B4-BE49-F238E27FC236}">
              <a16:creationId xmlns:a16="http://schemas.microsoft.com/office/drawing/2014/main" id="{3030A99C-988B-4329-A6EA-4EBA01D9AC5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73" name="Picture 3" descr="nealuce_parete">
          <a:extLst>
            <a:ext uri="{FF2B5EF4-FFF2-40B4-BE49-F238E27FC236}">
              <a16:creationId xmlns:a16="http://schemas.microsoft.com/office/drawing/2014/main" id="{175D192C-2BA2-4334-B346-A7F2155A419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74" name="Picture 2">
          <a:extLst>
            <a:ext uri="{FF2B5EF4-FFF2-40B4-BE49-F238E27FC236}">
              <a16:creationId xmlns:a16="http://schemas.microsoft.com/office/drawing/2014/main" id="{3364154C-78B5-4019-88E2-11641399A89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75" name="Picture 3" descr="nealuce_parete">
          <a:extLst>
            <a:ext uri="{FF2B5EF4-FFF2-40B4-BE49-F238E27FC236}">
              <a16:creationId xmlns:a16="http://schemas.microsoft.com/office/drawing/2014/main" id="{9923A33F-E1BA-4A20-A596-DB7B293EBC56}"/>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76" name="Picture 2">
          <a:extLst>
            <a:ext uri="{FF2B5EF4-FFF2-40B4-BE49-F238E27FC236}">
              <a16:creationId xmlns:a16="http://schemas.microsoft.com/office/drawing/2014/main" id="{A7EB4906-2302-4BEB-BDD8-8D95227C812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77" name="Picture 2">
          <a:extLst>
            <a:ext uri="{FF2B5EF4-FFF2-40B4-BE49-F238E27FC236}">
              <a16:creationId xmlns:a16="http://schemas.microsoft.com/office/drawing/2014/main" id="{14AC8729-517B-498C-A59A-3174FA703DC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78" name="Picture 3" descr="nealuce_parete">
          <a:extLst>
            <a:ext uri="{FF2B5EF4-FFF2-40B4-BE49-F238E27FC236}">
              <a16:creationId xmlns:a16="http://schemas.microsoft.com/office/drawing/2014/main" id="{A465683E-CB35-41A9-8D91-72E1F1B48FC1}"/>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79" name="Picture 2">
          <a:extLst>
            <a:ext uri="{FF2B5EF4-FFF2-40B4-BE49-F238E27FC236}">
              <a16:creationId xmlns:a16="http://schemas.microsoft.com/office/drawing/2014/main" id="{B67477AA-1DEE-4CA8-A4E8-B50E403C5A9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80" name="Picture 3" descr="nealuce_parete">
          <a:extLst>
            <a:ext uri="{FF2B5EF4-FFF2-40B4-BE49-F238E27FC236}">
              <a16:creationId xmlns:a16="http://schemas.microsoft.com/office/drawing/2014/main" id="{E598E8BA-5CA6-4632-9821-C4DAFB2417C5}"/>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81" name="Picture 2">
          <a:extLst>
            <a:ext uri="{FF2B5EF4-FFF2-40B4-BE49-F238E27FC236}">
              <a16:creationId xmlns:a16="http://schemas.microsoft.com/office/drawing/2014/main" id="{E2BD7BB5-A6BF-4AA3-A3F3-8F1DC498E82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82" name="Picture 3" descr="nealuce_parete">
          <a:extLst>
            <a:ext uri="{FF2B5EF4-FFF2-40B4-BE49-F238E27FC236}">
              <a16:creationId xmlns:a16="http://schemas.microsoft.com/office/drawing/2014/main" id="{F5D004C1-959B-4753-8F42-7F291CBE53CF}"/>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83" name="Picture 2">
          <a:extLst>
            <a:ext uri="{FF2B5EF4-FFF2-40B4-BE49-F238E27FC236}">
              <a16:creationId xmlns:a16="http://schemas.microsoft.com/office/drawing/2014/main" id="{B362E949-38E8-42D1-99F6-E268115A052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84" name="Picture 3" descr="nealuce_parete">
          <a:extLst>
            <a:ext uri="{FF2B5EF4-FFF2-40B4-BE49-F238E27FC236}">
              <a16:creationId xmlns:a16="http://schemas.microsoft.com/office/drawing/2014/main" id="{7DFF6E64-812E-4478-920F-9025CACF7C7F}"/>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85" name="Picture 2">
          <a:extLst>
            <a:ext uri="{FF2B5EF4-FFF2-40B4-BE49-F238E27FC236}">
              <a16:creationId xmlns:a16="http://schemas.microsoft.com/office/drawing/2014/main" id="{0DDBB925-2E97-4E82-98AE-E8242C9FBA8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86" name="Picture 3" descr="nealuce_parete">
          <a:extLst>
            <a:ext uri="{FF2B5EF4-FFF2-40B4-BE49-F238E27FC236}">
              <a16:creationId xmlns:a16="http://schemas.microsoft.com/office/drawing/2014/main" id="{22642BB9-A805-47B2-BC65-754DC879B1B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87" name="Picture 2">
          <a:extLst>
            <a:ext uri="{FF2B5EF4-FFF2-40B4-BE49-F238E27FC236}">
              <a16:creationId xmlns:a16="http://schemas.microsoft.com/office/drawing/2014/main" id="{137CF36E-304C-4B3B-9B94-71CB3A7F92E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88" name="Picture 2">
          <a:extLst>
            <a:ext uri="{FF2B5EF4-FFF2-40B4-BE49-F238E27FC236}">
              <a16:creationId xmlns:a16="http://schemas.microsoft.com/office/drawing/2014/main" id="{E4DA3A00-D401-4A14-B413-B5530288CA9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89" name="Picture 3" descr="nealuce_parete">
          <a:extLst>
            <a:ext uri="{FF2B5EF4-FFF2-40B4-BE49-F238E27FC236}">
              <a16:creationId xmlns:a16="http://schemas.microsoft.com/office/drawing/2014/main" id="{654BF4B9-84C0-4261-B282-5E6D5DBEDB4E}"/>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90" name="Picture 2">
          <a:extLst>
            <a:ext uri="{FF2B5EF4-FFF2-40B4-BE49-F238E27FC236}">
              <a16:creationId xmlns:a16="http://schemas.microsoft.com/office/drawing/2014/main" id="{80261D18-C9CD-4DB4-AEBA-8F553E069CE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91" name="Picture 3" descr="nealuce_parete">
          <a:extLst>
            <a:ext uri="{FF2B5EF4-FFF2-40B4-BE49-F238E27FC236}">
              <a16:creationId xmlns:a16="http://schemas.microsoft.com/office/drawing/2014/main" id="{B200BA7D-01D6-49BB-AC51-67375FA84873}"/>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92" name="Picture 2">
          <a:extLst>
            <a:ext uri="{FF2B5EF4-FFF2-40B4-BE49-F238E27FC236}">
              <a16:creationId xmlns:a16="http://schemas.microsoft.com/office/drawing/2014/main" id="{1C1E1C5B-E19E-4640-8EF4-8AD6DFE2705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695325</xdr:colOff>
      <xdr:row>549</xdr:row>
      <xdr:rowOff>0</xdr:rowOff>
    </xdr:from>
    <xdr:to>
      <xdr:col>1</xdr:col>
      <xdr:colOff>695325</xdr:colOff>
      <xdr:row>549</xdr:row>
      <xdr:rowOff>9525</xdr:rowOff>
    </xdr:to>
    <xdr:pic>
      <xdr:nvPicPr>
        <xdr:cNvPr id="4893" name="Picture 218" descr="Izrezak.JPG">
          <a:extLst>
            <a:ext uri="{FF2B5EF4-FFF2-40B4-BE49-F238E27FC236}">
              <a16:creationId xmlns:a16="http://schemas.microsoft.com/office/drawing/2014/main" id="{A641258F-20C9-49FB-B62F-B37356F6579A}"/>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1942414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94" name="Picture 2">
          <a:extLst>
            <a:ext uri="{FF2B5EF4-FFF2-40B4-BE49-F238E27FC236}">
              <a16:creationId xmlns:a16="http://schemas.microsoft.com/office/drawing/2014/main" id="{BF0B5681-D2DE-4578-8E0B-C2021621CAF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95" name="Picture 3" descr="nealuce_parete">
          <a:extLst>
            <a:ext uri="{FF2B5EF4-FFF2-40B4-BE49-F238E27FC236}">
              <a16:creationId xmlns:a16="http://schemas.microsoft.com/office/drawing/2014/main" id="{17748623-5F91-4F41-AAFA-7F30B6179DDC}"/>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96" name="Picture 2">
          <a:extLst>
            <a:ext uri="{FF2B5EF4-FFF2-40B4-BE49-F238E27FC236}">
              <a16:creationId xmlns:a16="http://schemas.microsoft.com/office/drawing/2014/main" id="{CDB64714-3B2B-4BC3-B382-FD39E9255D3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97" name="Picture 3" descr="nealuce_parete">
          <a:extLst>
            <a:ext uri="{FF2B5EF4-FFF2-40B4-BE49-F238E27FC236}">
              <a16:creationId xmlns:a16="http://schemas.microsoft.com/office/drawing/2014/main" id="{66F260F3-1FD8-4122-9D7E-E418AD54EBB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98" name="Picture 2">
          <a:extLst>
            <a:ext uri="{FF2B5EF4-FFF2-40B4-BE49-F238E27FC236}">
              <a16:creationId xmlns:a16="http://schemas.microsoft.com/office/drawing/2014/main" id="{959CE55A-BCF3-48EC-B984-2E13F051FF4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99" name="Picture 3" descr="nealuce_parete">
          <a:extLst>
            <a:ext uri="{FF2B5EF4-FFF2-40B4-BE49-F238E27FC236}">
              <a16:creationId xmlns:a16="http://schemas.microsoft.com/office/drawing/2014/main" id="{1E0A5DAA-50C8-4976-A423-5D5A6A4DD436}"/>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900" name="Picture 2">
          <a:extLst>
            <a:ext uri="{FF2B5EF4-FFF2-40B4-BE49-F238E27FC236}">
              <a16:creationId xmlns:a16="http://schemas.microsoft.com/office/drawing/2014/main" id="{9FDEBA26-7096-4D40-87F8-4DC856B5A31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901" name="Picture 2">
          <a:extLst>
            <a:ext uri="{FF2B5EF4-FFF2-40B4-BE49-F238E27FC236}">
              <a16:creationId xmlns:a16="http://schemas.microsoft.com/office/drawing/2014/main" id="{1A99278A-4E79-4A9B-8D7D-5AAABAE9EAB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902" name="Picture 3" descr="nealuce_parete">
          <a:extLst>
            <a:ext uri="{FF2B5EF4-FFF2-40B4-BE49-F238E27FC236}">
              <a16:creationId xmlns:a16="http://schemas.microsoft.com/office/drawing/2014/main" id="{8241C402-7996-4E94-BB13-42219B38A265}"/>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903" name="Picture 2">
          <a:extLst>
            <a:ext uri="{FF2B5EF4-FFF2-40B4-BE49-F238E27FC236}">
              <a16:creationId xmlns:a16="http://schemas.microsoft.com/office/drawing/2014/main" id="{BB989974-425B-49D4-9B3F-98A5EA3B714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904" name="Picture 3" descr="nealuce_parete">
          <a:extLst>
            <a:ext uri="{FF2B5EF4-FFF2-40B4-BE49-F238E27FC236}">
              <a16:creationId xmlns:a16="http://schemas.microsoft.com/office/drawing/2014/main" id="{08292792-B569-40F1-86D0-39E822F1770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905" name="Picture 2">
          <a:extLst>
            <a:ext uri="{FF2B5EF4-FFF2-40B4-BE49-F238E27FC236}">
              <a16:creationId xmlns:a16="http://schemas.microsoft.com/office/drawing/2014/main" id="{90E1E70B-29D4-4550-871E-102B48B19DF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906" name="Picture 3" descr="nealuce_parete">
          <a:extLst>
            <a:ext uri="{FF2B5EF4-FFF2-40B4-BE49-F238E27FC236}">
              <a16:creationId xmlns:a16="http://schemas.microsoft.com/office/drawing/2014/main" id="{E345E626-5AFC-46B1-80C2-D9AA4F9802FE}"/>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907" name="Picture 2">
          <a:extLst>
            <a:ext uri="{FF2B5EF4-FFF2-40B4-BE49-F238E27FC236}">
              <a16:creationId xmlns:a16="http://schemas.microsoft.com/office/drawing/2014/main" id="{D7CEB9B4-17CA-4B9A-B784-BC6718F89A8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9424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908" name="Picture 3" descr="nealuce_parete">
          <a:extLst>
            <a:ext uri="{FF2B5EF4-FFF2-40B4-BE49-F238E27FC236}">
              <a16:creationId xmlns:a16="http://schemas.microsoft.com/office/drawing/2014/main" id="{AD7F5976-14CC-4E0D-A907-EDFFBB030CB9}"/>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9424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4909" name="Picture 2479" descr="Planet 1.1-a.jpg">
          <a:extLst>
            <a:ext uri="{FF2B5EF4-FFF2-40B4-BE49-F238E27FC236}">
              <a16:creationId xmlns:a16="http://schemas.microsoft.com/office/drawing/2014/main" id="{3AEE7EC2-BCDE-4795-8FA6-D5F55CF0926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29894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4910" name="Picture 2480" descr="Planet 1.1-a.jpg">
          <a:extLst>
            <a:ext uri="{FF2B5EF4-FFF2-40B4-BE49-F238E27FC236}">
              <a16:creationId xmlns:a16="http://schemas.microsoft.com/office/drawing/2014/main" id="{EBD9269A-1015-4D8B-9947-61E6E3E37CF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29894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4911" name="Picture 2481" descr="Planet 1.1-a.jpg">
          <a:extLst>
            <a:ext uri="{FF2B5EF4-FFF2-40B4-BE49-F238E27FC236}">
              <a16:creationId xmlns:a16="http://schemas.microsoft.com/office/drawing/2014/main" id="{2F53C7B6-5DC7-49BF-A094-2D7FBF6CDD8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29894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4912" name="Picture 2482" descr="Planet 1.1-a.jpg">
          <a:extLst>
            <a:ext uri="{FF2B5EF4-FFF2-40B4-BE49-F238E27FC236}">
              <a16:creationId xmlns:a16="http://schemas.microsoft.com/office/drawing/2014/main" id="{027A23DC-B2AA-4476-A7E7-A06F41D6565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29894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4913" name="Picture 2484" descr="Planet 1.1-a.jpg">
          <a:extLst>
            <a:ext uri="{FF2B5EF4-FFF2-40B4-BE49-F238E27FC236}">
              <a16:creationId xmlns:a16="http://schemas.microsoft.com/office/drawing/2014/main" id="{5AB281BD-A795-46F2-A910-E563402CD6E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29894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4914" name="Picture 2488" descr="Planet 1.1-a.jpg">
          <a:extLst>
            <a:ext uri="{FF2B5EF4-FFF2-40B4-BE49-F238E27FC236}">
              <a16:creationId xmlns:a16="http://schemas.microsoft.com/office/drawing/2014/main" id="{4F622AE7-0B28-461E-AE19-452003CD063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29894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4915" name="Picture 2491" descr="Planet 1.1-a.jpg">
          <a:extLst>
            <a:ext uri="{FF2B5EF4-FFF2-40B4-BE49-F238E27FC236}">
              <a16:creationId xmlns:a16="http://schemas.microsoft.com/office/drawing/2014/main" id="{3423972F-F3AE-420F-A2AC-8860AB0E131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29894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4916" name="Picture 2492" descr="Planet 1.1-a.jpg">
          <a:extLst>
            <a:ext uri="{FF2B5EF4-FFF2-40B4-BE49-F238E27FC236}">
              <a16:creationId xmlns:a16="http://schemas.microsoft.com/office/drawing/2014/main" id="{98931145-BEDB-437F-9865-FD170DE92CF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29894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4917" name="Picture 2494" descr="Planet 1.1-a.jpg">
          <a:extLst>
            <a:ext uri="{FF2B5EF4-FFF2-40B4-BE49-F238E27FC236}">
              <a16:creationId xmlns:a16="http://schemas.microsoft.com/office/drawing/2014/main" id="{5209366D-16FF-4DB6-8560-5FAF55C6681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29894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4918" name="Picture 2495" descr="Planet 1.1-a.jpg">
          <a:extLst>
            <a:ext uri="{FF2B5EF4-FFF2-40B4-BE49-F238E27FC236}">
              <a16:creationId xmlns:a16="http://schemas.microsoft.com/office/drawing/2014/main" id="{A584354E-6807-4847-A284-55010A3B17E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29894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4919" name="Picture 2496" descr="Planet 1.1-a.jpg">
          <a:extLst>
            <a:ext uri="{FF2B5EF4-FFF2-40B4-BE49-F238E27FC236}">
              <a16:creationId xmlns:a16="http://schemas.microsoft.com/office/drawing/2014/main" id="{7E93AAAB-4574-4A3F-AC58-562A077FFCF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29894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4920" name="Picture 2497" descr="Planet 1.1-a.jpg">
          <a:extLst>
            <a:ext uri="{FF2B5EF4-FFF2-40B4-BE49-F238E27FC236}">
              <a16:creationId xmlns:a16="http://schemas.microsoft.com/office/drawing/2014/main" id="{7B77A3CD-D599-4A1D-87F7-95B053C72AC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29894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4921" name="Picture 2498" descr="Planet 1.1-a.jpg">
          <a:extLst>
            <a:ext uri="{FF2B5EF4-FFF2-40B4-BE49-F238E27FC236}">
              <a16:creationId xmlns:a16="http://schemas.microsoft.com/office/drawing/2014/main" id="{41A73B0B-19FB-4DCF-9CA2-F003DEBBFE0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29894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4922" name="Picture 2499" descr="Planet 1.1-a.jpg">
          <a:extLst>
            <a:ext uri="{FF2B5EF4-FFF2-40B4-BE49-F238E27FC236}">
              <a16:creationId xmlns:a16="http://schemas.microsoft.com/office/drawing/2014/main" id="{9399528A-4932-4622-A8CF-2F6B7B6792D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29894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4923" name="Picture 2500" descr="Planet 1.1-a.jpg">
          <a:extLst>
            <a:ext uri="{FF2B5EF4-FFF2-40B4-BE49-F238E27FC236}">
              <a16:creationId xmlns:a16="http://schemas.microsoft.com/office/drawing/2014/main" id="{F58F2E84-86BE-4923-B740-D74E7F4AC91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29894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4924" name="Picture 2501" descr="Planet 1.1-a.jpg">
          <a:extLst>
            <a:ext uri="{FF2B5EF4-FFF2-40B4-BE49-F238E27FC236}">
              <a16:creationId xmlns:a16="http://schemas.microsoft.com/office/drawing/2014/main" id="{F8FBD791-2A51-4136-A4CE-40E294AB774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29894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4925" name="Picture 2502" descr="Planet 1.1-a.jpg">
          <a:extLst>
            <a:ext uri="{FF2B5EF4-FFF2-40B4-BE49-F238E27FC236}">
              <a16:creationId xmlns:a16="http://schemas.microsoft.com/office/drawing/2014/main" id="{0BED82B7-5AB1-4CE7-99BD-149F4C7D3C3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29894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4926" name="Picture 2503" descr="Planet 1.1-a.jpg">
          <a:extLst>
            <a:ext uri="{FF2B5EF4-FFF2-40B4-BE49-F238E27FC236}">
              <a16:creationId xmlns:a16="http://schemas.microsoft.com/office/drawing/2014/main" id="{A7C267AF-32A1-41BD-AD6D-90B836D7A03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29894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4927" name="Picture 2504" descr="Planet 1.1-a.jpg">
          <a:extLst>
            <a:ext uri="{FF2B5EF4-FFF2-40B4-BE49-F238E27FC236}">
              <a16:creationId xmlns:a16="http://schemas.microsoft.com/office/drawing/2014/main" id="{831B9ACE-2419-47A9-B02B-889FDF36731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29894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4928" name="Picture 2505" descr="Planet 1.1-a.jpg">
          <a:extLst>
            <a:ext uri="{FF2B5EF4-FFF2-40B4-BE49-F238E27FC236}">
              <a16:creationId xmlns:a16="http://schemas.microsoft.com/office/drawing/2014/main" id="{19F07877-E024-45AA-9B40-72F6FE87680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29894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4929" name="Picture 2506" descr="Planet 1.1-a.jpg">
          <a:extLst>
            <a:ext uri="{FF2B5EF4-FFF2-40B4-BE49-F238E27FC236}">
              <a16:creationId xmlns:a16="http://schemas.microsoft.com/office/drawing/2014/main" id="{627B856F-E0BF-4C9A-BF59-A564E5DDF2F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29894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4930" name="Picture 2507" descr="Planet 1.1-a.jpg">
          <a:extLst>
            <a:ext uri="{FF2B5EF4-FFF2-40B4-BE49-F238E27FC236}">
              <a16:creationId xmlns:a16="http://schemas.microsoft.com/office/drawing/2014/main" id="{63FC693B-F953-451C-B319-858B4A18388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29894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4931" name="Picture 2508" descr="Planet 1.1-a.jpg">
          <a:extLst>
            <a:ext uri="{FF2B5EF4-FFF2-40B4-BE49-F238E27FC236}">
              <a16:creationId xmlns:a16="http://schemas.microsoft.com/office/drawing/2014/main" id="{1B256D40-0F1C-4B16-9B02-7DAFABACBE1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29894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4932" name="Picture 2509" descr="Planet 1.1-a.jpg">
          <a:extLst>
            <a:ext uri="{FF2B5EF4-FFF2-40B4-BE49-F238E27FC236}">
              <a16:creationId xmlns:a16="http://schemas.microsoft.com/office/drawing/2014/main" id="{2CF0F9A5-16BE-4488-B4BB-1836632D06D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29894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4933" name="Picture 2512" descr="Planet 1.1-a.jpg">
          <a:extLst>
            <a:ext uri="{FF2B5EF4-FFF2-40B4-BE49-F238E27FC236}">
              <a16:creationId xmlns:a16="http://schemas.microsoft.com/office/drawing/2014/main" id="{04E11572-FBBB-4F5B-9867-109FCBCB05E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29894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4934" name="Picture 2515" descr="Planet 1.1-a.jpg">
          <a:extLst>
            <a:ext uri="{FF2B5EF4-FFF2-40B4-BE49-F238E27FC236}">
              <a16:creationId xmlns:a16="http://schemas.microsoft.com/office/drawing/2014/main" id="{8917D5CD-F703-4FFB-B982-4A93107D7BD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29894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4935" name="Picture 2516" descr="Planet 1.1-a.jpg">
          <a:extLst>
            <a:ext uri="{FF2B5EF4-FFF2-40B4-BE49-F238E27FC236}">
              <a16:creationId xmlns:a16="http://schemas.microsoft.com/office/drawing/2014/main" id="{EE1E3290-A9CC-46C3-9F62-F89BF5F2CA4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29894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4936" name="Picture 2517" descr="Planet 1.1-a.jpg">
          <a:extLst>
            <a:ext uri="{FF2B5EF4-FFF2-40B4-BE49-F238E27FC236}">
              <a16:creationId xmlns:a16="http://schemas.microsoft.com/office/drawing/2014/main" id="{B00BA3EA-09B4-4417-B5A3-CDE1A453470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29894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4937" name="Picture 2518" descr="Planet 1.1-a.jpg">
          <a:extLst>
            <a:ext uri="{FF2B5EF4-FFF2-40B4-BE49-F238E27FC236}">
              <a16:creationId xmlns:a16="http://schemas.microsoft.com/office/drawing/2014/main" id="{875B8E7E-F8B5-4938-AD6F-770592C8C74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29894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4938" name="Picture 2520" descr="Planet 1.1-a.jpg">
          <a:extLst>
            <a:ext uri="{FF2B5EF4-FFF2-40B4-BE49-F238E27FC236}">
              <a16:creationId xmlns:a16="http://schemas.microsoft.com/office/drawing/2014/main" id="{B6E87DEC-AC1D-46A1-B5CE-B47EDF649DF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29894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4939" name="Picture 2521" descr="Planet 1.1-a.jpg">
          <a:extLst>
            <a:ext uri="{FF2B5EF4-FFF2-40B4-BE49-F238E27FC236}">
              <a16:creationId xmlns:a16="http://schemas.microsoft.com/office/drawing/2014/main" id="{8C246C71-8940-4BA7-8347-245135112DF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29894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4940" name="Picture 2522" descr="Planet 1.1-a.jpg">
          <a:extLst>
            <a:ext uri="{FF2B5EF4-FFF2-40B4-BE49-F238E27FC236}">
              <a16:creationId xmlns:a16="http://schemas.microsoft.com/office/drawing/2014/main" id="{0274162E-02AF-46FB-9995-CB97C75CA17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29894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41" name="Picture 2527" descr="Planet 1.1-a.jpg">
          <a:extLst>
            <a:ext uri="{FF2B5EF4-FFF2-40B4-BE49-F238E27FC236}">
              <a16:creationId xmlns:a16="http://schemas.microsoft.com/office/drawing/2014/main" id="{9D5B904E-85A0-4C51-AD9A-6E90DCD292C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42" name="Picture 2528" descr="Planet 1.1-a.jpg">
          <a:extLst>
            <a:ext uri="{FF2B5EF4-FFF2-40B4-BE49-F238E27FC236}">
              <a16:creationId xmlns:a16="http://schemas.microsoft.com/office/drawing/2014/main" id="{CEC69502-E7C9-40B3-8031-F8D48971A2D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43" name="Picture 2529" descr="Planet 1.1-a.jpg">
          <a:extLst>
            <a:ext uri="{FF2B5EF4-FFF2-40B4-BE49-F238E27FC236}">
              <a16:creationId xmlns:a16="http://schemas.microsoft.com/office/drawing/2014/main" id="{B5100475-BA15-4102-953E-95DFB07FA85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44" name="Picture 2530" descr="Planet 1.1-a.jpg">
          <a:extLst>
            <a:ext uri="{FF2B5EF4-FFF2-40B4-BE49-F238E27FC236}">
              <a16:creationId xmlns:a16="http://schemas.microsoft.com/office/drawing/2014/main" id="{C636725E-ED16-4A0E-9725-FF1E6D00152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45" name="Picture 2531" descr="Planet 1.1-a.jpg">
          <a:extLst>
            <a:ext uri="{FF2B5EF4-FFF2-40B4-BE49-F238E27FC236}">
              <a16:creationId xmlns:a16="http://schemas.microsoft.com/office/drawing/2014/main" id="{3070AA77-5B2B-4B95-A08B-72C70E453E4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46" name="Picture 2532" descr="Planet 1.1-a.jpg">
          <a:extLst>
            <a:ext uri="{FF2B5EF4-FFF2-40B4-BE49-F238E27FC236}">
              <a16:creationId xmlns:a16="http://schemas.microsoft.com/office/drawing/2014/main" id="{098A9C07-381F-400D-860B-FC0EAB8EB26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47" name="Picture 2533" descr="Planet 1.1-a.jpg">
          <a:extLst>
            <a:ext uri="{FF2B5EF4-FFF2-40B4-BE49-F238E27FC236}">
              <a16:creationId xmlns:a16="http://schemas.microsoft.com/office/drawing/2014/main" id="{6C273FD0-2AE8-4ACC-A5F7-1AEC6A9263D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48" name="Picture 2534" descr="Planet 1.1-a.jpg">
          <a:extLst>
            <a:ext uri="{FF2B5EF4-FFF2-40B4-BE49-F238E27FC236}">
              <a16:creationId xmlns:a16="http://schemas.microsoft.com/office/drawing/2014/main" id="{7392BE5A-4B95-493F-B381-ADC4B0E56FF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49" name="Picture 2535" descr="Planet 1.1-a.jpg">
          <a:extLst>
            <a:ext uri="{FF2B5EF4-FFF2-40B4-BE49-F238E27FC236}">
              <a16:creationId xmlns:a16="http://schemas.microsoft.com/office/drawing/2014/main" id="{6541A279-84D0-4E64-A4B7-311D75BA6A8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50" name="Picture 2536" descr="Planet 1.1-a.jpg">
          <a:extLst>
            <a:ext uri="{FF2B5EF4-FFF2-40B4-BE49-F238E27FC236}">
              <a16:creationId xmlns:a16="http://schemas.microsoft.com/office/drawing/2014/main" id="{A856EE4A-1FBE-49ED-A1B5-8DCBF4545BE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51" name="Picture 2537" descr="Planet 1.1-a.jpg">
          <a:extLst>
            <a:ext uri="{FF2B5EF4-FFF2-40B4-BE49-F238E27FC236}">
              <a16:creationId xmlns:a16="http://schemas.microsoft.com/office/drawing/2014/main" id="{6EE1ADEB-8705-43D0-8D1E-9144BFA3342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52" name="Picture 2538" descr="Planet 1.1-a.jpg">
          <a:extLst>
            <a:ext uri="{FF2B5EF4-FFF2-40B4-BE49-F238E27FC236}">
              <a16:creationId xmlns:a16="http://schemas.microsoft.com/office/drawing/2014/main" id="{F67C776E-AC53-438F-9658-546F1780386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53" name="Picture 2539" descr="Planet 1.1-a.jpg">
          <a:extLst>
            <a:ext uri="{FF2B5EF4-FFF2-40B4-BE49-F238E27FC236}">
              <a16:creationId xmlns:a16="http://schemas.microsoft.com/office/drawing/2014/main" id="{13BAEDFD-9844-4DF3-A7D4-16A0B539662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54" name="Picture 2540" descr="Planet 1.1-a.jpg">
          <a:extLst>
            <a:ext uri="{FF2B5EF4-FFF2-40B4-BE49-F238E27FC236}">
              <a16:creationId xmlns:a16="http://schemas.microsoft.com/office/drawing/2014/main" id="{36E835B1-A60A-4447-A323-E27499BBF55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55" name="Picture 2541" descr="Planet 1.1-a.jpg">
          <a:extLst>
            <a:ext uri="{FF2B5EF4-FFF2-40B4-BE49-F238E27FC236}">
              <a16:creationId xmlns:a16="http://schemas.microsoft.com/office/drawing/2014/main" id="{D54C7AA7-9506-40E0-BE54-E57FE6C7F0E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56" name="Picture 2542" descr="Planet 1.1-a.jpg">
          <a:extLst>
            <a:ext uri="{FF2B5EF4-FFF2-40B4-BE49-F238E27FC236}">
              <a16:creationId xmlns:a16="http://schemas.microsoft.com/office/drawing/2014/main" id="{4297B51D-E131-458B-B77D-D5061423E26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57" name="Picture 2543" descr="Planet 1.1-a.jpg">
          <a:extLst>
            <a:ext uri="{FF2B5EF4-FFF2-40B4-BE49-F238E27FC236}">
              <a16:creationId xmlns:a16="http://schemas.microsoft.com/office/drawing/2014/main" id="{0D98A76F-9558-4C45-A410-A17855E3765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58" name="Picture 2544" descr="Planet 1.1-a.jpg">
          <a:extLst>
            <a:ext uri="{FF2B5EF4-FFF2-40B4-BE49-F238E27FC236}">
              <a16:creationId xmlns:a16="http://schemas.microsoft.com/office/drawing/2014/main" id="{DBAE9406-CDFB-4D51-A383-2D1173DC02F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59" name="Picture 2545" descr="Planet 1.1-a.jpg">
          <a:extLst>
            <a:ext uri="{FF2B5EF4-FFF2-40B4-BE49-F238E27FC236}">
              <a16:creationId xmlns:a16="http://schemas.microsoft.com/office/drawing/2014/main" id="{383E6B81-3935-44FF-80D4-AC22465D512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60" name="Picture 2546" descr="Planet 1.1-a.jpg">
          <a:extLst>
            <a:ext uri="{FF2B5EF4-FFF2-40B4-BE49-F238E27FC236}">
              <a16:creationId xmlns:a16="http://schemas.microsoft.com/office/drawing/2014/main" id="{44B2BA2E-9E8E-43FD-B491-21C41F18AA1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61" name="Picture 2547" descr="Planet 1.1-a.jpg">
          <a:extLst>
            <a:ext uri="{FF2B5EF4-FFF2-40B4-BE49-F238E27FC236}">
              <a16:creationId xmlns:a16="http://schemas.microsoft.com/office/drawing/2014/main" id="{22766D65-58D6-45D5-B6AB-C1951B228DF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62" name="Picture 2548" descr="Planet 1.1-a.jpg">
          <a:extLst>
            <a:ext uri="{FF2B5EF4-FFF2-40B4-BE49-F238E27FC236}">
              <a16:creationId xmlns:a16="http://schemas.microsoft.com/office/drawing/2014/main" id="{E2EAEAB7-68B9-4452-BECD-84FAEE0BD51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63" name="Picture 2549" descr="Planet 1.1-a.jpg">
          <a:extLst>
            <a:ext uri="{FF2B5EF4-FFF2-40B4-BE49-F238E27FC236}">
              <a16:creationId xmlns:a16="http://schemas.microsoft.com/office/drawing/2014/main" id="{5A78F451-8D54-45E4-8ACA-7D5A0D1C0EE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64" name="Picture 2550" descr="Planet 1.1-a.jpg">
          <a:extLst>
            <a:ext uri="{FF2B5EF4-FFF2-40B4-BE49-F238E27FC236}">
              <a16:creationId xmlns:a16="http://schemas.microsoft.com/office/drawing/2014/main" id="{3751C17A-D493-42C8-B009-827757CB7E0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65" name="Picture 2551" descr="Planet 1.1-a.jpg">
          <a:extLst>
            <a:ext uri="{FF2B5EF4-FFF2-40B4-BE49-F238E27FC236}">
              <a16:creationId xmlns:a16="http://schemas.microsoft.com/office/drawing/2014/main" id="{E0E5B9E4-FBAD-4759-9389-4825905B733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66" name="Picture 2552" descr="Planet 1.1-a.jpg">
          <a:extLst>
            <a:ext uri="{FF2B5EF4-FFF2-40B4-BE49-F238E27FC236}">
              <a16:creationId xmlns:a16="http://schemas.microsoft.com/office/drawing/2014/main" id="{3A2ADBC5-EBC0-46C9-8F19-030F950806C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67" name="Picture 2553" descr="Planet 1.1-a.jpg">
          <a:extLst>
            <a:ext uri="{FF2B5EF4-FFF2-40B4-BE49-F238E27FC236}">
              <a16:creationId xmlns:a16="http://schemas.microsoft.com/office/drawing/2014/main" id="{0C8E5E0D-F1ED-4A0F-9175-43AAB3DA472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68" name="Picture 2554" descr="Planet 1.1-a.jpg">
          <a:extLst>
            <a:ext uri="{FF2B5EF4-FFF2-40B4-BE49-F238E27FC236}">
              <a16:creationId xmlns:a16="http://schemas.microsoft.com/office/drawing/2014/main" id="{8BB5ECE5-A2B4-4716-8688-A889977AE42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69" name="Picture 2555" descr="Planet 1.1-a.jpg">
          <a:extLst>
            <a:ext uri="{FF2B5EF4-FFF2-40B4-BE49-F238E27FC236}">
              <a16:creationId xmlns:a16="http://schemas.microsoft.com/office/drawing/2014/main" id="{BEE090DF-EA17-4DB3-B4F9-E675527D185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70" name="Picture 2556" descr="Planet 1.1-a.jpg">
          <a:extLst>
            <a:ext uri="{FF2B5EF4-FFF2-40B4-BE49-F238E27FC236}">
              <a16:creationId xmlns:a16="http://schemas.microsoft.com/office/drawing/2014/main" id="{48DDE292-29AA-4BDE-A897-BBD14B18892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71" name="Picture 2557" descr="Planet 1.1-a.jpg">
          <a:extLst>
            <a:ext uri="{FF2B5EF4-FFF2-40B4-BE49-F238E27FC236}">
              <a16:creationId xmlns:a16="http://schemas.microsoft.com/office/drawing/2014/main" id="{913BCCBF-10F5-493E-A07F-98A8EAAABEB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72" name="Picture 2558" descr="Planet 1.1-a.jpg">
          <a:extLst>
            <a:ext uri="{FF2B5EF4-FFF2-40B4-BE49-F238E27FC236}">
              <a16:creationId xmlns:a16="http://schemas.microsoft.com/office/drawing/2014/main" id="{F1E38B89-CCB3-41AE-8397-9BBCF611480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73" name="Picture 2559" descr="Planet 1.1-a.jpg">
          <a:extLst>
            <a:ext uri="{FF2B5EF4-FFF2-40B4-BE49-F238E27FC236}">
              <a16:creationId xmlns:a16="http://schemas.microsoft.com/office/drawing/2014/main" id="{6911D351-91DC-4CE7-B240-C01CAD56189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74" name="Picture 2560" descr="Planet 1.1-a.jpg">
          <a:extLst>
            <a:ext uri="{FF2B5EF4-FFF2-40B4-BE49-F238E27FC236}">
              <a16:creationId xmlns:a16="http://schemas.microsoft.com/office/drawing/2014/main" id="{EE25D5E5-CE50-45E1-868A-B3437E98636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75" name="Picture 2561" descr="Planet 1.1-a.jpg">
          <a:extLst>
            <a:ext uri="{FF2B5EF4-FFF2-40B4-BE49-F238E27FC236}">
              <a16:creationId xmlns:a16="http://schemas.microsoft.com/office/drawing/2014/main" id="{E87DC439-813A-418C-9354-FF483E72837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76" name="Picture 2562" descr="Planet 1.1-a.jpg">
          <a:extLst>
            <a:ext uri="{FF2B5EF4-FFF2-40B4-BE49-F238E27FC236}">
              <a16:creationId xmlns:a16="http://schemas.microsoft.com/office/drawing/2014/main" id="{4EB42DD6-E111-4526-9413-7C2B6AB6D95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77" name="Picture 2563" descr="Planet 1.1-a.jpg">
          <a:extLst>
            <a:ext uri="{FF2B5EF4-FFF2-40B4-BE49-F238E27FC236}">
              <a16:creationId xmlns:a16="http://schemas.microsoft.com/office/drawing/2014/main" id="{55A78745-1A65-49BD-980E-7969F979DA2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78" name="Picture 2564" descr="Planet 1.1-a.jpg">
          <a:extLst>
            <a:ext uri="{FF2B5EF4-FFF2-40B4-BE49-F238E27FC236}">
              <a16:creationId xmlns:a16="http://schemas.microsoft.com/office/drawing/2014/main" id="{F654CE47-5603-46AE-A783-AA846D519D4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79" name="Picture 2565" descr="Planet 1.1-a.jpg">
          <a:extLst>
            <a:ext uri="{FF2B5EF4-FFF2-40B4-BE49-F238E27FC236}">
              <a16:creationId xmlns:a16="http://schemas.microsoft.com/office/drawing/2014/main" id="{B1B6796B-8D51-44E6-BDB3-787202698B1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80" name="Picture 2566" descr="Planet 1.1-a.jpg">
          <a:extLst>
            <a:ext uri="{FF2B5EF4-FFF2-40B4-BE49-F238E27FC236}">
              <a16:creationId xmlns:a16="http://schemas.microsoft.com/office/drawing/2014/main" id="{F3450AF4-F581-4619-9F90-A3760EBCCFB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81" name="Picture 2567" descr="Planet 1.1-a.jpg">
          <a:extLst>
            <a:ext uri="{FF2B5EF4-FFF2-40B4-BE49-F238E27FC236}">
              <a16:creationId xmlns:a16="http://schemas.microsoft.com/office/drawing/2014/main" id="{653E403C-74C2-44E6-B1CB-1D029FB7B62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82" name="Picture 2568" descr="Planet 1.1-a.jpg">
          <a:extLst>
            <a:ext uri="{FF2B5EF4-FFF2-40B4-BE49-F238E27FC236}">
              <a16:creationId xmlns:a16="http://schemas.microsoft.com/office/drawing/2014/main" id="{D09AE229-E118-4EA1-A5D6-A45ABABA0EB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83" name="Picture 2569" descr="Planet 1.1-a.jpg">
          <a:extLst>
            <a:ext uri="{FF2B5EF4-FFF2-40B4-BE49-F238E27FC236}">
              <a16:creationId xmlns:a16="http://schemas.microsoft.com/office/drawing/2014/main" id="{25BF5A37-66C4-4389-87EC-BE1DAF2FF7F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84" name="Picture 2570" descr="Planet 1.1-a.jpg">
          <a:extLst>
            <a:ext uri="{FF2B5EF4-FFF2-40B4-BE49-F238E27FC236}">
              <a16:creationId xmlns:a16="http://schemas.microsoft.com/office/drawing/2014/main" id="{B9F6F007-57AD-433D-BC15-7EFAEEF8B02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85" name="Picture 2571" descr="Planet 1.1-a.jpg">
          <a:extLst>
            <a:ext uri="{FF2B5EF4-FFF2-40B4-BE49-F238E27FC236}">
              <a16:creationId xmlns:a16="http://schemas.microsoft.com/office/drawing/2014/main" id="{B65C8A3D-A4E5-4CA5-9A5E-3791B03307A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86" name="Picture 2572" descr="Planet 1.1-a.jpg">
          <a:extLst>
            <a:ext uri="{FF2B5EF4-FFF2-40B4-BE49-F238E27FC236}">
              <a16:creationId xmlns:a16="http://schemas.microsoft.com/office/drawing/2014/main" id="{7E1078E4-D6ED-4319-93F5-C307974492A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87" name="Picture 2573" descr="Planet 1.1-a.jpg">
          <a:extLst>
            <a:ext uri="{FF2B5EF4-FFF2-40B4-BE49-F238E27FC236}">
              <a16:creationId xmlns:a16="http://schemas.microsoft.com/office/drawing/2014/main" id="{E5F5D65E-9689-4673-A504-10F212CEE0A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88" name="Picture 2574" descr="Planet 1.1-a.jpg">
          <a:extLst>
            <a:ext uri="{FF2B5EF4-FFF2-40B4-BE49-F238E27FC236}">
              <a16:creationId xmlns:a16="http://schemas.microsoft.com/office/drawing/2014/main" id="{C8266C71-637D-4DAD-9B40-75497855FF4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89" name="Picture 2575" descr="Planet 1.1-a.jpg">
          <a:extLst>
            <a:ext uri="{FF2B5EF4-FFF2-40B4-BE49-F238E27FC236}">
              <a16:creationId xmlns:a16="http://schemas.microsoft.com/office/drawing/2014/main" id="{CE3A3EB9-7924-4116-B9E9-4A677662577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90" name="Picture 2576" descr="Planet 1.1-a.jpg">
          <a:extLst>
            <a:ext uri="{FF2B5EF4-FFF2-40B4-BE49-F238E27FC236}">
              <a16:creationId xmlns:a16="http://schemas.microsoft.com/office/drawing/2014/main" id="{55CC03AD-ED49-4550-937C-CF687477F81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91" name="Picture 2577" descr="Planet 1.1-a.jpg">
          <a:extLst>
            <a:ext uri="{FF2B5EF4-FFF2-40B4-BE49-F238E27FC236}">
              <a16:creationId xmlns:a16="http://schemas.microsoft.com/office/drawing/2014/main" id="{098F7EB0-FF80-4161-A0EA-842B3C4B494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92" name="Picture 2578" descr="Planet 1.1-a.jpg">
          <a:extLst>
            <a:ext uri="{FF2B5EF4-FFF2-40B4-BE49-F238E27FC236}">
              <a16:creationId xmlns:a16="http://schemas.microsoft.com/office/drawing/2014/main" id="{5A2ED264-614F-4A20-8EC9-0E76750E21E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93" name="Picture 2579" descr="Planet 1.1-a.jpg">
          <a:extLst>
            <a:ext uri="{FF2B5EF4-FFF2-40B4-BE49-F238E27FC236}">
              <a16:creationId xmlns:a16="http://schemas.microsoft.com/office/drawing/2014/main" id="{8D6C16DB-4FBF-49F0-9675-471FD15CE3C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94" name="Picture 2580" descr="Planet 1.1-a.jpg">
          <a:extLst>
            <a:ext uri="{FF2B5EF4-FFF2-40B4-BE49-F238E27FC236}">
              <a16:creationId xmlns:a16="http://schemas.microsoft.com/office/drawing/2014/main" id="{957F3912-A2BD-4081-B847-8226B64468A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95" name="Picture 2581" descr="Planet 1.1-a.jpg">
          <a:extLst>
            <a:ext uri="{FF2B5EF4-FFF2-40B4-BE49-F238E27FC236}">
              <a16:creationId xmlns:a16="http://schemas.microsoft.com/office/drawing/2014/main" id="{9A5170F5-1C81-4ABB-B3CB-0695A5BCDAD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96" name="Picture 2582" descr="Planet 1.1-a.jpg">
          <a:extLst>
            <a:ext uri="{FF2B5EF4-FFF2-40B4-BE49-F238E27FC236}">
              <a16:creationId xmlns:a16="http://schemas.microsoft.com/office/drawing/2014/main" id="{2B6D9DBF-100A-4AFD-83D1-27306466CA6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97" name="Picture 2583" descr="Planet 1.1-a.jpg">
          <a:extLst>
            <a:ext uri="{FF2B5EF4-FFF2-40B4-BE49-F238E27FC236}">
              <a16:creationId xmlns:a16="http://schemas.microsoft.com/office/drawing/2014/main" id="{B8FFE2EC-4EB6-432C-9239-B501E141333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98" name="Picture 2584" descr="Planet 1.1-a.jpg">
          <a:extLst>
            <a:ext uri="{FF2B5EF4-FFF2-40B4-BE49-F238E27FC236}">
              <a16:creationId xmlns:a16="http://schemas.microsoft.com/office/drawing/2014/main" id="{4D58180F-713E-4946-9125-672029028A3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4999" name="Picture 2585" descr="Planet 1.1-a.jpg">
          <a:extLst>
            <a:ext uri="{FF2B5EF4-FFF2-40B4-BE49-F238E27FC236}">
              <a16:creationId xmlns:a16="http://schemas.microsoft.com/office/drawing/2014/main" id="{C9794ABA-652C-4269-9DD9-7FCFAA12D85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00" name="Picture 2586" descr="Planet 1.1-a.jpg">
          <a:extLst>
            <a:ext uri="{FF2B5EF4-FFF2-40B4-BE49-F238E27FC236}">
              <a16:creationId xmlns:a16="http://schemas.microsoft.com/office/drawing/2014/main" id="{B218E99A-96BE-4FEA-B1D1-DD5B2F453F3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01" name="Picture 2587" descr="Planet 1.1-a.jpg">
          <a:extLst>
            <a:ext uri="{FF2B5EF4-FFF2-40B4-BE49-F238E27FC236}">
              <a16:creationId xmlns:a16="http://schemas.microsoft.com/office/drawing/2014/main" id="{780D4DBD-7EB5-4D18-AFB3-921DBF62F15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02" name="Picture 2588" descr="Planet 1.1-a.jpg">
          <a:extLst>
            <a:ext uri="{FF2B5EF4-FFF2-40B4-BE49-F238E27FC236}">
              <a16:creationId xmlns:a16="http://schemas.microsoft.com/office/drawing/2014/main" id="{2661C7C4-C500-4764-A2F0-1D4C008A9AE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03" name="Picture 2589" descr="Planet 1.1-a.jpg">
          <a:extLst>
            <a:ext uri="{FF2B5EF4-FFF2-40B4-BE49-F238E27FC236}">
              <a16:creationId xmlns:a16="http://schemas.microsoft.com/office/drawing/2014/main" id="{96CB8688-4F5C-485D-959C-FEE40208F28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04" name="Picture 2590" descr="Planet 1.1-a.jpg">
          <a:extLst>
            <a:ext uri="{FF2B5EF4-FFF2-40B4-BE49-F238E27FC236}">
              <a16:creationId xmlns:a16="http://schemas.microsoft.com/office/drawing/2014/main" id="{55A3F35E-30EA-4F00-A665-0F0DBD175AE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05" name="Picture 2591" descr="Planet 1.1-a.jpg">
          <a:extLst>
            <a:ext uri="{FF2B5EF4-FFF2-40B4-BE49-F238E27FC236}">
              <a16:creationId xmlns:a16="http://schemas.microsoft.com/office/drawing/2014/main" id="{A9FA2A8D-3A4E-4C8D-BF35-8DC3F792C67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06" name="Picture 2592" descr="Planet 1.1-a.jpg">
          <a:extLst>
            <a:ext uri="{FF2B5EF4-FFF2-40B4-BE49-F238E27FC236}">
              <a16:creationId xmlns:a16="http://schemas.microsoft.com/office/drawing/2014/main" id="{2EAF6103-7D29-4350-8C92-DAC5E6C8896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07" name="Picture 2593" descr="Planet 1.1-a.jpg">
          <a:extLst>
            <a:ext uri="{FF2B5EF4-FFF2-40B4-BE49-F238E27FC236}">
              <a16:creationId xmlns:a16="http://schemas.microsoft.com/office/drawing/2014/main" id="{EEED7278-036C-497F-9094-743BF454208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08" name="Picture 2594" descr="Planet 1.1-a.jpg">
          <a:extLst>
            <a:ext uri="{FF2B5EF4-FFF2-40B4-BE49-F238E27FC236}">
              <a16:creationId xmlns:a16="http://schemas.microsoft.com/office/drawing/2014/main" id="{718A43EC-5716-4052-AC96-7AB683E3355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09" name="Picture 2595" descr="Planet 1.1-a.jpg">
          <a:extLst>
            <a:ext uri="{FF2B5EF4-FFF2-40B4-BE49-F238E27FC236}">
              <a16:creationId xmlns:a16="http://schemas.microsoft.com/office/drawing/2014/main" id="{6EA2B924-5556-45B4-BB5C-1A0E0B08314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10" name="Picture 2596" descr="Planet 1.1-a.jpg">
          <a:extLst>
            <a:ext uri="{FF2B5EF4-FFF2-40B4-BE49-F238E27FC236}">
              <a16:creationId xmlns:a16="http://schemas.microsoft.com/office/drawing/2014/main" id="{B21128A8-5145-4845-9CF0-F7CA0983FF0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11" name="Picture 2597" descr="Planet 1.1-a.jpg">
          <a:extLst>
            <a:ext uri="{FF2B5EF4-FFF2-40B4-BE49-F238E27FC236}">
              <a16:creationId xmlns:a16="http://schemas.microsoft.com/office/drawing/2014/main" id="{1B85858D-F6D5-4A7D-BADA-8948E695FC4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12" name="Picture 2598" descr="Planet 1.1-a.jpg">
          <a:extLst>
            <a:ext uri="{FF2B5EF4-FFF2-40B4-BE49-F238E27FC236}">
              <a16:creationId xmlns:a16="http://schemas.microsoft.com/office/drawing/2014/main" id="{37A6987E-0F21-4ADF-98FB-44FFB22CD1D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13" name="Picture 2600" descr="Planet 1.1-a.jpg">
          <a:extLst>
            <a:ext uri="{FF2B5EF4-FFF2-40B4-BE49-F238E27FC236}">
              <a16:creationId xmlns:a16="http://schemas.microsoft.com/office/drawing/2014/main" id="{581BF0EA-2E0C-4A1E-A8EE-3339AB88839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14" name="Picture 2601" descr="Planet 1.1-a.jpg">
          <a:extLst>
            <a:ext uri="{FF2B5EF4-FFF2-40B4-BE49-F238E27FC236}">
              <a16:creationId xmlns:a16="http://schemas.microsoft.com/office/drawing/2014/main" id="{9400B002-2988-482E-B2FE-5E70C8F5B73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15" name="Picture 2602" descr="Planet 1.1-a.jpg">
          <a:extLst>
            <a:ext uri="{FF2B5EF4-FFF2-40B4-BE49-F238E27FC236}">
              <a16:creationId xmlns:a16="http://schemas.microsoft.com/office/drawing/2014/main" id="{F5428D38-3768-4372-9D3F-79CE0500B26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16" name="Picture 2603" descr="Planet 1.1-a.jpg">
          <a:extLst>
            <a:ext uri="{FF2B5EF4-FFF2-40B4-BE49-F238E27FC236}">
              <a16:creationId xmlns:a16="http://schemas.microsoft.com/office/drawing/2014/main" id="{4E6F5131-AFBD-492B-ABF9-7F5C66BBE13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17" name="Picture 2604" descr="Planet 1.1-a.jpg">
          <a:extLst>
            <a:ext uri="{FF2B5EF4-FFF2-40B4-BE49-F238E27FC236}">
              <a16:creationId xmlns:a16="http://schemas.microsoft.com/office/drawing/2014/main" id="{CD04B6EC-ECE7-4F32-B3B3-D05E78CEF32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18" name="Picture 2605" descr="Planet 1.1-a.jpg">
          <a:extLst>
            <a:ext uri="{FF2B5EF4-FFF2-40B4-BE49-F238E27FC236}">
              <a16:creationId xmlns:a16="http://schemas.microsoft.com/office/drawing/2014/main" id="{CACA9BD0-ED97-4979-A5F3-1FF34B408EC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19" name="Picture 2606" descr="Planet 1.1-a.jpg">
          <a:extLst>
            <a:ext uri="{FF2B5EF4-FFF2-40B4-BE49-F238E27FC236}">
              <a16:creationId xmlns:a16="http://schemas.microsoft.com/office/drawing/2014/main" id="{9328D915-CC6C-4B1D-9D39-F0FD92BA235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20" name="Picture 2607" descr="Planet 1.1-a.jpg">
          <a:extLst>
            <a:ext uri="{FF2B5EF4-FFF2-40B4-BE49-F238E27FC236}">
              <a16:creationId xmlns:a16="http://schemas.microsoft.com/office/drawing/2014/main" id="{2C29A42F-690D-45D3-8DAB-E656BB9A6DE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21" name="Picture 2608" descr="Planet 1.1-a.jpg">
          <a:extLst>
            <a:ext uri="{FF2B5EF4-FFF2-40B4-BE49-F238E27FC236}">
              <a16:creationId xmlns:a16="http://schemas.microsoft.com/office/drawing/2014/main" id="{8D35B4EA-BF41-486C-A3AD-28B99598A60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22" name="Picture 2609" descr="Planet 1.1-a.jpg">
          <a:extLst>
            <a:ext uri="{FF2B5EF4-FFF2-40B4-BE49-F238E27FC236}">
              <a16:creationId xmlns:a16="http://schemas.microsoft.com/office/drawing/2014/main" id="{A8452A15-054C-4E7D-8BD3-230987DAC78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23" name="Picture 2610" descr="Planet 1.1-a.jpg">
          <a:extLst>
            <a:ext uri="{FF2B5EF4-FFF2-40B4-BE49-F238E27FC236}">
              <a16:creationId xmlns:a16="http://schemas.microsoft.com/office/drawing/2014/main" id="{9E71DE68-2357-42C1-8B6B-BBE54047717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24" name="Picture 2611" descr="Planet 1.1-a.jpg">
          <a:extLst>
            <a:ext uri="{FF2B5EF4-FFF2-40B4-BE49-F238E27FC236}">
              <a16:creationId xmlns:a16="http://schemas.microsoft.com/office/drawing/2014/main" id="{7F4B446B-A469-48A5-AD5C-41F60512C58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25" name="Picture 2680" descr="Planet 1.1-a.jpg">
          <a:extLst>
            <a:ext uri="{FF2B5EF4-FFF2-40B4-BE49-F238E27FC236}">
              <a16:creationId xmlns:a16="http://schemas.microsoft.com/office/drawing/2014/main" id="{C1C7F51B-9BBE-49F2-AF6D-98AEE4BF63E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26" name="Picture 2681" descr="Planet 1.1-a.jpg">
          <a:extLst>
            <a:ext uri="{FF2B5EF4-FFF2-40B4-BE49-F238E27FC236}">
              <a16:creationId xmlns:a16="http://schemas.microsoft.com/office/drawing/2014/main" id="{FA3E17F0-9CE7-4D45-B49B-7395FFAEE38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27" name="Picture 2682" descr="Planet 1.1-a.jpg">
          <a:extLst>
            <a:ext uri="{FF2B5EF4-FFF2-40B4-BE49-F238E27FC236}">
              <a16:creationId xmlns:a16="http://schemas.microsoft.com/office/drawing/2014/main" id="{2D38391B-E674-4F78-8D5C-AB5DD4FFADB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28" name="Picture 2683" descr="Planet 1.1-a.jpg">
          <a:extLst>
            <a:ext uri="{FF2B5EF4-FFF2-40B4-BE49-F238E27FC236}">
              <a16:creationId xmlns:a16="http://schemas.microsoft.com/office/drawing/2014/main" id="{FA708B77-D58F-4B30-BD75-273E33FB28C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29" name="Picture 2684" descr="Planet 1.1-a.jpg">
          <a:extLst>
            <a:ext uri="{FF2B5EF4-FFF2-40B4-BE49-F238E27FC236}">
              <a16:creationId xmlns:a16="http://schemas.microsoft.com/office/drawing/2014/main" id="{1D9E5748-2927-40F0-9559-7D88322C3E2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30" name="Picture 2685" descr="Planet 1.1-a.jpg">
          <a:extLst>
            <a:ext uri="{FF2B5EF4-FFF2-40B4-BE49-F238E27FC236}">
              <a16:creationId xmlns:a16="http://schemas.microsoft.com/office/drawing/2014/main" id="{A9EC8052-0630-4A31-882F-6C506C19A1F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31" name="Picture 2686" descr="Planet 1.1-a.jpg">
          <a:extLst>
            <a:ext uri="{FF2B5EF4-FFF2-40B4-BE49-F238E27FC236}">
              <a16:creationId xmlns:a16="http://schemas.microsoft.com/office/drawing/2014/main" id="{DE212574-4B06-474B-9460-BABFC70CFC2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32" name="Picture 2687" descr="Planet 1.1-a.jpg">
          <a:extLst>
            <a:ext uri="{FF2B5EF4-FFF2-40B4-BE49-F238E27FC236}">
              <a16:creationId xmlns:a16="http://schemas.microsoft.com/office/drawing/2014/main" id="{AA235BF8-5FC8-4E90-9B31-9D0A2AA46D7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33" name="Picture 2688" descr="Planet 1.1-a.jpg">
          <a:extLst>
            <a:ext uri="{FF2B5EF4-FFF2-40B4-BE49-F238E27FC236}">
              <a16:creationId xmlns:a16="http://schemas.microsoft.com/office/drawing/2014/main" id="{E6EAA7F7-402C-4F94-9F56-5FE313627D0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34" name="Picture 2689" descr="Planet 1.1-a.jpg">
          <a:extLst>
            <a:ext uri="{FF2B5EF4-FFF2-40B4-BE49-F238E27FC236}">
              <a16:creationId xmlns:a16="http://schemas.microsoft.com/office/drawing/2014/main" id="{94544832-6A60-4A2E-A9BB-280D962FED5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35" name="Picture 2690" descr="Planet 1.1-a.jpg">
          <a:extLst>
            <a:ext uri="{FF2B5EF4-FFF2-40B4-BE49-F238E27FC236}">
              <a16:creationId xmlns:a16="http://schemas.microsoft.com/office/drawing/2014/main" id="{205FEEF0-5BA8-42AC-9E60-1600BD9CDD4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36" name="Picture 2691" descr="Planet 1.1-a.jpg">
          <a:extLst>
            <a:ext uri="{FF2B5EF4-FFF2-40B4-BE49-F238E27FC236}">
              <a16:creationId xmlns:a16="http://schemas.microsoft.com/office/drawing/2014/main" id="{399F1BB4-5235-44CB-80CD-9ADD49EAFA2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37" name="Picture 2692" descr="Planet 1.1-a.jpg">
          <a:extLst>
            <a:ext uri="{FF2B5EF4-FFF2-40B4-BE49-F238E27FC236}">
              <a16:creationId xmlns:a16="http://schemas.microsoft.com/office/drawing/2014/main" id="{894150D1-FC57-441B-B53B-BE419CC7FC4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38" name="Picture 2693" descr="Planet 1.1-a.jpg">
          <a:extLst>
            <a:ext uri="{FF2B5EF4-FFF2-40B4-BE49-F238E27FC236}">
              <a16:creationId xmlns:a16="http://schemas.microsoft.com/office/drawing/2014/main" id="{2B7FE709-A334-41C9-BF2F-CF65B408FEC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39" name="Picture 2694" descr="Planet 1.1-a.jpg">
          <a:extLst>
            <a:ext uri="{FF2B5EF4-FFF2-40B4-BE49-F238E27FC236}">
              <a16:creationId xmlns:a16="http://schemas.microsoft.com/office/drawing/2014/main" id="{8FD6A1F2-4A85-43C2-924C-A559DE1E637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40" name="Picture 2695" descr="Planet 1.1-a.jpg">
          <a:extLst>
            <a:ext uri="{FF2B5EF4-FFF2-40B4-BE49-F238E27FC236}">
              <a16:creationId xmlns:a16="http://schemas.microsoft.com/office/drawing/2014/main" id="{D91EFCCF-09C0-4D22-BAA1-5BEFAFF36E9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41" name="Picture 2696" descr="Planet 1.1-a.jpg">
          <a:extLst>
            <a:ext uri="{FF2B5EF4-FFF2-40B4-BE49-F238E27FC236}">
              <a16:creationId xmlns:a16="http://schemas.microsoft.com/office/drawing/2014/main" id="{39965A9C-CAED-4F4D-A0CC-971C26B1725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42" name="Picture 2697" descr="Planet 1.1-a.jpg">
          <a:extLst>
            <a:ext uri="{FF2B5EF4-FFF2-40B4-BE49-F238E27FC236}">
              <a16:creationId xmlns:a16="http://schemas.microsoft.com/office/drawing/2014/main" id="{8CA69264-842E-4E10-ACAC-753B38CB4FF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43" name="Picture 2698" descr="Planet 1.1-a.jpg">
          <a:extLst>
            <a:ext uri="{FF2B5EF4-FFF2-40B4-BE49-F238E27FC236}">
              <a16:creationId xmlns:a16="http://schemas.microsoft.com/office/drawing/2014/main" id="{2B83D172-D2D4-4D6D-903B-C43655EE726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44" name="Picture 2699" descr="Planet 1.1-a.jpg">
          <a:extLst>
            <a:ext uri="{FF2B5EF4-FFF2-40B4-BE49-F238E27FC236}">
              <a16:creationId xmlns:a16="http://schemas.microsoft.com/office/drawing/2014/main" id="{24008600-F525-435B-84A3-3E089D0A617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45" name="Picture 2700" descr="Planet 1.1-a.jpg">
          <a:extLst>
            <a:ext uri="{FF2B5EF4-FFF2-40B4-BE49-F238E27FC236}">
              <a16:creationId xmlns:a16="http://schemas.microsoft.com/office/drawing/2014/main" id="{108B88C5-7D63-4999-AC9D-289347A75F2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46" name="Picture 2701" descr="Planet 1.1-a.jpg">
          <a:extLst>
            <a:ext uri="{FF2B5EF4-FFF2-40B4-BE49-F238E27FC236}">
              <a16:creationId xmlns:a16="http://schemas.microsoft.com/office/drawing/2014/main" id="{909ABABB-58F6-4626-A14F-BC078BAF8BA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47" name="Picture 2702" descr="Planet 1.1-a.jpg">
          <a:extLst>
            <a:ext uri="{FF2B5EF4-FFF2-40B4-BE49-F238E27FC236}">
              <a16:creationId xmlns:a16="http://schemas.microsoft.com/office/drawing/2014/main" id="{AD53F9DF-2D73-4FE4-8954-FBB07661FD5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48" name="Picture 2703" descr="Planet 1.1-a.jpg">
          <a:extLst>
            <a:ext uri="{FF2B5EF4-FFF2-40B4-BE49-F238E27FC236}">
              <a16:creationId xmlns:a16="http://schemas.microsoft.com/office/drawing/2014/main" id="{CF922598-F4DD-46FF-974F-09A402C7BE5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49" name="Picture 2704" descr="Planet 1.1-a.jpg">
          <a:extLst>
            <a:ext uri="{FF2B5EF4-FFF2-40B4-BE49-F238E27FC236}">
              <a16:creationId xmlns:a16="http://schemas.microsoft.com/office/drawing/2014/main" id="{981BC668-F32D-438E-9F6B-6AD97407884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50" name="Picture 2705" descr="Planet 1.1-a.jpg">
          <a:extLst>
            <a:ext uri="{FF2B5EF4-FFF2-40B4-BE49-F238E27FC236}">
              <a16:creationId xmlns:a16="http://schemas.microsoft.com/office/drawing/2014/main" id="{52C8EE13-1C9E-46FA-9938-625B69C0D51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51" name="Picture 2706" descr="Planet 1.1-a.jpg">
          <a:extLst>
            <a:ext uri="{FF2B5EF4-FFF2-40B4-BE49-F238E27FC236}">
              <a16:creationId xmlns:a16="http://schemas.microsoft.com/office/drawing/2014/main" id="{F9635DA1-7E75-42E9-9FF6-B8FF7F6E225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52" name="Picture 2707" descr="Planet 1.1-a.jpg">
          <a:extLst>
            <a:ext uri="{FF2B5EF4-FFF2-40B4-BE49-F238E27FC236}">
              <a16:creationId xmlns:a16="http://schemas.microsoft.com/office/drawing/2014/main" id="{3E11292D-8B9F-4A83-891B-008E58CC3FC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53" name="Picture 2708" descr="Planet 1.1-a.jpg">
          <a:extLst>
            <a:ext uri="{FF2B5EF4-FFF2-40B4-BE49-F238E27FC236}">
              <a16:creationId xmlns:a16="http://schemas.microsoft.com/office/drawing/2014/main" id="{718F0147-7496-445F-B1F1-BCD60E5D5D0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54" name="Picture 2709" descr="Planet 1.1-a.jpg">
          <a:extLst>
            <a:ext uri="{FF2B5EF4-FFF2-40B4-BE49-F238E27FC236}">
              <a16:creationId xmlns:a16="http://schemas.microsoft.com/office/drawing/2014/main" id="{AF8DA134-2299-4798-A627-D22E330D0AC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55" name="Picture 2710" descr="Planet 1.1-a.jpg">
          <a:extLst>
            <a:ext uri="{FF2B5EF4-FFF2-40B4-BE49-F238E27FC236}">
              <a16:creationId xmlns:a16="http://schemas.microsoft.com/office/drawing/2014/main" id="{8B506749-09D2-4562-AC58-69F37BB7B39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56" name="Picture 2711" descr="Planet 1.1-a.jpg">
          <a:extLst>
            <a:ext uri="{FF2B5EF4-FFF2-40B4-BE49-F238E27FC236}">
              <a16:creationId xmlns:a16="http://schemas.microsoft.com/office/drawing/2014/main" id="{C342F542-049A-4DE0-BB6D-6207D81E9B6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57" name="Picture 2712" descr="Planet 1.1-a.jpg">
          <a:extLst>
            <a:ext uri="{FF2B5EF4-FFF2-40B4-BE49-F238E27FC236}">
              <a16:creationId xmlns:a16="http://schemas.microsoft.com/office/drawing/2014/main" id="{03BFB29E-8553-4ACE-A6DF-EF50DBC90D4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58" name="Picture 2713" descr="Planet 1.1-a.jpg">
          <a:extLst>
            <a:ext uri="{FF2B5EF4-FFF2-40B4-BE49-F238E27FC236}">
              <a16:creationId xmlns:a16="http://schemas.microsoft.com/office/drawing/2014/main" id="{4A5061DA-3C5D-4822-9F56-BFC10182DE2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59" name="Picture 2714" descr="Planet 1.1-a.jpg">
          <a:extLst>
            <a:ext uri="{FF2B5EF4-FFF2-40B4-BE49-F238E27FC236}">
              <a16:creationId xmlns:a16="http://schemas.microsoft.com/office/drawing/2014/main" id="{63F89036-E869-40F7-AB10-E6778F5382E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60" name="Picture 2715" descr="Planet 1.1-a.jpg">
          <a:extLst>
            <a:ext uri="{FF2B5EF4-FFF2-40B4-BE49-F238E27FC236}">
              <a16:creationId xmlns:a16="http://schemas.microsoft.com/office/drawing/2014/main" id="{4EF6EE44-2FD8-4785-99A5-CBFFC5D0030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61" name="Picture 2716" descr="Planet 1.1-a.jpg">
          <a:extLst>
            <a:ext uri="{FF2B5EF4-FFF2-40B4-BE49-F238E27FC236}">
              <a16:creationId xmlns:a16="http://schemas.microsoft.com/office/drawing/2014/main" id="{4F6F27E1-2EF7-4281-BFE6-0659CFFEA69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62" name="Picture 2717" descr="Planet 1.1-a.jpg">
          <a:extLst>
            <a:ext uri="{FF2B5EF4-FFF2-40B4-BE49-F238E27FC236}">
              <a16:creationId xmlns:a16="http://schemas.microsoft.com/office/drawing/2014/main" id="{93D1EF64-1A09-4385-B770-448C6952A87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63" name="Picture 2718" descr="Planet 1.1-a.jpg">
          <a:extLst>
            <a:ext uri="{FF2B5EF4-FFF2-40B4-BE49-F238E27FC236}">
              <a16:creationId xmlns:a16="http://schemas.microsoft.com/office/drawing/2014/main" id="{D5E55954-5CC3-43B9-A0F6-1BDCF1C75FB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64" name="Picture 2719" descr="Planet 1.1-a.jpg">
          <a:extLst>
            <a:ext uri="{FF2B5EF4-FFF2-40B4-BE49-F238E27FC236}">
              <a16:creationId xmlns:a16="http://schemas.microsoft.com/office/drawing/2014/main" id="{7F12CD62-456D-4B0B-87CE-332FDC8E1CC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65" name="Picture 2720" descr="Planet 1.1-a.jpg">
          <a:extLst>
            <a:ext uri="{FF2B5EF4-FFF2-40B4-BE49-F238E27FC236}">
              <a16:creationId xmlns:a16="http://schemas.microsoft.com/office/drawing/2014/main" id="{56570606-BA3D-4597-ACEC-9827F627FC8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66" name="Picture 2721" descr="Planet 1.1-a.jpg">
          <a:extLst>
            <a:ext uri="{FF2B5EF4-FFF2-40B4-BE49-F238E27FC236}">
              <a16:creationId xmlns:a16="http://schemas.microsoft.com/office/drawing/2014/main" id="{D056F2F7-F360-4E8E-9315-9B3A83735C2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67" name="Picture 2722" descr="Planet 1.1-a.jpg">
          <a:extLst>
            <a:ext uri="{FF2B5EF4-FFF2-40B4-BE49-F238E27FC236}">
              <a16:creationId xmlns:a16="http://schemas.microsoft.com/office/drawing/2014/main" id="{AE37F6AF-204C-44DB-A8CB-2FA19CB1B17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68" name="Picture 2723" descr="Planet 1.1-a.jpg">
          <a:extLst>
            <a:ext uri="{FF2B5EF4-FFF2-40B4-BE49-F238E27FC236}">
              <a16:creationId xmlns:a16="http://schemas.microsoft.com/office/drawing/2014/main" id="{A63D3E85-BFDD-47B9-9D72-1FC36FC9189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69" name="Picture 2724" descr="Planet 1.1-a.jpg">
          <a:extLst>
            <a:ext uri="{FF2B5EF4-FFF2-40B4-BE49-F238E27FC236}">
              <a16:creationId xmlns:a16="http://schemas.microsoft.com/office/drawing/2014/main" id="{691B5434-0D71-4B3E-998A-8AD133F46F6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70" name="Picture 2725" descr="Planet 1.1-a.jpg">
          <a:extLst>
            <a:ext uri="{FF2B5EF4-FFF2-40B4-BE49-F238E27FC236}">
              <a16:creationId xmlns:a16="http://schemas.microsoft.com/office/drawing/2014/main" id="{9C83B307-5E1C-4544-B9A6-61605EB7EBF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71" name="Picture 2726" descr="Planet 1.1-a.jpg">
          <a:extLst>
            <a:ext uri="{FF2B5EF4-FFF2-40B4-BE49-F238E27FC236}">
              <a16:creationId xmlns:a16="http://schemas.microsoft.com/office/drawing/2014/main" id="{C8F23543-29C6-493D-8299-CB2F7209B0D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72" name="Picture 2727" descr="Planet 1.1-a.jpg">
          <a:extLst>
            <a:ext uri="{FF2B5EF4-FFF2-40B4-BE49-F238E27FC236}">
              <a16:creationId xmlns:a16="http://schemas.microsoft.com/office/drawing/2014/main" id="{923E7C2B-D76E-4709-95FF-83FFFA8AC13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73" name="Picture 2728" descr="Planet 1.1-a.jpg">
          <a:extLst>
            <a:ext uri="{FF2B5EF4-FFF2-40B4-BE49-F238E27FC236}">
              <a16:creationId xmlns:a16="http://schemas.microsoft.com/office/drawing/2014/main" id="{4A126BAD-A69A-45F4-98C2-3FF7009D4B6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74" name="Picture 2729" descr="Planet 1.1-a.jpg">
          <a:extLst>
            <a:ext uri="{FF2B5EF4-FFF2-40B4-BE49-F238E27FC236}">
              <a16:creationId xmlns:a16="http://schemas.microsoft.com/office/drawing/2014/main" id="{879A3595-5AA8-44AB-86D5-A977108687C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75" name="Picture 2730" descr="Planet 1.1-a.jpg">
          <a:extLst>
            <a:ext uri="{FF2B5EF4-FFF2-40B4-BE49-F238E27FC236}">
              <a16:creationId xmlns:a16="http://schemas.microsoft.com/office/drawing/2014/main" id="{34C56E44-8BE1-450B-B77F-A6056EC2809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76" name="Picture 2731" descr="Planet 1.1-a.jpg">
          <a:extLst>
            <a:ext uri="{FF2B5EF4-FFF2-40B4-BE49-F238E27FC236}">
              <a16:creationId xmlns:a16="http://schemas.microsoft.com/office/drawing/2014/main" id="{DFDEA9BF-1D0B-4426-B3AC-A1A6C1E9434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77" name="Picture 2732" descr="Planet 1.1-a.jpg">
          <a:extLst>
            <a:ext uri="{FF2B5EF4-FFF2-40B4-BE49-F238E27FC236}">
              <a16:creationId xmlns:a16="http://schemas.microsoft.com/office/drawing/2014/main" id="{2B8D79A5-9A3A-4668-A489-812DF9DDFA0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78" name="Picture 2733" descr="Planet 1.1-a.jpg">
          <a:extLst>
            <a:ext uri="{FF2B5EF4-FFF2-40B4-BE49-F238E27FC236}">
              <a16:creationId xmlns:a16="http://schemas.microsoft.com/office/drawing/2014/main" id="{256AF6EE-DBFC-4250-8367-57CD06DFD76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79" name="Picture 2734" descr="Planet 1.1-a.jpg">
          <a:extLst>
            <a:ext uri="{FF2B5EF4-FFF2-40B4-BE49-F238E27FC236}">
              <a16:creationId xmlns:a16="http://schemas.microsoft.com/office/drawing/2014/main" id="{D68F4173-83D5-4DD2-94AB-64B2D453876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80" name="Picture 2735" descr="Planet 1.1-a.jpg">
          <a:extLst>
            <a:ext uri="{FF2B5EF4-FFF2-40B4-BE49-F238E27FC236}">
              <a16:creationId xmlns:a16="http://schemas.microsoft.com/office/drawing/2014/main" id="{121EC61C-57A2-4042-A1C0-CFC608B0030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81" name="Picture 2736" descr="Planet 1.1-a.jpg">
          <a:extLst>
            <a:ext uri="{FF2B5EF4-FFF2-40B4-BE49-F238E27FC236}">
              <a16:creationId xmlns:a16="http://schemas.microsoft.com/office/drawing/2014/main" id="{D348523F-F90C-404B-97B3-451BF435242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82" name="Picture 2737" descr="Planet 1.1-a.jpg">
          <a:extLst>
            <a:ext uri="{FF2B5EF4-FFF2-40B4-BE49-F238E27FC236}">
              <a16:creationId xmlns:a16="http://schemas.microsoft.com/office/drawing/2014/main" id="{C985C147-0F5F-4BE9-AC81-2E2269F88F8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83" name="Picture 2738" descr="Planet 1.1-a.jpg">
          <a:extLst>
            <a:ext uri="{FF2B5EF4-FFF2-40B4-BE49-F238E27FC236}">
              <a16:creationId xmlns:a16="http://schemas.microsoft.com/office/drawing/2014/main" id="{6914451B-16E6-4CDF-A8AB-31E62321D00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84" name="Picture 2739" descr="Planet 1.1-a.jpg">
          <a:extLst>
            <a:ext uri="{FF2B5EF4-FFF2-40B4-BE49-F238E27FC236}">
              <a16:creationId xmlns:a16="http://schemas.microsoft.com/office/drawing/2014/main" id="{3E8071B0-164C-4578-9E76-B4D99BC4B8D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85" name="Picture 2740" descr="Planet 1.1-a.jpg">
          <a:extLst>
            <a:ext uri="{FF2B5EF4-FFF2-40B4-BE49-F238E27FC236}">
              <a16:creationId xmlns:a16="http://schemas.microsoft.com/office/drawing/2014/main" id="{C0B64516-B325-4523-842B-ABE2D785690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86" name="Picture 2741" descr="Planet 1.1-a.jpg">
          <a:extLst>
            <a:ext uri="{FF2B5EF4-FFF2-40B4-BE49-F238E27FC236}">
              <a16:creationId xmlns:a16="http://schemas.microsoft.com/office/drawing/2014/main" id="{01CF3D91-D71A-46EB-A40D-8B21057D19F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87" name="Picture 2742" descr="Planet 1.1-a.jpg">
          <a:extLst>
            <a:ext uri="{FF2B5EF4-FFF2-40B4-BE49-F238E27FC236}">
              <a16:creationId xmlns:a16="http://schemas.microsoft.com/office/drawing/2014/main" id="{C6C77703-11F8-4941-B837-5F386B17E6E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88" name="Picture 2743" descr="Planet 1.1-a.jpg">
          <a:extLst>
            <a:ext uri="{FF2B5EF4-FFF2-40B4-BE49-F238E27FC236}">
              <a16:creationId xmlns:a16="http://schemas.microsoft.com/office/drawing/2014/main" id="{346A7210-E625-4E2A-B1D9-901C59D69F3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89" name="Picture 2744" descr="Planet 1.1-a.jpg">
          <a:extLst>
            <a:ext uri="{FF2B5EF4-FFF2-40B4-BE49-F238E27FC236}">
              <a16:creationId xmlns:a16="http://schemas.microsoft.com/office/drawing/2014/main" id="{A860FB9A-5921-4087-ABBF-81EBF17CCF8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90" name="Picture 2745" descr="Planet 1.1-a.jpg">
          <a:extLst>
            <a:ext uri="{FF2B5EF4-FFF2-40B4-BE49-F238E27FC236}">
              <a16:creationId xmlns:a16="http://schemas.microsoft.com/office/drawing/2014/main" id="{03E1D6B5-08E9-4665-BAD7-7295FF85B8F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091" name="Picture 2746" descr="Planet 1.1-a.jpg">
          <a:extLst>
            <a:ext uri="{FF2B5EF4-FFF2-40B4-BE49-F238E27FC236}">
              <a16:creationId xmlns:a16="http://schemas.microsoft.com/office/drawing/2014/main" id="{597F5E72-E52F-4C93-A5F9-9F4F3BD653D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092" name="Picture 3436" descr="Planet 1.1-a.jpg">
          <a:extLst>
            <a:ext uri="{FF2B5EF4-FFF2-40B4-BE49-F238E27FC236}">
              <a16:creationId xmlns:a16="http://schemas.microsoft.com/office/drawing/2014/main" id="{7EA177AB-F036-4F9B-9A57-A4D782045C9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093" name="Picture 3437" descr="Planet 1.1-a.jpg">
          <a:extLst>
            <a:ext uri="{FF2B5EF4-FFF2-40B4-BE49-F238E27FC236}">
              <a16:creationId xmlns:a16="http://schemas.microsoft.com/office/drawing/2014/main" id="{B25A67B3-ED8D-48D6-8994-0B3DBE47785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094" name="Picture 3438" descr="Planet 1.1-a.jpg">
          <a:extLst>
            <a:ext uri="{FF2B5EF4-FFF2-40B4-BE49-F238E27FC236}">
              <a16:creationId xmlns:a16="http://schemas.microsoft.com/office/drawing/2014/main" id="{247B68ED-B1D0-4ADB-A482-C93766E962A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095" name="Picture 3439" descr="Planet 1.1-a.jpg">
          <a:extLst>
            <a:ext uri="{FF2B5EF4-FFF2-40B4-BE49-F238E27FC236}">
              <a16:creationId xmlns:a16="http://schemas.microsoft.com/office/drawing/2014/main" id="{04420598-79D2-4187-B2CB-EF39BE884F9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096" name="Picture 3440" descr="Planet 1.1-a.jpg">
          <a:extLst>
            <a:ext uri="{FF2B5EF4-FFF2-40B4-BE49-F238E27FC236}">
              <a16:creationId xmlns:a16="http://schemas.microsoft.com/office/drawing/2014/main" id="{E56CDB7C-552F-41F8-87C9-30ACF12F5F7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097" name="Picture 3441" descr="Planet 1.1-a.jpg">
          <a:extLst>
            <a:ext uri="{FF2B5EF4-FFF2-40B4-BE49-F238E27FC236}">
              <a16:creationId xmlns:a16="http://schemas.microsoft.com/office/drawing/2014/main" id="{1C3AAC37-6755-4E69-A82E-1C52EFF957C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098" name="Picture 3442" descr="Planet 1.1-a.jpg">
          <a:extLst>
            <a:ext uri="{FF2B5EF4-FFF2-40B4-BE49-F238E27FC236}">
              <a16:creationId xmlns:a16="http://schemas.microsoft.com/office/drawing/2014/main" id="{01B50F89-067A-46B2-BC6B-ECDA1CE9A6F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099" name="Picture 3443" descr="Planet 1.1-a.jpg">
          <a:extLst>
            <a:ext uri="{FF2B5EF4-FFF2-40B4-BE49-F238E27FC236}">
              <a16:creationId xmlns:a16="http://schemas.microsoft.com/office/drawing/2014/main" id="{E70121B2-0C06-44BF-85E6-7BB568F3850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00" name="Picture 3444" descr="Planet 1.1-a.jpg">
          <a:extLst>
            <a:ext uri="{FF2B5EF4-FFF2-40B4-BE49-F238E27FC236}">
              <a16:creationId xmlns:a16="http://schemas.microsoft.com/office/drawing/2014/main" id="{678212BB-9E4C-45E6-BB61-C991231E1A8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01" name="Picture 3445" descr="Planet 1.1-a.jpg">
          <a:extLst>
            <a:ext uri="{FF2B5EF4-FFF2-40B4-BE49-F238E27FC236}">
              <a16:creationId xmlns:a16="http://schemas.microsoft.com/office/drawing/2014/main" id="{DEB48EFC-A16E-4515-B814-D2949660312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02" name="Picture 3446" descr="Planet 1.1-a.jpg">
          <a:extLst>
            <a:ext uri="{FF2B5EF4-FFF2-40B4-BE49-F238E27FC236}">
              <a16:creationId xmlns:a16="http://schemas.microsoft.com/office/drawing/2014/main" id="{E0E9473B-89B9-4DAF-A515-0EC67FFD0F6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03" name="Picture 3447" descr="Planet 1.1-a.jpg">
          <a:extLst>
            <a:ext uri="{FF2B5EF4-FFF2-40B4-BE49-F238E27FC236}">
              <a16:creationId xmlns:a16="http://schemas.microsoft.com/office/drawing/2014/main" id="{1A39197C-A85B-46C2-A559-7EBBD41A5D1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04" name="Picture 3448" descr="Planet 1.1-a.jpg">
          <a:extLst>
            <a:ext uri="{FF2B5EF4-FFF2-40B4-BE49-F238E27FC236}">
              <a16:creationId xmlns:a16="http://schemas.microsoft.com/office/drawing/2014/main" id="{0BD0BE1C-E3EC-407B-80DB-8A1EC7468BE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05" name="Picture 3449" descr="Planet 1.1-a.jpg">
          <a:extLst>
            <a:ext uri="{FF2B5EF4-FFF2-40B4-BE49-F238E27FC236}">
              <a16:creationId xmlns:a16="http://schemas.microsoft.com/office/drawing/2014/main" id="{C2D25412-6ADF-4AD4-BA09-3C0BD1B24D6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06" name="Picture 3450" descr="Planet 1.1-a.jpg">
          <a:extLst>
            <a:ext uri="{FF2B5EF4-FFF2-40B4-BE49-F238E27FC236}">
              <a16:creationId xmlns:a16="http://schemas.microsoft.com/office/drawing/2014/main" id="{42F662B4-71D8-435D-9C69-D554F54F0F3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07" name="Picture 3451" descr="Planet 1.1-a.jpg">
          <a:extLst>
            <a:ext uri="{FF2B5EF4-FFF2-40B4-BE49-F238E27FC236}">
              <a16:creationId xmlns:a16="http://schemas.microsoft.com/office/drawing/2014/main" id="{5EA52825-3B1C-47C4-B73A-DA8BE036120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08" name="Picture 3452" descr="Planet 1.1-a.jpg">
          <a:extLst>
            <a:ext uri="{FF2B5EF4-FFF2-40B4-BE49-F238E27FC236}">
              <a16:creationId xmlns:a16="http://schemas.microsoft.com/office/drawing/2014/main" id="{F4D36C35-59A5-4095-A847-83C34F32A4F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09" name="Picture 3453" descr="Planet 1.1-a.jpg">
          <a:extLst>
            <a:ext uri="{FF2B5EF4-FFF2-40B4-BE49-F238E27FC236}">
              <a16:creationId xmlns:a16="http://schemas.microsoft.com/office/drawing/2014/main" id="{0F41849B-FC98-4101-AAA2-C211DF3FF55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10" name="Picture 3454" descr="Planet 1.1-a.jpg">
          <a:extLst>
            <a:ext uri="{FF2B5EF4-FFF2-40B4-BE49-F238E27FC236}">
              <a16:creationId xmlns:a16="http://schemas.microsoft.com/office/drawing/2014/main" id="{C783DACD-5F08-4456-9620-BE347F25D95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11" name="Picture 3455" descr="Planet 1.1-a.jpg">
          <a:extLst>
            <a:ext uri="{FF2B5EF4-FFF2-40B4-BE49-F238E27FC236}">
              <a16:creationId xmlns:a16="http://schemas.microsoft.com/office/drawing/2014/main" id="{4678E5E5-AD22-4303-91EE-7B5D57157A2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12" name="Picture 3456" descr="Planet 1.1-a.jpg">
          <a:extLst>
            <a:ext uri="{FF2B5EF4-FFF2-40B4-BE49-F238E27FC236}">
              <a16:creationId xmlns:a16="http://schemas.microsoft.com/office/drawing/2014/main" id="{4A07B450-D71A-43F3-BF87-686B34C2F63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13" name="Picture 3457" descr="Planet 1.1-a.jpg">
          <a:extLst>
            <a:ext uri="{FF2B5EF4-FFF2-40B4-BE49-F238E27FC236}">
              <a16:creationId xmlns:a16="http://schemas.microsoft.com/office/drawing/2014/main" id="{1A957F6B-06E4-437B-89BB-9A0D1596FAD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14" name="Picture 3458" descr="Planet 1.1-a.jpg">
          <a:extLst>
            <a:ext uri="{FF2B5EF4-FFF2-40B4-BE49-F238E27FC236}">
              <a16:creationId xmlns:a16="http://schemas.microsoft.com/office/drawing/2014/main" id="{E0C93A03-6C06-4CC2-A828-595D28AF47B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15" name="Picture 3459" descr="Planet 1.1-a.jpg">
          <a:extLst>
            <a:ext uri="{FF2B5EF4-FFF2-40B4-BE49-F238E27FC236}">
              <a16:creationId xmlns:a16="http://schemas.microsoft.com/office/drawing/2014/main" id="{618D2B26-8EAD-4956-A32D-65BF0CFDB69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16" name="Picture 3460" descr="Planet 1.1-a.jpg">
          <a:extLst>
            <a:ext uri="{FF2B5EF4-FFF2-40B4-BE49-F238E27FC236}">
              <a16:creationId xmlns:a16="http://schemas.microsoft.com/office/drawing/2014/main" id="{50E95705-7203-4FD3-A6E3-7F9A30D27BA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17" name="Picture 3461" descr="Planet 1.1-a.jpg">
          <a:extLst>
            <a:ext uri="{FF2B5EF4-FFF2-40B4-BE49-F238E27FC236}">
              <a16:creationId xmlns:a16="http://schemas.microsoft.com/office/drawing/2014/main" id="{4CE2CF2F-3532-4717-93A7-C381F6F166A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18" name="Picture 3462" descr="Planet 1.1-a.jpg">
          <a:extLst>
            <a:ext uri="{FF2B5EF4-FFF2-40B4-BE49-F238E27FC236}">
              <a16:creationId xmlns:a16="http://schemas.microsoft.com/office/drawing/2014/main" id="{0D5621BD-8B0D-49A7-8886-2C35AB23527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19" name="Picture 3463" descr="Planet 1.1-a.jpg">
          <a:extLst>
            <a:ext uri="{FF2B5EF4-FFF2-40B4-BE49-F238E27FC236}">
              <a16:creationId xmlns:a16="http://schemas.microsoft.com/office/drawing/2014/main" id="{2CF4E45C-6BBE-4F4F-9395-034E87C7FE2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20" name="Picture 3464" descr="Planet 1.1-a.jpg">
          <a:extLst>
            <a:ext uri="{FF2B5EF4-FFF2-40B4-BE49-F238E27FC236}">
              <a16:creationId xmlns:a16="http://schemas.microsoft.com/office/drawing/2014/main" id="{8FF08F30-09FE-43F0-8043-7DFFDEE8108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21" name="Picture 3465" descr="Planet 1.1-a.jpg">
          <a:extLst>
            <a:ext uri="{FF2B5EF4-FFF2-40B4-BE49-F238E27FC236}">
              <a16:creationId xmlns:a16="http://schemas.microsoft.com/office/drawing/2014/main" id="{54C5A9A9-4A2D-4586-8DB5-AA805C626B8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22" name="Picture 3466" descr="Planet 1.1-a.jpg">
          <a:extLst>
            <a:ext uri="{FF2B5EF4-FFF2-40B4-BE49-F238E27FC236}">
              <a16:creationId xmlns:a16="http://schemas.microsoft.com/office/drawing/2014/main" id="{A3CD4872-E17B-4CD8-8B37-C1E0AC870B7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23" name="Picture 3467" descr="Planet 1.1-a.jpg">
          <a:extLst>
            <a:ext uri="{FF2B5EF4-FFF2-40B4-BE49-F238E27FC236}">
              <a16:creationId xmlns:a16="http://schemas.microsoft.com/office/drawing/2014/main" id="{1E2E0531-58E3-46B6-A860-D8091EA2ACC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24" name="Picture 3468" descr="Planet 1.1-a.jpg">
          <a:extLst>
            <a:ext uri="{FF2B5EF4-FFF2-40B4-BE49-F238E27FC236}">
              <a16:creationId xmlns:a16="http://schemas.microsoft.com/office/drawing/2014/main" id="{233F173F-7982-435A-9897-DFE43A677EA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25" name="Picture 3469" descr="Planet 1.1-a.jpg">
          <a:extLst>
            <a:ext uri="{FF2B5EF4-FFF2-40B4-BE49-F238E27FC236}">
              <a16:creationId xmlns:a16="http://schemas.microsoft.com/office/drawing/2014/main" id="{AE502D71-EE9A-45ED-AF40-19F24104CAD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26" name="Picture 3470" descr="Planet 1.1-a.jpg">
          <a:extLst>
            <a:ext uri="{FF2B5EF4-FFF2-40B4-BE49-F238E27FC236}">
              <a16:creationId xmlns:a16="http://schemas.microsoft.com/office/drawing/2014/main" id="{A7D2E6F3-0A15-49D4-B8C9-F426B4906A2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27" name="Picture 3471" descr="Planet 1.1-a.jpg">
          <a:extLst>
            <a:ext uri="{FF2B5EF4-FFF2-40B4-BE49-F238E27FC236}">
              <a16:creationId xmlns:a16="http://schemas.microsoft.com/office/drawing/2014/main" id="{8520A312-F850-400E-BE16-AF6972EA1D9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28" name="Picture 3472" descr="Planet 1.1-a.jpg">
          <a:extLst>
            <a:ext uri="{FF2B5EF4-FFF2-40B4-BE49-F238E27FC236}">
              <a16:creationId xmlns:a16="http://schemas.microsoft.com/office/drawing/2014/main" id="{F05F20EE-E781-43B3-83BD-88544254644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29" name="Picture 3473" descr="Planet 1.1-a.jpg">
          <a:extLst>
            <a:ext uri="{FF2B5EF4-FFF2-40B4-BE49-F238E27FC236}">
              <a16:creationId xmlns:a16="http://schemas.microsoft.com/office/drawing/2014/main" id="{DACA9723-D1EE-407E-9C39-B052B09A3A3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30" name="Picture 3474" descr="Planet 1.1-a.jpg">
          <a:extLst>
            <a:ext uri="{FF2B5EF4-FFF2-40B4-BE49-F238E27FC236}">
              <a16:creationId xmlns:a16="http://schemas.microsoft.com/office/drawing/2014/main" id="{4B2FB09F-091E-4F79-9E26-58703CEBF7E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31" name="Picture 3475" descr="Planet 1.1-a.jpg">
          <a:extLst>
            <a:ext uri="{FF2B5EF4-FFF2-40B4-BE49-F238E27FC236}">
              <a16:creationId xmlns:a16="http://schemas.microsoft.com/office/drawing/2014/main" id="{275BE1C3-6F2C-4762-A548-DC381A5D0BA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32" name="Picture 3476" descr="Planet 1.1-a.jpg">
          <a:extLst>
            <a:ext uri="{FF2B5EF4-FFF2-40B4-BE49-F238E27FC236}">
              <a16:creationId xmlns:a16="http://schemas.microsoft.com/office/drawing/2014/main" id="{0EAF7795-C32D-4A1D-8F30-EE0FCF6821A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33" name="Picture 3477" descr="Planet 1.1-a.jpg">
          <a:extLst>
            <a:ext uri="{FF2B5EF4-FFF2-40B4-BE49-F238E27FC236}">
              <a16:creationId xmlns:a16="http://schemas.microsoft.com/office/drawing/2014/main" id="{C5B1806E-8F10-4372-B3DB-564DED9E5DD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34" name="Picture 3478" descr="Planet 1.1-a.jpg">
          <a:extLst>
            <a:ext uri="{FF2B5EF4-FFF2-40B4-BE49-F238E27FC236}">
              <a16:creationId xmlns:a16="http://schemas.microsoft.com/office/drawing/2014/main" id="{BAA63A04-A717-4E03-BBC9-17CA628DD63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35" name="Picture 3479" descr="Planet 1.1-a.jpg">
          <a:extLst>
            <a:ext uri="{FF2B5EF4-FFF2-40B4-BE49-F238E27FC236}">
              <a16:creationId xmlns:a16="http://schemas.microsoft.com/office/drawing/2014/main" id="{27468B2B-D5A0-4529-B4E4-E77C0397713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36" name="Picture 3480" descr="Planet 1.1-a.jpg">
          <a:extLst>
            <a:ext uri="{FF2B5EF4-FFF2-40B4-BE49-F238E27FC236}">
              <a16:creationId xmlns:a16="http://schemas.microsoft.com/office/drawing/2014/main" id="{DD8CCAC6-C0D0-47B3-AAD7-391E0D7873C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37" name="Picture 3481" descr="Planet 1.1-a.jpg">
          <a:extLst>
            <a:ext uri="{FF2B5EF4-FFF2-40B4-BE49-F238E27FC236}">
              <a16:creationId xmlns:a16="http://schemas.microsoft.com/office/drawing/2014/main" id="{5F22CE05-A3AF-464C-B78E-FAC5F8A60C9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38" name="Picture 3482" descr="Planet 1.1-a.jpg">
          <a:extLst>
            <a:ext uri="{FF2B5EF4-FFF2-40B4-BE49-F238E27FC236}">
              <a16:creationId xmlns:a16="http://schemas.microsoft.com/office/drawing/2014/main" id="{8A5FAB8C-FA12-476C-8793-55692BE3D92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39" name="Picture 3483" descr="Planet 1.1-a.jpg">
          <a:extLst>
            <a:ext uri="{FF2B5EF4-FFF2-40B4-BE49-F238E27FC236}">
              <a16:creationId xmlns:a16="http://schemas.microsoft.com/office/drawing/2014/main" id="{253656D5-FBDD-4C4F-839E-8B7911BF266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40" name="Picture 3484" descr="Planet 1.1-a.jpg">
          <a:extLst>
            <a:ext uri="{FF2B5EF4-FFF2-40B4-BE49-F238E27FC236}">
              <a16:creationId xmlns:a16="http://schemas.microsoft.com/office/drawing/2014/main" id="{3E5515C5-3953-4A9D-835C-E01CBCC452E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41" name="Picture 3485" descr="Planet 1.1-a.jpg">
          <a:extLst>
            <a:ext uri="{FF2B5EF4-FFF2-40B4-BE49-F238E27FC236}">
              <a16:creationId xmlns:a16="http://schemas.microsoft.com/office/drawing/2014/main" id="{73DAA247-B8C6-4CF2-B425-3E6D2D5A080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42" name="Picture 3486" descr="Planet 1.1-a.jpg">
          <a:extLst>
            <a:ext uri="{FF2B5EF4-FFF2-40B4-BE49-F238E27FC236}">
              <a16:creationId xmlns:a16="http://schemas.microsoft.com/office/drawing/2014/main" id="{1FDEA054-C946-472A-9672-DB81B9F12F2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43" name="Picture 3487" descr="Planet 1.1-a.jpg">
          <a:extLst>
            <a:ext uri="{FF2B5EF4-FFF2-40B4-BE49-F238E27FC236}">
              <a16:creationId xmlns:a16="http://schemas.microsoft.com/office/drawing/2014/main" id="{3B355B6E-15C8-49B2-8054-F5486C08CD2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44" name="Picture 3488" descr="Planet 1.1-a.jpg">
          <a:extLst>
            <a:ext uri="{FF2B5EF4-FFF2-40B4-BE49-F238E27FC236}">
              <a16:creationId xmlns:a16="http://schemas.microsoft.com/office/drawing/2014/main" id="{392D95FC-578E-4F6B-BE51-B24C07A65E3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45" name="Picture 3489" descr="Planet 1.1-a.jpg">
          <a:extLst>
            <a:ext uri="{FF2B5EF4-FFF2-40B4-BE49-F238E27FC236}">
              <a16:creationId xmlns:a16="http://schemas.microsoft.com/office/drawing/2014/main" id="{F746A075-E467-4FCE-91F5-36E5D0CC015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46" name="Picture 3490" descr="Planet 1.1-a.jpg">
          <a:extLst>
            <a:ext uri="{FF2B5EF4-FFF2-40B4-BE49-F238E27FC236}">
              <a16:creationId xmlns:a16="http://schemas.microsoft.com/office/drawing/2014/main" id="{66043AFB-9D32-4BEB-8021-A579A7E8D37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47" name="Picture 3491" descr="Planet 1.1-a.jpg">
          <a:extLst>
            <a:ext uri="{FF2B5EF4-FFF2-40B4-BE49-F238E27FC236}">
              <a16:creationId xmlns:a16="http://schemas.microsoft.com/office/drawing/2014/main" id="{E4805AF2-E1EC-4EDD-AB21-A19529E6A21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48" name="Picture 3492" descr="Planet 1.1-a.jpg">
          <a:extLst>
            <a:ext uri="{FF2B5EF4-FFF2-40B4-BE49-F238E27FC236}">
              <a16:creationId xmlns:a16="http://schemas.microsoft.com/office/drawing/2014/main" id="{610479BC-8DEF-4162-B91C-583B041817C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49" name="Picture 3493" descr="Planet 1.1-a.jpg">
          <a:extLst>
            <a:ext uri="{FF2B5EF4-FFF2-40B4-BE49-F238E27FC236}">
              <a16:creationId xmlns:a16="http://schemas.microsoft.com/office/drawing/2014/main" id="{0C8F1A6D-8E48-4E1C-A0AD-E9383130F95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50" name="Picture 3494" descr="Planet 1.1-a.jpg">
          <a:extLst>
            <a:ext uri="{FF2B5EF4-FFF2-40B4-BE49-F238E27FC236}">
              <a16:creationId xmlns:a16="http://schemas.microsoft.com/office/drawing/2014/main" id="{11189E7E-527F-4E4B-A97F-D5EC3ABAA24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51" name="Picture 3495" descr="Planet 1.1-a.jpg">
          <a:extLst>
            <a:ext uri="{FF2B5EF4-FFF2-40B4-BE49-F238E27FC236}">
              <a16:creationId xmlns:a16="http://schemas.microsoft.com/office/drawing/2014/main" id="{A54524CA-A031-4AAE-AB56-78B6DBA5912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52" name="Picture 3496" descr="Planet 1.1-a.jpg">
          <a:extLst>
            <a:ext uri="{FF2B5EF4-FFF2-40B4-BE49-F238E27FC236}">
              <a16:creationId xmlns:a16="http://schemas.microsoft.com/office/drawing/2014/main" id="{7F845E77-8E8A-48B2-8BD6-B691D4C3FAC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53" name="Picture 3497" descr="Planet 1.1-a.jpg">
          <a:extLst>
            <a:ext uri="{FF2B5EF4-FFF2-40B4-BE49-F238E27FC236}">
              <a16:creationId xmlns:a16="http://schemas.microsoft.com/office/drawing/2014/main" id="{06FB7BCF-5482-4244-B49B-ED432DE45C3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54" name="Picture 3498" descr="Planet 1.1-a.jpg">
          <a:extLst>
            <a:ext uri="{FF2B5EF4-FFF2-40B4-BE49-F238E27FC236}">
              <a16:creationId xmlns:a16="http://schemas.microsoft.com/office/drawing/2014/main" id="{4694BB5D-BB20-4C9A-A76C-99351ACC37D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55" name="Picture 3499" descr="Planet 1.1-a.jpg">
          <a:extLst>
            <a:ext uri="{FF2B5EF4-FFF2-40B4-BE49-F238E27FC236}">
              <a16:creationId xmlns:a16="http://schemas.microsoft.com/office/drawing/2014/main" id="{D6314F0F-0B0D-47F4-86FB-45C9979820B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56" name="Picture 3500" descr="Planet 1.1-a.jpg">
          <a:extLst>
            <a:ext uri="{FF2B5EF4-FFF2-40B4-BE49-F238E27FC236}">
              <a16:creationId xmlns:a16="http://schemas.microsoft.com/office/drawing/2014/main" id="{34767FA5-25FC-4244-AF74-EB481BAEEC4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57" name="Picture 3501" descr="Planet 1.1-a.jpg">
          <a:extLst>
            <a:ext uri="{FF2B5EF4-FFF2-40B4-BE49-F238E27FC236}">
              <a16:creationId xmlns:a16="http://schemas.microsoft.com/office/drawing/2014/main" id="{DADB6E37-70D8-4565-BB9D-852BC0A14FF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58" name="Picture 3502" descr="Planet 1.1-a.jpg">
          <a:extLst>
            <a:ext uri="{FF2B5EF4-FFF2-40B4-BE49-F238E27FC236}">
              <a16:creationId xmlns:a16="http://schemas.microsoft.com/office/drawing/2014/main" id="{C20C39C1-02E8-4D17-BEC0-CA27E65516C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59" name="Picture 3503" descr="Planet 1.1-a.jpg">
          <a:extLst>
            <a:ext uri="{FF2B5EF4-FFF2-40B4-BE49-F238E27FC236}">
              <a16:creationId xmlns:a16="http://schemas.microsoft.com/office/drawing/2014/main" id="{B84D3AAD-2EB8-4B9B-A728-D0490C2AA80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60" name="Picture 3504" descr="Planet 1.1-a.jpg">
          <a:extLst>
            <a:ext uri="{FF2B5EF4-FFF2-40B4-BE49-F238E27FC236}">
              <a16:creationId xmlns:a16="http://schemas.microsoft.com/office/drawing/2014/main" id="{AED0434B-EDFD-4E1C-84D4-BB4DD4DC71D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61" name="Picture 3505" descr="Planet 1.1-a.jpg">
          <a:extLst>
            <a:ext uri="{FF2B5EF4-FFF2-40B4-BE49-F238E27FC236}">
              <a16:creationId xmlns:a16="http://schemas.microsoft.com/office/drawing/2014/main" id="{A7CD11E2-813A-4BE8-9806-24BFA365918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62" name="Picture 3506" descr="Planet 1.1-a.jpg">
          <a:extLst>
            <a:ext uri="{FF2B5EF4-FFF2-40B4-BE49-F238E27FC236}">
              <a16:creationId xmlns:a16="http://schemas.microsoft.com/office/drawing/2014/main" id="{D3D8972F-1F6A-47EE-B8F7-A3251DBD6D1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63" name="Picture 3507" descr="Planet 1.1-a.jpg">
          <a:extLst>
            <a:ext uri="{FF2B5EF4-FFF2-40B4-BE49-F238E27FC236}">
              <a16:creationId xmlns:a16="http://schemas.microsoft.com/office/drawing/2014/main" id="{AD90194A-DC13-4172-AFEA-2B26220901A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64" name="Picture 3508" descr="Planet 1.1-a.jpg">
          <a:extLst>
            <a:ext uri="{FF2B5EF4-FFF2-40B4-BE49-F238E27FC236}">
              <a16:creationId xmlns:a16="http://schemas.microsoft.com/office/drawing/2014/main" id="{FC6E5CCE-E68C-4E9A-A9AF-C86A20C3CBB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65" name="Picture 3509" descr="Planet 1.1-a.jpg">
          <a:extLst>
            <a:ext uri="{FF2B5EF4-FFF2-40B4-BE49-F238E27FC236}">
              <a16:creationId xmlns:a16="http://schemas.microsoft.com/office/drawing/2014/main" id="{A1D41BB1-785E-424D-A586-75DEBFEBB08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66" name="Picture 3510" descr="Planet 1.1-a.jpg">
          <a:extLst>
            <a:ext uri="{FF2B5EF4-FFF2-40B4-BE49-F238E27FC236}">
              <a16:creationId xmlns:a16="http://schemas.microsoft.com/office/drawing/2014/main" id="{E29E972B-E741-4FE1-A659-2B7EC9F92C3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67" name="Picture 3511" descr="Planet 1.1-a.jpg">
          <a:extLst>
            <a:ext uri="{FF2B5EF4-FFF2-40B4-BE49-F238E27FC236}">
              <a16:creationId xmlns:a16="http://schemas.microsoft.com/office/drawing/2014/main" id="{7BC5579A-E8DF-4F6D-AF77-577800DD6F3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68" name="Picture 3512" descr="Planet 1.1-a.jpg">
          <a:extLst>
            <a:ext uri="{FF2B5EF4-FFF2-40B4-BE49-F238E27FC236}">
              <a16:creationId xmlns:a16="http://schemas.microsoft.com/office/drawing/2014/main" id="{E2E8B286-5CA3-41B5-91F7-03B5092B389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69" name="Picture 3513" descr="Planet 1.1-a.jpg">
          <a:extLst>
            <a:ext uri="{FF2B5EF4-FFF2-40B4-BE49-F238E27FC236}">
              <a16:creationId xmlns:a16="http://schemas.microsoft.com/office/drawing/2014/main" id="{F0820FE2-A4FB-47F8-8989-6D81330270C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70" name="Picture 3514" descr="Planet 1.1-a.jpg">
          <a:extLst>
            <a:ext uri="{FF2B5EF4-FFF2-40B4-BE49-F238E27FC236}">
              <a16:creationId xmlns:a16="http://schemas.microsoft.com/office/drawing/2014/main" id="{6D01022D-2DD8-4421-8964-3279F276FFC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71" name="Picture 3515" descr="Planet 1.1-a.jpg">
          <a:extLst>
            <a:ext uri="{FF2B5EF4-FFF2-40B4-BE49-F238E27FC236}">
              <a16:creationId xmlns:a16="http://schemas.microsoft.com/office/drawing/2014/main" id="{66C8F90F-2B5F-4C96-9EC0-3E3BE3F5473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72" name="Picture 3516" descr="Planet 1.1-a.jpg">
          <a:extLst>
            <a:ext uri="{FF2B5EF4-FFF2-40B4-BE49-F238E27FC236}">
              <a16:creationId xmlns:a16="http://schemas.microsoft.com/office/drawing/2014/main" id="{FA6EB270-B9C9-462B-B4BB-A05CAB9ECAA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73" name="Picture 3517" descr="Planet 1.1-a.jpg">
          <a:extLst>
            <a:ext uri="{FF2B5EF4-FFF2-40B4-BE49-F238E27FC236}">
              <a16:creationId xmlns:a16="http://schemas.microsoft.com/office/drawing/2014/main" id="{0851B849-B626-4FC8-ADD5-ECF6D794661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74" name="Picture 3518" descr="Planet 1.1-a.jpg">
          <a:extLst>
            <a:ext uri="{FF2B5EF4-FFF2-40B4-BE49-F238E27FC236}">
              <a16:creationId xmlns:a16="http://schemas.microsoft.com/office/drawing/2014/main" id="{3788E12E-30F7-4D86-A819-FBEC7545BF3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75" name="Picture 3519" descr="Planet 1.1-a.jpg">
          <a:extLst>
            <a:ext uri="{FF2B5EF4-FFF2-40B4-BE49-F238E27FC236}">
              <a16:creationId xmlns:a16="http://schemas.microsoft.com/office/drawing/2014/main" id="{0D20E60E-E88A-4319-B149-077AFC5FE05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76" name="Picture 3520" descr="Planet 1.1-a.jpg">
          <a:extLst>
            <a:ext uri="{FF2B5EF4-FFF2-40B4-BE49-F238E27FC236}">
              <a16:creationId xmlns:a16="http://schemas.microsoft.com/office/drawing/2014/main" id="{3C1B6B90-8D75-43A4-A1B6-9876FA80119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77" name="Picture 3521" descr="Planet 1.1-a.jpg">
          <a:extLst>
            <a:ext uri="{FF2B5EF4-FFF2-40B4-BE49-F238E27FC236}">
              <a16:creationId xmlns:a16="http://schemas.microsoft.com/office/drawing/2014/main" id="{F1D2D23B-06EC-48EA-A3B6-4ADFE6E5D0D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78" name="Picture 3522" descr="Planet 1.1-a.jpg">
          <a:extLst>
            <a:ext uri="{FF2B5EF4-FFF2-40B4-BE49-F238E27FC236}">
              <a16:creationId xmlns:a16="http://schemas.microsoft.com/office/drawing/2014/main" id="{2A5D3408-C2A0-4770-8551-114C59271B6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79" name="Picture 3523" descr="Planet 1.1-a.jpg">
          <a:extLst>
            <a:ext uri="{FF2B5EF4-FFF2-40B4-BE49-F238E27FC236}">
              <a16:creationId xmlns:a16="http://schemas.microsoft.com/office/drawing/2014/main" id="{BDEE4637-6368-4ACC-8CFA-08FD6540570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80" name="Picture 3524" descr="Planet 1.1-a.jpg">
          <a:extLst>
            <a:ext uri="{FF2B5EF4-FFF2-40B4-BE49-F238E27FC236}">
              <a16:creationId xmlns:a16="http://schemas.microsoft.com/office/drawing/2014/main" id="{A2911EB2-1585-4FE6-9DB9-769C1AE51F0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81" name="Picture 3525" descr="Planet 1.1-a.jpg">
          <a:extLst>
            <a:ext uri="{FF2B5EF4-FFF2-40B4-BE49-F238E27FC236}">
              <a16:creationId xmlns:a16="http://schemas.microsoft.com/office/drawing/2014/main" id="{2367CA44-2105-4E28-9985-BE5EEC4BEE8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82" name="Picture 3526" descr="Planet 1.1-a.jpg">
          <a:extLst>
            <a:ext uri="{FF2B5EF4-FFF2-40B4-BE49-F238E27FC236}">
              <a16:creationId xmlns:a16="http://schemas.microsoft.com/office/drawing/2014/main" id="{7E9E5327-3B56-410A-ADDE-2C416CFD35C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83" name="Picture 3527" descr="Planet 1.1-a.jpg">
          <a:extLst>
            <a:ext uri="{FF2B5EF4-FFF2-40B4-BE49-F238E27FC236}">
              <a16:creationId xmlns:a16="http://schemas.microsoft.com/office/drawing/2014/main" id="{575ADBA4-C0AE-4753-9A04-E59C249A976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84" name="Picture 3528" descr="Planet 1.1-a.jpg">
          <a:extLst>
            <a:ext uri="{FF2B5EF4-FFF2-40B4-BE49-F238E27FC236}">
              <a16:creationId xmlns:a16="http://schemas.microsoft.com/office/drawing/2014/main" id="{0D9425B0-4FDA-4013-AA63-E0BAC2C1927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85" name="Picture 3529" descr="Planet 1.1-a.jpg">
          <a:extLst>
            <a:ext uri="{FF2B5EF4-FFF2-40B4-BE49-F238E27FC236}">
              <a16:creationId xmlns:a16="http://schemas.microsoft.com/office/drawing/2014/main" id="{33949C2E-F745-437C-8305-8A58C3C5D96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86" name="Picture 3530" descr="Planet 1.1-a.jpg">
          <a:extLst>
            <a:ext uri="{FF2B5EF4-FFF2-40B4-BE49-F238E27FC236}">
              <a16:creationId xmlns:a16="http://schemas.microsoft.com/office/drawing/2014/main" id="{E2A20626-C1CE-46C3-9110-2DE45B50D15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87" name="Picture 3531" descr="Planet 1.1-a.jpg">
          <a:extLst>
            <a:ext uri="{FF2B5EF4-FFF2-40B4-BE49-F238E27FC236}">
              <a16:creationId xmlns:a16="http://schemas.microsoft.com/office/drawing/2014/main" id="{5E7CE713-7F60-428C-822E-29BDABA7764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88" name="Picture 3532" descr="Planet 1.1-a.jpg">
          <a:extLst>
            <a:ext uri="{FF2B5EF4-FFF2-40B4-BE49-F238E27FC236}">
              <a16:creationId xmlns:a16="http://schemas.microsoft.com/office/drawing/2014/main" id="{C926521B-815A-48B4-8441-DF0819D39E4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89" name="Picture 3533" descr="Planet 1.1-a.jpg">
          <a:extLst>
            <a:ext uri="{FF2B5EF4-FFF2-40B4-BE49-F238E27FC236}">
              <a16:creationId xmlns:a16="http://schemas.microsoft.com/office/drawing/2014/main" id="{90F59D99-AF86-4164-A31F-8847853BA1A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90" name="Picture 3534" descr="Planet 1.1-a.jpg">
          <a:extLst>
            <a:ext uri="{FF2B5EF4-FFF2-40B4-BE49-F238E27FC236}">
              <a16:creationId xmlns:a16="http://schemas.microsoft.com/office/drawing/2014/main" id="{AD5785C7-B28D-4E0E-BA11-FBED2D0E469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91" name="Picture 3535" descr="Planet 1.1-a.jpg">
          <a:extLst>
            <a:ext uri="{FF2B5EF4-FFF2-40B4-BE49-F238E27FC236}">
              <a16:creationId xmlns:a16="http://schemas.microsoft.com/office/drawing/2014/main" id="{F287F10A-2C38-423E-9890-C90D0F07BB5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92" name="Picture 3536" descr="Planet 1.1-a.jpg">
          <a:extLst>
            <a:ext uri="{FF2B5EF4-FFF2-40B4-BE49-F238E27FC236}">
              <a16:creationId xmlns:a16="http://schemas.microsoft.com/office/drawing/2014/main" id="{E426D51B-CBCE-4FB2-9219-0D9CA5F30A7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93" name="Picture 3537" descr="Planet 1.1-a.jpg">
          <a:extLst>
            <a:ext uri="{FF2B5EF4-FFF2-40B4-BE49-F238E27FC236}">
              <a16:creationId xmlns:a16="http://schemas.microsoft.com/office/drawing/2014/main" id="{85CEB8B2-41A4-4437-95E0-74AE650C6CF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94" name="Picture 3538" descr="Planet 1.1-a.jpg">
          <a:extLst>
            <a:ext uri="{FF2B5EF4-FFF2-40B4-BE49-F238E27FC236}">
              <a16:creationId xmlns:a16="http://schemas.microsoft.com/office/drawing/2014/main" id="{261861A3-58DE-407A-96C2-66344F4004B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95" name="Picture 3539" descr="Planet 1.1-a.jpg">
          <a:extLst>
            <a:ext uri="{FF2B5EF4-FFF2-40B4-BE49-F238E27FC236}">
              <a16:creationId xmlns:a16="http://schemas.microsoft.com/office/drawing/2014/main" id="{1DF2B2A9-6627-4CB4-BD55-34870022FEB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96" name="Picture 3540" descr="Planet 1.1-a.jpg">
          <a:extLst>
            <a:ext uri="{FF2B5EF4-FFF2-40B4-BE49-F238E27FC236}">
              <a16:creationId xmlns:a16="http://schemas.microsoft.com/office/drawing/2014/main" id="{757888EB-70A4-461B-9F05-570437ABAC8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97" name="Picture 3541" descr="Planet 1.1-a.jpg">
          <a:extLst>
            <a:ext uri="{FF2B5EF4-FFF2-40B4-BE49-F238E27FC236}">
              <a16:creationId xmlns:a16="http://schemas.microsoft.com/office/drawing/2014/main" id="{E8FCFF28-DA2F-4B18-BE43-30D6ABD834C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98" name="Picture 3542" descr="Planet 1.1-a.jpg">
          <a:extLst>
            <a:ext uri="{FF2B5EF4-FFF2-40B4-BE49-F238E27FC236}">
              <a16:creationId xmlns:a16="http://schemas.microsoft.com/office/drawing/2014/main" id="{C51F18A4-D7EE-46AA-81C7-CA761BBE6C3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199" name="Picture 3543" descr="Planet 1.1-a.jpg">
          <a:extLst>
            <a:ext uri="{FF2B5EF4-FFF2-40B4-BE49-F238E27FC236}">
              <a16:creationId xmlns:a16="http://schemas.microsoft.com/office/drawing/2014/main" id="{8D55DB7F-78F5-464A-BF9B-18125C09B80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00" name="Picture 3544" descr="Planet 1.1-a.jpg">
          <a:extLst>
            <a:ext uri="{FF2B5EF4-FFF2-40B4-BE49-F238E27FC236}">
              <a16:creationId xmlns:a16="http://schemas.microsoft.com/office/drawing/2014/main" id="{B91089D7-4C0D-4890-A8B4-9FC7F5F4FB3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01" name="Picture 3545" descr="Planet 1.1-a.jpg">
          <a:extLst>
            <a:ext uri="{FF2B5EF4-FFF2-40B4-BE49-F238E27FC236}">
              <a16:creationId xmlns:a16="http://schemas.microsoft.com/office/drawing/2014/main" id="{ECE235EC-5F62-44AE-929C-29361FB956D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02" name="Picture 3546" descr="Planet 1.1-a.jpg">
          <a:extLst>
            <a:ext uri="{FF2B5EF4-FFF2-40B4-BE49-F238E27FC236}">
              <a16:creationId xmlns:a16="http://schemas.microsoft.com/office/drawing/2014/main" id="{A301C7EA-AF94-430E-BBA8-6FC3793A310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03" name="Picture 3547" descr="Planet 1.1-a.jpg">
          <a:extLst>
            <a:ext uri="{FF2B5EF4-FFF2-40B4-BE49-F238E27FC236}">
              <a16:creationId xmlns:a16="http://schemas.microsoft.com/office/drawing/2014/main" id="{ABDF1621-B9E5-4CD3-BE43-6FFE8EE9FAE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04" name="Picture 3548" descr="Planet 1.1-a.jpg">
          <a:extLst>
            <a:ext uri="{FF2B5EF4-FFF2-40B4-BE49-F238E27FC236}">
              <a16:creationId xmlns:a16="http://schemas.microsoft.com/office/drawing/2014/main" id="{762211D1-E458-4FF2-9F72-DCA25B7D00A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05" name="Picture 3549" descr="Planet 1.1-a.jpg">
          <a:extLst>
            <a:ext uri="{FF2B5EF4-FFF2-40B4-BE49-F238E27FC236}">
              <a16:creationId xmlns:a16="http://schemas.microsoft.com/office/drawing/2014/main" id="{8806F70D-8369-48BF-8893-B3D7DF413F7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06" name="Picture 3550" descr="Planet 1.1-a.jpg">
          <a:extLst>
            <a:ext uri="{FF2B5EF4-FFF2-40B4-BE49-F238E27FC236}">
              <a16:creationId xmlns:a16="http://schemas.microsoft.com/office/drawing/2014/main" id="{1B5FF997-B0D9-4AB7-9B58-079F3ACC1DF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07" name="Picture 3551" descr="Planet 1.1-a.jpg">
          <a:extLst>
            <a:ext uri="{FF2B5EF4-FFF2-40B4-BE49-F238E27FC236}">
              <a16:creationId xmlns:a16="http://schemas.microsoft.com/office/drawing/2014/main" id="{0C32DB1C-161C-4F2F-85AC-A56416AB2D5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08" name="Picture 3552" descr="Planet 1.1-a.jpg">
          <a:extLst>
            <a:ext uri="{FF2B5EF4-FFF2-40B4-BE49-F238E27FC236}">
              <a16:creationId xmlns:a16="http://schemas.microsoft.com/office/drawing/2014/main" id="{F7956955-6190-4BFB-9DD8-44E9986EC0B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09" name="Picture 3553" descr="Planet 1.1-a.jpg">
          <a:extLst>
            <a:ext uri="{FF2B5EF4-FFF2-40B4-BE49-F238E27FC236}">
              <a16:creationId xmlns:a16="http://schemas.microsoft.com/office/drawing/2014/main" id="{FC57771C-ECF9-49E1-9ADC-EEA74C4A807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10" name="Picture 3554" descr="Planet 1.1-a.jpg">
          <a:extLst>
            <a:ext uri="{FF2B5EF4-FFF2-40B4-BE49-F238E27FC236}">
              <a16:creationId xmlns:a16="http://schemas.microsoft.com/office/drawing/2014/main" id="{F8C97C60-7CCC-4C67-A4BA-BF11268E1F9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11" name="Picture 3555" descr="Planet 1.1-a.jpg">
          <a:extLst>
            <a:ext uri="{FF2B5EF4-FFF2-40B4-BE49-F238E27FC236}">
              <a16:creationId xmlns:a16="http://schemas.microsoft.com/office/drawing/2014/main" id="{364B0E8B-5735-4B63-8A58-85C87FE8F57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12" name="Picture 3556" descr="Planet 1.1-a.jpg">
          <a:extLst>
            <a:ext uri="{FF2B5EF4-FFF2-40B4-BE49-F238E27FC236}">
              <a16:creationId xmlns:a16="http://schemas.microsoft.com/office/drawing/2014/main" id="{97DB6D9D-28AC-4BD7-B516-4F574199536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13" name="Picture 3557" descr="Planet 1.1-a.jpg">
          <a:extLst>
            <a:ext uri="{FF2B5EF4-FFF2-40B4-BE49-F238E27FC236}">
              <a16:creationId xmlns:a16="http://schemas.microsoft.com/office/drawing/2014/main" id="{F0A299CF-E2F8-493E-BBE0-A75AF4D26EB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14" name="Picture 3558" descr="Planet 1.1-a.jpg">
          <a:extLst>
            <a:ext uri="{FF2B5EF4-FFF2-40B4-BE49-F238E27FC236}">
              <a16:creationId xmlns:a16="http://schemas.microsoft.com/office/drawing/2014/main" id="{44FDACB1-C127-4BF8-B78B-509796CE0C4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15" name="Picture 3559" descr="Planet 1.1-a.jpg">
          <a:extLst>
            <a:ext uri="{FF2B5EF4-FFF2-40B4-BE49-F238E27FC236}">
              <a16:creationId xmlns:a16="http://schemas.microsoft.com/office/drawing/2014/main" id="{609EF9CA-1118-4057-A9E3-B145CA51DF1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16" name="Picture 3560" descr="Planet 1.1-a.jpg">
          <a:extLst>
            <a:ext uri="{FF2B5EF4-FFF2-40B4-BE49-F238E27FC236}">
              <a16:creationId xmlns:a16="http://schemas.microsoft.com/office/drawing/2014/main" id="{C4398D54-D78C-4252-90D5-48C78B21E39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17" name="Picture 3561" descr="Planet 1.1-a.jpg">
          <a:extLst>
            <a:ext uri="{FF2B5EF4-FFF2-40B4-BE49-F238E27FC236}">
              <a16:creationId xmlns:a16="http://schemas.microsoft.com/office/drawing/2014/main" id="{16AB60F9-9AA0-4F96-B366-E8FE90A7A2B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18" name="Picture 3562" descr="Planet 1.1-a.jpg">
          <a:extLst>
            <a:ext uri="{FF2B5EF4-FFF2-40B4-BE49-F238E27FC236}">
              <a16:creationId xmlns:a16="http://schemas.microsoft.com/office/drawing/2014/main" id="{E2F29076-D257-4FA7-9AD8-B9148B6AC35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19" name="Picture 3563" descr="Planet 1.1-a.jpg">
          <a:extLst>
            <a:ext uri="{FF2B5EF4-FFF2-40B4-BE49-F238E27FC236}">
              <a16:creationId xmlns:a16="http://schemas.microsoft.com/office/drawing/2014/main" id="{D30E7961-A027-4ADC-9CA0-BB091568789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20" name="Picture 3564" descr="Planet 1.1-a.jpg">
          <a:extLst>
            <a:ext uri="{FF2B5EF4-FFF2-40B4-BE49-F238E27FC236}">
              <a16:creationId xmlns:a16="http://schemas.microsoft.com/office/drawing/2014/main" id="{32A8FDB1-AE17-46D3-A682-5222FBD4AEF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21" name="Picture 3565" descr="Planet 1.1-a.jpg">
          <a:extLst>
            <a:ext uri="{FF2B5EF4-FFF2-40B4-BE49-F238E27FC236}">
              <a16:creationId xmlns:a16="http://schemas.microsoft.com/office/drawing/2014/main" id="{B3931B0A-B478-406E-B347-AB9974233AE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22" name="Picture 3566" descr="Planet 1.1-a.jpg">
          <a:extLst>
            <a:ext uri="{FF2B5EF4-FFF2-40B4-BE49-F238E27FC236}">
              <a16:creationId xmlns:a16="http://schemas.microsoft.com/office/drawing/2014/main" id="{C68A7DAA-91E8-434D-9B21-13F8BFECCCC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23" name="Picture 3567" descr="Planet 1.1-a.jpg">
          <a:extLst>
            <a:ext uri="{FF2B5EF4-FFF2-40B4-BE49-F238E27FC236}">
              <a16:creationId xmlns:a16="http://schemas.microsoft.com/office/drawing/2014/main" id="{8FBED081-B045-4CE3-BC72-988D205BE4F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24" name="Picture 3568" descr="Planet 1.1-a.jpg">
          <a:extLst>
            <a:ext uri="{FF2B5EF4-FFF2-40B4-BE49-F238E27FC236}">
              <a16:creationId xmlns:a16="http://schemas.microsoft.com/office/drawing/2014/main" id="{AE24491A-18E7-4A58-B5CB-29DEDDC0756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25" name="Picture 3569" descr="Planet 1.1-a.jpg">
          <a:extLst>
            <a:ext uri="{FF2B5EF4-FFF2-40B4-BE49-F238E27FC236}">
              <a16:creationId xmlns:a16="http://schemas.microsoft.com/office/drawing/2014/main" id="{BC4D0F68-0626-49D9-B96D-0955C0281B6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26" name="Picture 3570" descr="Planet 1.1-a.jpg">
          <a:extLst>
            <a:ext uri="{FF2B5EF4-FFF2-40B4-BE49-F238E27FC236}">
              <a16:creationId xmlns:a16="http://schemas.microsoft.com/office/drawing/2014/main" id="{09551DC9-604A-4853-8C11-F1384497012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27" name="Picture 3571" descr="Planet 1.1-a.jpg">
          <a:extLst>
            <a:ext uri="{FF2B5EF4-FFF2-40B4-BE49-F238E27FC236}">
              <a16:creationId xmlns:a16="http://schemas.microsoft.com/office/drawing/2014/main" id="{E61FF25E-FE7A-4B1C-B33C-64CDAC7E910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28" name="Picture 3572" descr="Planet 1.1-a.jpg">
          <a:extLst>
            <a:ext uri="{FF2B5EF4-FFF2-40B4-BE49-F238E27FC236}">
              <a16:creationId xmlns:a16="http://schemas.microsoft.com/office/drawing/2014/main" id="{FE781A3F-A3E2-437A-9EA5-1E78EA789EC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29" name="Picture 3573" descr="Planet 1.1-a.jpg">
          <a:extLst>
            <a:ext uri="{FF2B5EF4-FFF2-40B4-BE49-F238E27FC236}">
              <a16:creationId xmlns:a16="http://schemas.microsoft.com/office/drawing/2014/main" id="{073C2095-2571-4BD5-830B-785D43418E0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30" name="Picture 3574" descr="Planet 1.1-a.jpg">
          <a:extLst>
            <a:ext uri="{FF2B5EF4-FFF2-40B4-BE49-F238E27FC236}">
              <a16:creationId xmlns:a16="http://schemas.microsoft.com/office/drawing/2014/main" id="{A3BFFDE1-EABE-41B8-8D14-30215B29A2C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31" name="Picture 3575" descr="Planet 1.1-a.jpg">
          <a:extLst>
            <a:ext uri="{FF2B5EF4-FFF2-40B4-BE49-F238E27FC236}">
              <a16:creationId xmlns:a16="http://schemas.microsoft.com/office/drawing/2014/main" id="{A3F8921F-D364-498A-BBE0-7F8E93FC5D4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32" name="Picture 3576" descr="Planet 1.1-a.jpg">
          <a:extLst>
            <a:ext uri="{FF2B5EF4-FFF2-40B4-BE49-F238E27FC236}">
              <a16:creationId xmlns:a16="http://schemas.microsoft.com/office/drawing/2014/main" id="{EFE6E162-C46A-4B8E-9400-8EE7D4CDC7E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33" name="Picture 3577" descr="Planet 1.1-a.jpg">
          <a:extLst>
            <a:ext uri="{FF2B5EF4-FFF2-40B4-BE49-F238E27FC236}">
              <a16:creationId xmlns:a16="http://schemas.microsoft.com/office/drawing/2014/main" id="{54CA5341-DE63-45D2-9335-E2A513698DD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34" name="Picture 3578" descr="Planet 1.1-a.jpg">
          <a:extLst>
            <a:ext uri="{FF2B5EF4-FFF2-40B4-BE49-F238E27FC236}">
              <a16:creationId xmlns:a16="http://schemas.microsoft.com/office/drawing/2014/main" id="{2D5973C0-25C9-4CD4-98BE-62984156E95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35" name="Picture 3579" descr="Planet 1.1-a.jpg">
          <a:extLst>
            <a:ext uri="{FF2B5EF4-FFF2-40B4-BE49-F238E27FC236}">
              <a16:creationId xmlns:a16="http://schemas.microsoft.com/office/drawing/2014/main" id="{C3294580-48FB-40BF-8A38-9EFB3C4D055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36" name="Picture 3580" descr="Planet 1.1-a.jpg">
          <a:extLst>
            <a:ext uri="{FF2B5EF4-FFF2-40B4-BE49-F238E27FC236}">
              <a16:creationId xmlns:a16="http://schemas.microsoft.com/office/drawing/2014/main" id="{0191C354-8150-407D-A01E-C04D0AEC819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37" name="Picture 3581" descr="Planet 1.1-a.jpg">
          <a:extLst>
            <a:ext uri="{FF2B5EF4-FFF2-40B4-BE49-F238E27FC236}">
              <a16:creationId xmlns:a16="http://schemas.microsoft.com/office/drawing/2014/main" id="{6A3E8DAC-A480-4AF0-8ED7-C8F7C02737D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38" name="Picture 3582" descr="Planet 1.1-a.jpg">
          <a:extLst>
            <a:ext uri="{FF2B5EF4-FFF2-40B4-BE49-F238E27FC236}">
              <a16:creationId xmlns:a16="http://schemas.microsoft.com/office/drawing/2014/main" id="{0D87024F-D447-4B4F-BA45-0E0262693D4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39" name="Picture 3583" descr="Planet 1.1-a.jpg">
          <a:extLst>
            <a:ext uri="{FF2B5EF4-FFF2-40B4-BE49-F238E27FC236}">
              <a16:creationId xmlns:a16="http://schemas.microsoft.com/office/drawing/2014/main" id="{0405692D-ACD9-4EC2-B4AF-5A61EDC5AFE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40" name="Picture 3584" descr="Planet 1.1-a.jpg">
          <a:extLst>
            <a:ext uri="{FF2B5EF4-FFF2-40B4-BE49-F238E27FC236}">
              <a16:creationId xmlns:a16="http://schemas.microsoft.com/office/drawing/2014/main" id="{34713F7B-E028-467E-9BC0-2B16468C602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41" name="Picture 3585" descr="Planet 1.1-a.jpg">
          <a:extLst>
            <a:ext uri="{FF2B5EF4-FFF2-40B4-BE49-F238E27FC236}">
              <a16:creationId xmlns:a16="http://schemas.microsoft.com/office/drawing/2014/main" id="{CEF3C16E-E1AC-415D-BD4B-CD66C68E6D8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42" name="Picture 3586" descr="Planet 1.1-a.jpg">
          <a:extLst>
            <a:ext uri="{FF2B5EF4-FFF2-40B4-BE49-F238E27FC236}">
              <a16:creationId xmlns:a16="http://schemas.microsoft.com/office/drawing/2014/main" id="{DCADD6DC-1AE6-4C4A-AE4C-29DDF2A87A4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43" name="Picture 3587" descr="Planet 1.1-a.jpg">
          <a:extLst>
            <a:ext uri="{FF2B5EF4-FFF2-40B4-BE49-F238E27FC236}">
              <a16:creationId xmlns:a16="http://schemas.microsoft.com/office/drawing/2014/main" id="{04B3958A-53E2-4299-AEB7-13AFD2BF8F8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44" name="Picture 3588" descr="Planet 1.1-a.jpg">
          <a:extLst>
            <a:ext uri="{FF2B5EF4-FFF2-40B4-BE49-F238E27FC236}">
              <a16:creationId xmlns:a16="http://schemas.microsoft.com/office/drawing/2014/main" id="{631FE120-8448-4A14-B9C8-EC13273BDFD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45" name="Picture 3589" descr="Planet 1.1-a.jpg">
          <a:extLst>
            <a:ext uri="{FF2B5EF4-FFF2-40B4-BE49-F238E27FC236}">
              <a16:creationId xmlns:a16="http://schemas.microsoft.com/office/drawing/2014/main" id="{08FF7542-88C4-4513-8E35-FEBF9BB96F4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46" name="Picture 3590" descr="Planet 1.1-a.jpg">
          <a:extLst>
            <a:ext uri="{FF2B5EF4-FFF2-40B4-BE49-F238E27FC236}">
              <a16:creationId xmlns:a16="http://schemas.microsoft.com/office/drawing/2014/main" id="{4B4215BA-085C-49DB-8964-81A9354165F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47" name="Picture 3591" descr="Planet 1.1-a.jpg">
          <a:extLst>
            <a:ext uri="{FF2B5EF4-FFF2-40B4-BE49-F238E27FC236}">
              <a16:creationId xmlns:a16="http://schemas.microsoft.com/office/drawing/2014/main" id="{5EE80E5D-535D-4E79-820A-9E91C3BE437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48" name="Picture 3592" descr="Planet 1.1-a.jpg">
          <a:extLst>
            <a:ext uri="{FF2B5EF4-FFF2-40B4-BE49-F238E27FC236}">
              <a16:creationId xmlns:a16="http://schemas.microsoft.com/office/drawing/2014/main" id="{292E77B0-4B56-4D1C-8396-72FB2B85709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49" name="Picture 3593" descr="Planet 1.1-a.jpg">
          <a:extLst>
            <a:ext uri="{FF2B5EF4-FFF2-40B4-BE49-F238E27FC236}">
              <a16:creationId xmlns:a16="http://schemas.microsoft.com/office/drawing/2014/main" id="{B37899F7-5326-466B-B550-5E3B7D35846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50" name="Picture 3594" descr="Planet 1.1-a.jpg">
          <a:extLst>
            <a:ext uri="{FF2B5EF4-FFF2-40B4-BE49-F238E27FC236}">
              <a16:creationId xmlns:a16="http://schemas.microsoft.com/office/drawing/2014/main" id="{1A685736-A77D-404E-AC63-3F46E75AA1B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51" name="Picture 3595" descr="Planet 1.1-a.jpg">
          <a:extLst>
            <a:ext uri="{FF2B5EF4-FFF2-40B4-BE49-F238E27FC236}">
              <a16:creationId xmlns:a16="http://schemas.microsoft.com/office/drawing/2014/main" id="{BF9A89AF-BC3F-4078-BE8B-A35076BE468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52" name="Picture 3596" descr="Planet 1.1-a.jpg">
          <a:extLst>
            <a:ext uri="{FF2B5EF4-FFF2-40B4-BE49-F238E27FC236}">
              <a16:creationId xmlns:a16="http://schemas.microsoft.com/office/drawing/2014/main" id="{D69577A7-F9FF-4BB0-9F55-40D3F81FBC4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53" name="Picture 3597" descr="Planet 1.1-a.jpg">
          <a:extLst>
            <a:ext uri="{FF2B5EF4-FFF2-40B4-BE49-F238E27FC236}">
              <a16:creationId xmlns:a16="http://schemas.microsoft.com/office/drawing/2014/main" id="{050ACBFF-E62A-4AC2-81D7-70704CDE31A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54" name="Picture 3598" descr="Planet 1.1-a.jpg">
          <a:extLst>
            <a:ext uri="{FF2B5EF4-FFF2-40B4-BE49-F238E27FC236}">
              <a16:creationId xmlns:a16="http://schemas.microsoft.com/office/drawing/2014/main" id="{8E343E27-1AF6-4E3F-85AF-DD30D95E6ED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55" name="Picture 3599" descr="Planet 1.1-a.jpg">
          <a:extLst>
            <a:ext uri="{FF2B5EF4-FFF2-40B4-BE49-F238E27FC236}">
              <a16:creationId xmlns:a16="http://schemas.microsoft.com/office/drawing/2014/main" id="{B73AE5F1-874E-4DF6-A093-1A4928AA800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56" name="Picture 3600" descr="Planet 1.1-a.jpg">
          <a:extLst>
            <a:ext uri="{FF2B5EF4-FFF2-40B4-BE49-F238E27FC236}">
              <a16:creationId xmlns:a16="http://schemas.microsoft.com/office/drawing/2014/main" id="{ED7D61FD-A4B3-458D-9089-94480022C96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57" name="Picture 3601" descr="Planet 1.1-a.jpg">
          <a:extLst>
            <a:ext uri="{FF2B5EF4-FFF2-40B4-BE49-F238E27FC236}">
              <a16:creationId xmlns:a16="http://schemas.microsoft.com/office/drawing/2014/main" id="{4AB87CE3-834F-479E-A2FF-C8BF90A39B7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58" name="Picture 3602" descr="Planet 1.1-a.jpg">
          <a:extLst>
            <a:ext uri="{FF2B5EF4-FFF2-40B4-BE49-F238E27FC236}">
              <a16:creationId xmlns:a16="http://schemas.microsoft.com/office/drawing/2014/main" id="{30550B2A-0CDF-4DDB-86AD-8FC80603C6E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59" name="Picture 3603" descr="Planet 1.1-a.jpg">
          <a:extLst>
            <a:ext uri="{FF2B5EF4-FFF2-40B4-BE49-F238E27FC236}">
              <a16:creationId xmlns:a16="http://schemas.microsoft.com/office/drawing/2014/main" id="{A6C31F92-667A-4759-92F7-483A5F54E8A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60" name="Picture 3604" descr="Planet 1.1-a.jpg">
          <a:extLst>
            <a:ext uri="{FF2B5EF4-FFF2-40B4-BE49-F238E27FC236}">
              <a16:creationId xmlns:a16="http://schemas.microsoft.com/office/drawing/2014/main" id="{93A8B387-7475-4613-B444-D5264A37E92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61" name="Picture 3605" descr="Planet 1.1-a.jpg">
          <a:extLst>
            <a:ext uri="{FF2B5EF4-FFF2-40B4-BE49-F238E27FC236}">
              <a16:creationId xmlns:a16="http://schemas.microsoft.com/office/drawing/2014/main" id="{B1688E62-D294-4F6D-8DDB-20438EC6B69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62" name="Picture 3606" descr="Planet 1.1-a.jpg">
          <a:extLst>
            <a:ext uri="{FF2B5EF4-FFF2-40B4-BE49-F238E27FC236}">
              <a16:creationId xmlns:a16="http://schemas.microsoft.com/office/drawing/2014/main" id="{E0E6E9C0-6707-4DDD-9E73-6FA5E8B195A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63" name="Picture 3607" descr="Planet 1.1-a.jpg">
          <a:extLst>
            <a:ext uri="{FF2B5EF4-FFF2-40B4-BE49-F238E27FC236}">
              <a16:creationId xmlns:a16="http://schemas.microsoft.com/office/drawing/2014/main" id="{9B8E92C2-159D-4E10-8835-3BCBE36D7F9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64" name="Picture 3608" descr="Planet 1.1-a.jpg">
          <a:extLst>
            <a:ext uri="{FF2B5EF4-FFF2-40B4-BE49-F238E27FC236}">
              <a16:creationId xmlns:a16="http://schemas.microsoft.com/office/drawing/2014/main" id="{34064F85-0974-4AD8-86DD-0E7108C4D1C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65" name="Picture 3609" descr="Planet 1.1-a.jpg">
          <a:extLst>
            <a:ext uri="{FF2B5EF4-FFF2-40B4-BE49-F238E27FC236}">
              <a16:creationId xmlns:a16="http://schemas.microsoft.com/office/drawing/2014/main" id="{2A507BFB-0F53-44D0-AEAA-E132146F44E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66" name="Picture 3610" descr="Planet 1.1-a.jpg">
          <a:extLst>
            <a:ext uri="{FF2B5EF4-FFF2-40B4-BE49-F238E27FC236}">
              <a16:creationId xmlns:a16="http://schemas.microsoft.com/office/drawing/2014/main" id="{A1733BE6-E494-4B50-B784-B0FCF4BB93D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67" name="Picture 3611" descr="Planet 1.1-a.jpg">
          <a:extLst>
            <a:ext uri="{FF2B5EF4-FFF2-40B4-BE49-F238E27FC236}">
              <a16:creationId xmlns:a16="http://schemas.microsoft.com/office/drawing/2014/main" id="{534C4FFA-7939-4175-8769-316B296343E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68" name="Picture 3612" descr="Planet 1.1-a.jpg">
          <a:extLst>
            <a:ext uri="{FF2B5EF4-FFF2-40B4-BE49-F238E27FC236}">
              <a16:creationId xmlns:a16="http://schemas.microsoft.com/office/drawing/2014/main" id="{3D507E1C-F2B9-4666-A78D-97E226B3E0C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69" name="Picture 3613" descr="Planet 1.1-a.jpg">
          <a:extLst>
            <a:ext uri="{FF2B5EF4-FFF2-40B4-BE49-F238E27FC236}">
              <a16:creationId xmlns:a16="http://schemas.microsoft.com/office/drawing/2014/main" id="{93F20570-A73F-457A-9856-4B642EC0E69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70" name="Picture 3614" descr="Planet 1.1-a.jpg">
          <a:extLst>
            <a:ext uri="{FF2B5EF4-FFF2-40B4-BE49-F238E27FC236}">
              <a16:creationId xmlns:a16="http://schemas.microsoft.com/office/drawing/2014/main" id="{CA321C4D-AD3D-403E-8C91-44D23948676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71" name="Picture 3615" descr="Planet 1.1-a.jpg">
          <a:extLst>
            <a:ext uri="{FF2B5EF4-FFF2-40B4-BE49-F238E27FC236}">
              <a16:creationId xmlns:a16="http://schemas.microsoft.com/office/drawing/2014/main" id="{1FAA2540-C00C-46E3-893A-3C96E0B6C1E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72" name="Picture 3616" descr="Planet 1.1-a.jpg">
          <a:extLst>
            <a:ext uri="{FF2B5EF4-FFF2-40B4-BE49-F238E27FC236}">
              <a16:creationId xmlns:a16="http://schemas.microsoft.com/office/drawing/2014/main" id="{A75F62F3-0829-437E-805E-DCCFF6450F3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73" name="Picture 3617" descr="Planet 1.1-a.jpg">
          <a:extLst>
            <a:ext uri="{FF2B5EF4-FFF2-40B4-BE49-F238E27FC236}">
              <a16:creationId xmlns:a16="http://schemas.microsoft.com/office/drawing/2014/main" id="{1EF0D1BD-8B9C-45A3-8F3C-9B27071A254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74" name="Picture 3618" descr="Planet 1.1-a.jpg">
          <a:extLst>
            <a:ext uri="{FF2B5EF4-FFF2-40B4-BE49-F238E27FC236}">
              <a16:creationId xmlns:a16="http://schemas.microsoft.com/office/drawing/2014/main" id="{5631B026-724F-43C0-8EE7-A49A483E88F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75" name="Picture 3619" descr="Planet 1.1-a.jpg">
          <a:extLst>
            <a:ext uri="{FF2B5EF4-FFF2-40B4-BE49-F238E27FC236}">
              <a16:creationId xmlns:a16="http://schemas.microsoft.com/office/drawing/2014/main" id="{03DD28E3-9E18-4EC9-A685-0E6E81FE02E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76" name="Picture 3620" descr="Planet 1.1-a.jpg">
          <a:extLst>
            <a:ext uri="{FF2B5EF4-FFF2-40B4-BE49-F238E27FC236}">
              <a16:creationId xmlns:a16="http://schemas.microsoft.com/office/drawing/2014/main" id="{45F1445F-CCE8-49BA-BDF9-4305739AC65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77" name="Picture 3621" descr="Planet 1.1-a.jpg">
          <a:extLst>
            <a:ext uri="{FF2B5EF4-FFF2-40B4-BE49-F238E27FC236}">
              <a16:creationId xmlns:a16="http://schemas.microsoft.com/office/drawing/2014/main" id="{57922445-D2F8-4368-BBD1-6B1DCF61090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78" name="Picture 3622" descr="Planet 1.1-a.jpg">
          <a:extLst>
            <a:ext uri="{FF2B5EF4-FFF2-40B4-BE49-F238E27FC236}">
              <a16:creationId xmlns:a16="http://schemas.microsoft.com/office/drawing/2014/main" id="{AFE754BB-3F6B-4F63-A4E4-7F63527F098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79" name="Picture 3623" descr="Planet 1.1-a.jpg">
          <a:extLst>
            <a:ext uri="{FF2B5EF4-FFF2-40B4-BE49-F238E27FC236}">
              <a16:creationId xmlns:a16="http://schemas.microsoft.com/office/drawing/2014/main" id="{1BE86358-8057-419C-8F27-9781E35D3FD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80" name="Picture 3624" descr="Planet 1.1-a.jpg">
          <a:extLst>
            <a:ext uri="{FF2B5EF4-FFF2-40B4-BE49-F238E27FC236}">
              <a16:creationId xmlns:a16="http://schemas.microsoft.com/office/drawing/2014/main" id="{72323358-6A83-4167-81B7-2582B2CB59C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81" name="Picture 3625" descr="Planet 1.1-a.jpg">
          <a:extLst>
            <a:ext uri="{FF2B5EF4-FFF2-40B4-BE49-F238E27FC236}">
              <a16:creationId xmlns:a16="http://schemas.microsoft.com/office/drawing/2014/main" id="{C94D7529-AD27-4A06-BB82-620208C4D78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82" name="Picture 3626" descr="Planet 1.1-a.jpg">
          <a:extLst>
            <a:ext uri="{FF2B5EF4-FFF2-40B4-BE49-F238E27FC236}">
              <a16:creationId xmlns:a16="http://schemas.microsoft.com/office/drawing/2014/main" id="{2113CF8A-FCE6-4695-A221-009876AF9C3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83" name="Picture 3627" descr="Planet 1.1-a.jpg">
          <a:extLst>
            <a:ext uri="{FF2B5EF4-FFF2-40B4-BE49-F238E27FC236}">
              <a16:creationId xmlns:a16="http://schemas.microsoft.com/office/drawing/2014/main" id="{2F17D65E-C9DA-4B22-A65A-7A1E9DFD7A6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84" name="Picture 3628" descr="Planet 1.1-a.jpg">
          <a:extLst>
            <a:ext uri="{FF2B5EF4-FFF2-40B4-BE49-F238E27FC236}">
              <a16:creationId xmlns:a16="http://schemas.microsoft.com/office/drawing/2014/main" id="{C258833A-358C-4764-92DC-567F9DAA864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85" name="Picture 3629" descr="Planet 1.1-a.jpg">
          <a:extLst>
            <a:ext uri="{FF2B5EF4-FFF2-40B4-BE49-F238E27FC236}">
              <a16:creationId xmlns:a16="http://schemas.microsoft.com/office/drawing/2014/main" id="{84779191-2883-4A66-8967-945E900203E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86" name="Picture 3630" descr="Planet 1.1-a.jpg">
          <a:extLst>
            <a:ext uri="{FF2B5EF4-FFF2-40B4-BE49-F238E27FC236}">
              <a16:creationId xmlns:a16="http://schemas.microsoft.com/office/drawing/2014/main" id="{FBA6E6A6-03CF-49B9-9688-2C43A279DF3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87" name="Picture 3631" descr="Planet 1.1-a.jpg">
          <a:extLst>
            <a:ext uri="{FF2B5EF4-FFF2-40B4-BE49-F238E27FC236}">
              <a16:creationId xmlns:a16="http://schemas.microsoft.com/office/drawing/2014/main" id="{791FA2D8-CDBD-4238-8979-3CBEE5FC9AA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88" name="Picture 3632" descr="Planet 1.1-a.jpg">
          <a:extLst>
            <a:ext uri="{FF2B5EF4-FFF2-40B4-BE49-F238E27FC236}">
              <a16:creationId xmlns:a16="http://schemas.microsoft.com/office/drawing/2014/main" id="{BF2C36EF-AF53-486C-8EAC-863A6107686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89" name="Picture 3633" descr="Planet 1.1-a.jpg">
          <a:extLst>
            <a:ext uri="{FF2B5EF4-FFF2-40B4-BE49-F238E27FC236}">
              <a16:creationId xmlns:a16="http://schemas.microsoft.com/office/drawing/2014/main" id="{AD74A8F7-9C8C-4C19-A0C3-6B4EBEAB333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90" name="Picture 3634" descr="Planet 1.1-a.jpg">
          <a:extLst>
            <a:ext uri="{FF2B5EF4-FFF2-40B4-BE49-F238E27FC236}">
              <a16:creationId xmlns:a16="http://schemas.microsoft.com/office/drawing/2014/main" id="{BF534E73-0FF9-4A17-AC62-1545986545B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91" name="Picture 3635" descr="Planet 1.1-a.jpg">
          <a:extLst>
            <a:ext uri="{FF2B5EF4-FFF2-40B4-BE49-F238E27FC236}">
              <a16:creationId xmlns:a16="http://schemas.microsoft.com/office/drawing/2014/main" id="{228CCA95-1D29-4A3E-9218-C0015A9D800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92" name="Picture 3636" descr="Planet 1.1-a.jpg">
          <a:extLst>
            <a:ext uri="{FF2B5EF4-FFF2-40B4-BE49-F238E27FC236}">
              <a16:creationId xmlns:a16="http://schemas.microsoft.com/office/drawing/2014/main" id="{D4C8CC62-E89B-4481-A7A7-544FD05911C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93" name="Picture 3637" descr="Planet 1.1-a.jpg">
          <a:extLst>
            <a:ext uri="{FF2B5EF4-FFF2-40B4-BE49-F238E27FC236}">
              <a16:creationId xmlns:a16="http://schemas.microsoft.com/office/drawing/2014/main" id="{2F565AEC-8466-4D31-BF04-FF5FB99180A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94" name="Picture 3638" descr="Planet 1.1-a.jpg">
          <a:extLst>
            <a:ext uri="{FF2B5EF4-FFF2-40B4-BE49-F238E27FC236}">
              <a16:creationId xmlns:a16="http://schemas.microsoft.com/office/drawing/2014/main" id="{410FC1C8-55C9-4F7C-A176-0257648016A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95" name="Picture 3639" descr="Planet 1.1-a.jpg">
          <a:extLst>
            <a:ext uri="{FF2B5EF4-FFF2-40B4-BE49-F238E27FC236}">
              <a16:creationId xmlns:a16="http://schemas.microsoft.com/office/drawing/2014/main" id="{64357368-B78C-4F9F-B4BF-F386A4A5A6C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96" name="Picture 3640" descr="Planet 1.1-a.jpg">
          <a:extLst>
            <a:ext uri="{FF2B5EF4-FFF2-40B4-BE49-F238E27FC236}">
              <a16:creationId xmlns:a16="http://schemas.microsoft.com/office/drawing/2014/main" id="{38F4175E-87B8-4C77-86DB-565BD43AB82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97" name="Picture 3641" descr="Planet 1.1-a.jpg">
          <a:extLst>
            <a:ext uri="{FF2B5EF4-FFF2-40B4-BE49-F238E27FC236}">
              <a16:creationId xmlns:a16="http://schemas.microsoft.com/office/drawing/2014/main" id="{002F8D65-1298-4E63-834C-6016D4A7910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98" name="Picture 3642" descr="Planet 1.1-a.jpg">
          <a:extLst>
            <a:ext uri="{FF2B5EF4-FFF2-40B4-BE49-F238E27FC236}">
              <a16:creationId xmlns:a16="http://schemas.microsoft.com/office/drawing/2014/main" id="{C8B3E09C-723C-4643-BBA0-5C0C46E76E9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299" name="Picture 3643" descr="Planet 1.1-a.jpg">
          <a:extLst>
            <a:ext uri="{FF2B5EF4-FFF2-40B4-BE49-F238E27FC236}">
              <a16:creationId xmlns:a16="http://schemas.microsoft.com/office/drawing/2014/main" id="{467F3114-34A8-4ED8-9180-152BAC1CF71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00" name="Picture 3644" descr="Planet 1.1-a.jpg">
          <a:extLst>
            <a:ext uri="{FF2B5EF4-FFF2-40B4-BE49-F238E27FC236}">
              <a16:creationId xmlns:a16="http://schemas.microsoft.com/office/drawing/2014/main" id="{5DC08A85-3B5F-4676-AA70-C7EA2F69C6C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01" name="Picture 3645" descr="Planet 1.1-a.jpg">
          <a:extLst>
            <a:ext uri="{FF2B5EF4-FFF2-40B4-BE49-F238E27FC236}">
              <a16:creationId xmlns:a16="http://schemas.microsoft.com/office/drawing/2014/main" id="{1EEBA536-BD81-497D-AD9B-F8F939ADFEE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02" name="Picture 3646" descr="Planet 1.1-a.jpg">
          <a:extLst>
            <a:ext uri="{FF2B5EF4-FFF2-40B4-BE49-F238E27FC236}">
              <a16:creationId xmlns:a16="http://schemas.microsoft.com/office/drawing/2014/main" id="{5851E43B-0A23-45CB-9646-BDD9666504B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03" name="Picture 3647" descr="Planet 1.1-a.jpg">
          <a:extLst>
            <a:ext uri="{FF2B5EF4-FFF2-40B4-BE49-F238E27FC236}">
              <a16:creationId xmlns:a16="http://schemas.microsoft.com/office/drawing/2014/main" id="{9A029014-F7F2-44D7-A19D-B304EDDEF67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04" name="Picture 3648" descr="Planet 1.1-a.jpg">
          <a:extLst>
            <a:ext uri="{FF2B5EF4-FFF2-40B4-BE49-F238E27FC236}">
              <a16:creationId xmlns:a16="http://schemas.microsoft.com/office/drawing/2014/main" id="{0DC3086C-0F10-49E7-88B0-46CC4E364AD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05" name="Picture 3649" descr="Planet 1.1-a.jpg">
          <a:extLst>
            <a:ext uri="{FF2B5EF4-FFF2-40B4-BE49-F238E27FC236}">
              <a16:creationId xmlns:a16="http://schemas.microsoft.com/office/drawing/2014/main" id="{64365900-D725-434E-8425-528C5864C59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06" name="Picture 3650" descr="Planet 1.1-a.jpg">
          <a:extLst>
            <a:ext uri="{FF2B5EF4-FFF2-40B4-BE49-F238E27FC236}">
              <a16:creationId xmlns:a16="http://schemas.microsoft.com/office/drawing/2014/main" id="{FE7737A0-761F-419C-A4F0-711CA8A32A6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07" name="Picture 3651" descr="Planet 1.1-a.jpg">
          <a:extLst>
            <a:ext uri="{FF2B5EF4-FFF2-40B4-BE49-F238E27FC236}">
              <a16:creationId xmlns:a16="http://schemas.microsoft.com/office/drawing/2014/main" id="{F348B148-6C1B-4172-8234-0C4F73157E6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08" name="Picture 3652" descr="Planet 1.1-a.jpg">
          <a:extLst>
            <a:ext uri="{FF2B5EF4-FFF2-40B4-BE49-F238E27FC236}">
              <a16:creationId xmlns:a16="http://schemas.microsoft.com/office/drawing/2014/main" id="{5338945B-5CC3-4551-965D-F51F3925F4A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09" name="Picture 3653" descr="Planet 1.1-a.jpg">
          <a:extLst>
            <a:ext uri="{FF2B5EF4-FFF2-40B4-BE49-F238E27FC236}">
              <a16:creationId xmlns:a16="http://schemas.microsoft.com/office/drawing/2014/main" id="{3CC4C676-FF42-41E9-9C16-B49D7E41112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10" name="Picture 3654" descr="Planet 1.1-a.jpg">
          <a:extLst>
            <a:ext uri="{FF2B5EF4-FFF2-40B4-BE49-F238E27FC236}">
              <a16:creationId xmlns:a16="http://schemas.microsoft.com/office/drawing/2014/main" id="{CC5EB3C9-1A87-4AE5-B109-99BE348C984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11" name="Picture 3655" descr="Planet 1.1-a.jpg">
          <a:extLst>
            <a:ext uri="{FF2B5EF4-FFF2-40B4-BE49-F238E27FC236}">
              <a16:creationId xmlns:a16="http://schemas.microsoft.com/office/drawing/2014/main" id="{56D9C4ED-C648-462F-A16D-EAA5E98972C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12" name="Picture 3656" descr="Planet 1.1-a.jpg">
          <a:extLst>
            <a:ext uri="{FF2B5EF4-FFF2-40B4-BE49-F238E27FC236}">
              <a16:creationId xmlns:a16="http://schemas.microsoft.com/office/drawing/2014/main" id="{2860C2C4-514E-48FC-B8C3-E34894EC4DA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13" name="Picture 3657" descr="Planet 1.1-a.jpg">
          <a:extLst>
            <a:ext uri="{FF2B5EF4-FFF2-40B4-BE49-F238E27FC236}">
              <a16:creationId xmlns:a16="http://schemas.microsoft.com/office/drawing/2014/main" id="{2C37D8EF-3037-4F3C-825F-49DF336FD80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14" name="Picture 3658" descr="Planet 1.1-a.jpg">
          <a:extLst>
            <a:ext uri="{FF2B5EF4-FFF2-40B4-BE49-F238E27FC236}">
              <a16:creationId xmlns:a16="http://schemas.microsoft.com/office/drawing/2014/main" id="{487DF4B6-83A0-4C91-9A60-09086A336BD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15" name="Picture 3659" descr="Planet 1.1-a.jpg">
          <a:extLst>
            <a:ext uri="{FF2B5EF4-FFF2-40B4-BE49-F238E27FC236}">
              <a16:creationId xmlns:a16="http://schemas.microsoft.com/office/drawing/2014/main" id="{0A95588C-D292-4597-9831-DD3DCCA24F2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16" name="Picture 3660" descr="Planet 1.1-a.jpg">
          <a:extLst>
            <a:ext uri="{FF2B5EF4-FFF2-40B4-BE49-F238E27FC236}">
              <a16:creationId xmlns:a16="http://schemas.microsoft.com/office/drawing/2014/main" id="{DAEB678C-31D3-4B5D-A65D-882FC8E57C7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17" name="Picture 3661" descr="Planet 1.1-a.jpg">
          <a:extLst>
            <a:ext uri="{FF2B5EF4-FFF2-40B4-BE49-F238E27FC236}">
              <a16:creationId xmlns:a16="http://schemas.microsoft.com/office/drawing/2014/main" id="{9703199E-2A8C-4F73-BECA-5B685159AA2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18" name="Picture 3662" descr="Planet 1.1-a.jpg">
          <a:extLst>
            <a:ext uri="{FF2B5EF4-FFF2-40B4-BE49-F238E27FC236}">
              <a16:creationId xmlns:a16="http://schemas.microsoft.com/office/drawing/2014/main" id="{71668F59-358A-40FB-8F64-489C336A198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19" name="Picture 3663" descr="Planet 1.1-a.jpg">
          <a:extLst>
            <a:ext uri="{FF2B5EF4-FFF2-40B4-BE49-F238E27FC236}">
              <a16:creationId xmlns:a16="http://schemas.microsoft.com/office/drawing/2014/main" id="{EABB7198-90AE-407E-BDD4-BA0727C4181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20" name="Picture 3664" descr="Planet 1.1-a.jpg">
          <a:extLst>
            <a:ext uri="{FF2B5EF4-FFF2-40B4-BE49-F238E27FC236}">
              <a16:creationId xmlns:a16="http://schemas.microsoft.com/office/drawing/2014/main" id="{E9C3A8B0-F5AD-49CD-BD71-5A9C7E073F5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21" name="Picture 3665" descr="Planet 1.1-a.jpg">
          <a:extLst>
            <a:ext uri="{FF2B5EF4-FFF2-40B4-BE49-F238E27FC236}">
              <a16:creationId xmlns:a16="http://schemas.microsoft.com/office/drawing/2014/main" id="{336936D2-576E-4671-8652-AE52BACDF22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22" name="Picture 3666" descr="Planet 1.1-a.jpg">
          <a:extLst>
            <a:ext uri="{FF2B5EF4-FFF2-40B4-BE49-F238E27FC236}">
              <a16:creationId xmlns:a16="http://schemas.microsoft.com/office/drawing/2014/main" id="{02D99469-9CA3-4FD7-A7C8-9BB2E5A1E43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23" name="Picture 3667" descr="Planet 1.1-a.jpg">
          <a:extLst>
            <a:ext uri="{FF2B5EF4-FFF2-40B4-BE49-F238E27FC236}">
              <a16:creationId xmlns:a16="http://schemas.microsoft.com/office/drawing/2014/main" id="{3CAA79C8-5D3A-4917-8919-30C24721D4B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24" name="Picture 3668" descr="Planet 1.1-a.jpg">
          <a:extLst>
            <a:ext uri="{FF2B5EF4-FFF2-40B4-BE49-F238E27FC236}">
              <a16:creationId xmlns:a16="http://schemas.microsoft.com/office/drawing/2014/main" id="{4CFC586F-B4AA-41BA-9CF0-95FF527145F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25" name="Picture 3669" descr="Planet 1.1-a.jpg">
          <a:extLst>
            <a:ext uri="{FF2B5EF4-FFF2-40B4-BE49-F238E27FC236}">
              <a16:creationId xmlns:a16="http://schemas.microsoft.com/office/drawing/2014/main" id="{E60E815E-D965-48C5-9F4F-453A7AF489D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26" name="Picture 3670" descr="Planet 1.1-a.jpg">
          <a:extLst>
            <a:ext uri="{FF2B5EF4-FFF2-40B4-BE49-F238E27FC236}">
              <a16:creationId xmlns:a16="http://schemas.microsoft.com/office/drawing/2014/main" id="{9A6777D8-AFCA-4D74-AD11-7115C17C813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27" name="Picture 3671" descr="Planet 1.1-a.jpg">
          <a:extLst>
            <a:ext uri="{FF2B5EF4-FFF2-40B4-BE49-F238E27FC236}">
              <a16:creationId xmlns:a16="http://schemas.microsoft.com/office/drawing/2014/main" id="{BF6F56C9-137F-4311-AA1C-130A89D1555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28" name="Picture 3672" descr="Planet 1.1-a.jpg">
          <a:extLst>
            <a:ext uri="{FF2B5EF4-FFF2-40B4-BE49-F238E27FC236}">
              <a16:creationId xmlns:a16="http://schemas.microsoft.com/office/drawing/2014/main" id="{BD9CDD31-5198-4537-8C99-3AFA283D9BD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29" name="Picture 3673" descr="Planet 1.1-a.jpg">
          <a:extLst>
            <a:ext uri="{FF2B5EF4-FFF2-40B4-BE49-F238E27FC236}">
              <a16:creationId xmlns:a16="http://schemas.microsoft.com/office/drawing/2014/main" id="{6BFAE386-07CE-4620-8FD1-1571CD7CD5D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30" name="Picture 3674" descr="Planet 1.1-a.jpg">
          <a:extLst>
            <a:ext uri="{FF2B5EF4-FFF2-40B4-BE49-F238E27FC236}">
              <a16:creationId xmlns:a16="http://schemas.microsoft.com/office/drawing/2014/main" id="{69FB4B88-F29F-4CD8-A2E6-A8E09E3E5F7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31" name="Picture 3675" descr="Planet 1.1-a.jpg">
          <a:extLst>
            <a:ext uri="{FF2B5EF4-FFF2-40B4-BE49-F238E27FC236}">
              <a16:creationId xmlns:a16="http://schemas.microsoft.com/office/drawing/2014/main" id="{6FB837E4-09DB-40AE-A8A9-36AC9D4FD4A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32" name="Picture 3676" descr="Planet 1.1-a.jpg">
          <a:extLst>
            <a:ext uri="{FF2B5EF4-FFF2-40B4-BE49-F238E27FC236}">
              <a16:creationId xmlns:a16="http://schemas.microsoft.com/office/drawing/2014/main" id="{D8035786-D79F-4581-9018-BD765F9BD19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33" name="Picture 3677" descr="Planet 1.1-a.jpg">
          <a:extLst>
            <a:ext uri="{FF2B5EF4-FFF2-40B4-BE49-F238E27FC236}">
              <a16:creationId xmlns:a16="http://schemas.microsoft.com/office/drawing/2014/main" id="{BAFCDA83-F20B-422D-9A36-4A3C1AAB9DD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34" name="Picture 3678" descr="Planet 1.1-a.jpg">
          <a:extLst>
            <a:ext uri="{FF2B5EF4-FFF2-40B4-BE49-F238E27FC236}">
              <a16:creationId xmlns:a16="http://schemas.microsoft.com/office/drawing/2014/main" id="{01DF5859-D933-422F-B470-7B5AE564085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35" name="Picture 3679" descr="Planet 1.1-a.jpg">
          <a:extLst>
            <a:ext uri="{FF2B5EF4-FFF2-40B4-BE49-F238E27FC236}">
              <a16:creationId xmlns:a16="http://schemas.microsoft.com/office/drawing/2014/main" id="{1F0C5127-0286-4901-A337-60ECB4E5A58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36" name="Picture 3680" descr="Planet 1.1-a.jpg">
          <a:extLst>
            <a:ext uri="{FF2B5EF4-FFF2-40B4-BE49-F238E27FC236}">
              <a16:creationId xmlns:a16="http://schemas.microsoft.com/office/drawing/2014/main" id="{3DBC4EFE-5361-4937-A16A-0791EE06C6C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37" name="Picture 3681" descr="Planet 1.1-a.jpg">
          <a:extLst>
            <a:ext uri="{FF2B5EF4-FFF2-40B4-BE49-F238E27FC236}">
              <a16:creationId xmlns:a16="http://schemas.microsoft.com/office/drawing/2014/main" id="{5AD8BC8B-1643-4458-9B49-C1863D4CDCF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38" name="Picture 3682" descr="Planet 1.1-a.jpg">
          <a:extLst>
            <a:ext uri="{FF2B5EF4-FFF2-40B4-BE49-F238E27FC236}">
              <a16:creationId xmlns:a16="http://schemas.microsoft.com/office/drawing/2014/main" id="{D21D8ED3-09C9-419A-A1EB-493AF70EC88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39" name="Picture 3683" descr="Planet 1.1-a.jpg">
          <a:extLst>
            <a:ext uri="{FF2B5EF4-FFF2-40B4-BE49-F238E27FC236}">
              <a16:creationId xmlns:a16="http://schemas.microsoft.com/office/drawing/2014/main" id="{18B89223-414A-4D9F-AF75-52C1678D219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40" name="Picture 3684" descr="Planet 1.1-a.jpg">
          <a:extLst>
            <a:ext uri="{FF2B5EF4-FFF2-40B4-BE49-F238E27FC236}">
              <a16:creationId xmlns:a16="http://schemas.microsoft.com/office/drawing/2014/main" id="{A6C5F639-AD51-44C4-8549-05DD84B44A1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41" name="Picture 3685" descr="Planet 1.1-a.jpg">
          <a:extLst>
            <a:ext uri="{FF2B5EF4-FFF2-40B4-BE49-F238E27FC236}">
              <a16:creationId xmlns:a16="http://schemas.microsoft.com/office/drawing/2014/main" id="{6C2D94B8-92A0-4F1F-BD97-00E3F95C664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42" name="Picture 3686" descr="Planet 1.1-a.jpg">
          <a:extLst>
            <a:ext uri="{FF2B5EF4-FFF2-40B4-BE49-F238E27FC236}">
              <a16:creationId xmlns:a16="http://schemas.microsoft.com/office/drawing/2014/main" id="{C52815F5-93B6-41DD-BD9F-D41E8F12818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43" name="Picture 3687" descr="Planet 1.1-a.jpg">
          <a:extLst>
            <a:ext uri="{FF2B5EF4-FFF2-40B4-BE49-F238E27FC236}">
              <a16:creationId xmlns:a16="http://schemas.microsoft.com/office/drawing/2014/main" id="{780CDD58-8340-40DE-AA17-5B24F2961D7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44" name="Picture 3688" descr="Planet 1.1-a.jpg">
          <a:extLst>
            <a:ext uri="{FF2B5EF4-FFF2-40B4-BE49-F238E27FC236}">
              <a16:creationId xmlns:a16="http://schemas.microsoft.com/office/drawing/2014/main" id="{9378963B-22EF-4955-BDAD-E064DF4BB26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45" name="Picture 3689" descr="Planet 1.1-a.jpg">
          <a:extLst>
            <a:ext uri="{FF2B5EF4-FFF2-40B4-BE49-F238E27FC236}">
              <a16:creationId xmlns:a16="http://schemas.microsoft.com/office/drawing/2014/main" id="{CE164DD0-4D17-4DAC-B20F-A7A5738662C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46" name="Picture 3690" descr="Planet 1.1-a.jpg">
          <a:extLst>
            <a:ext uri="{FF2B5EF4-FFF2-40B4-BE49-F238E27FC236}">
              <a16:creationId xmlns:a16="http://schemas.microsoft.com/office/drawing/2014/main" id="{527CD5CB-C002-42F2-918F-0AC98EF8AD8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47" name="Picture 3691" descr="Planet 1.1-a.jpg">
          <a:extLst>
            <a:ext uri="{FF2B5EF4-FFF2-40B4-BE49-F238E27FC236}">
              <a16:creationId xmlns:a16="http://schemas.microsoft.com/office/drawing/2014/main" id="{22EABAF8-7A03-4293-ACFD-47E390E01E0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48" name="Picture 3692" descr="Planet 1.1-a.jpg">
          <a:extLst>
            <a:ext uri="{FF2B5EF4-FFF2-40B4-BE49-F238E27FC236}">
              <a16:creationId xmlns:a16="http://schemas.microsoft.com/office/drawing/2014/main" id="{69DB299B-BCD8-4719-ADC3-8BD95A78E58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49" name="Picture 3693" descr="Planet 1.1-a.jpg">
          <a:extLst>
            <a:ext uri="{FF2B5EF4-FFF2-40B4-BE49-F238E27FC236}">
              <a16:creationId xmlns:a16="http://schemas.microsoft.com/office/drawing/2014/main" id="{FB7818CE-3D8D-45FA-AED6-3DDCFE65907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50" name="Picture 3694" descr="Planet 1.1-a.jpg">
          <a:extLst>
            <a:ext uri="{FF2B5EF4-FFF2-40B4-BE49-F238E27FC236}">
              <a16:creationId xmlns:a16="http://schemas.microsoft.com/office/drawing/2014/main" id="{049BD372-FCF1-4449-A91E-2B850F748E5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51" name="Picture 3695" descr="Planet 1.1-a.jpg">
          <a:extLst>
            <a:ext uri="{FF2B5EF4-FFF2-40B4-BE49-F238E27FC236}">
              <a16:creationId xmlns:a16="http://schemas.microsoft.com/office/drawing/2014/main" id="{9B0FF03E-4054-44B7-AA8A-7C4A1DD0445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52" name="Picture 3696" descr="Planet 1.1-a.jpg">
          <a:extLst>
            <a:ext uri="{FF2B5EF4-FFF2-40B4-BE49-F238E27FC236}">
              <a16:creationId xmlns:a16="http://schemas.microsoft.com/office/drawing/2014/main" id="{E23E8152-45E1-42F4-A817-E1CB897CDC4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53" name="Picture 3697" descr="Planet 1.1-a.jpg">
          <a:extLst>
            <a:ext uri="{FF2B5EF4-FFF2-40B4-BE49-F238E27FC236}">
              <a16:creationId xmlns:a16="http://schemas.microsoft.com/office/drawing/2014/main" id="{D0FA3C65-1AE8-4192-86BA-16C68C47061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54" name="Picture 3698" descr="Planet 1.1-a.jpg">
          <a:extLst>
            <a:ext uri="{FF2B5EF4-FFF2-40B4-BE49-F238E27FC236}">
              <a16:creationId xmlns:a16="http://schemas.microsoft.com/office/drawing/2014/main" id="{71DBA215-E083-405B-BE19-3541E4B47B4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55" name="Picture 3699" descr="Planet 1.1-a.jpg">
          <a:extLst>
            <a:ext uri="{FF2B5EF4-FFF2-40B4-BE49-F238E27FC236}">
              <a16:creationId xmlns:a16="http://schemas.microsoft.com/office/drawing/2014/main" id="{352466DC-C78D-419D-A17A-489D963BC70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56" name="Picture 3700" descr="Planet 1.1-a.jpg">
          <a:extLst>
            <a:ext uri="{FF2B5EF4-FFF2-40B4-BE49-F238E27FC236}">
              <a16:creationId xmlns:a16="http://schemas.microsoft.com/office/drawing/2014/main" id="{AAEFA839-FB73-4099-843B-05A89C94DA4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57" name="Picture 3701" descr="Planet 1.1-a.jpg">
          <a:extLst>
            <a:ext uri="{FF2B5EF4-FFF2-40B4-BE49-F238E27FC236}">
              <a16:creationId xmlns:a16="http://schemas.microsoft.com/office/drawing/2014/main" id="{C8C7CB7A-1400-4B5B-B488-3D5B1165182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58" name="Picture 3702" descr="Planet 1.1-a.jpg">
          <a:extLst>
            <a:ext uri="{FF2B5EF4-FFF2-40B4-BE49-F238E27FC236}">
              <a16:creationId xmlns:a16="http://schemas.microsoft.com/office/drawing/2014/main" id="{3B6A454B-AA8A-45AC-9C34-46CE8FB66CA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59" name="Picture 3703" descr="Planet 1.1-a.jpg">
          <a:extLst>
            <a:ext uri="{FF2B5EF4-FFF2-40B4-BE49-F238E27FC236}">
              <a16:creationId xmlns:a16="http://schemas.microsoft.com/office/drawing/2014/main" id="{2D6519B1-DEA8-4C36-B385-EE4BE9D8A8E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60" name="Picture 3704" descr="Planet 1.1-a.jpg">
          <a:extLst>
            <a:ext uri="{FF2B5EF4-FFF2-40B4-BE49-F238E27FC236}">
              <a16:creationId xmlns:a16="http://schemas.microsoft.com/office/drawing/2014/main" id="{9B233B0B-69A3-4551-8E71-7FD87215ECE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61" name="Picture 3705" descr="Planet 1.1-a.jpg">
          <a:extLst>
            <a:ext uri="{FF2B5EF4-FFF2-40B4-BE49-F238E27FC236}">
              <a16:creationId xmlns:a16="http://schemas.microsoft.com/office/drawing/2014/main" id="{3B690501-8D82-43E5-808F-23B83FD14DE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62" name="Picture 3706" descr="Planet 1.1-a.jpg">
          <a:extLst>
            <a:ext uri="{FF2B5EF4-FFF2-40B4-BE49-F238E27FC236}">
              <a16:creationId xmlns:a16="http://schemas.microsoft.com/office/drawing/2014/main" id="{D89CA1BC-1597-4A68-A76A-06DAEBD1A75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63" name="Picture 3707" descr="Planet 1.1-a.jpg">
          <a:extLst>
            <a:ext uri="{FF2B5EF4-FFF2-40B4-BE49-F238E27FC236}">
              <a16:creationId xmlns:a16="http://schemas.microsoft.com/office/drawing/2014/main" id="{BA21DC23-997B-4A5A-9084-BEE92EEBDF2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64" name="Picture 3708" descr="Planet 1.1-a.jpg">
          <a:extLst>
            <a:ext uri="{FF2B5EF4-FFF2-40B4-BE49-F238E27FC236}">
              <a16:creationId xmlns:a16="http://schemas.microsoft.com/office/drawing/2014/main" id="{FE9253E8-F453-4A6C-BA69-A3391F6368C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65" name="Picture 3709" descr="Planet 1.1-a.jpg">
          <a:extLst>
            <a:ext uri="{FF2B5EF4-FFF2-40B4-BE49-F238E27FC236}">
              <a16:creationId xmlns:a16="http://schemas.microsoft.com/office/drawing/2014/main" id="{441CD6DC-B91D-4FE1-8FB4-ADF159D4F4F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66" name="Picture 3710" descr="Planet 1.1-a.jpg">
          <a:extLst>
            <a:ext uri="{FF2B5EF4-FFF2-40B4-BE49-F238E27FC236}">
              <a16:creationId xmlns:a16="http://schemas.microsoft.com/office/drawing/2014/main" id="{E1198F70-10D6-4F48-A1E3-3C0D8646F61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67" name="Picture 3711" descr="Planet 1.1-a.jpg">
          <a:extLst>
            <a:ext uri="{FF2B5EF4-FFF2-40B4-BE49-F238E27FC236}">
              <a16:creationId xmlns:a16="http://schemas.microsoft.com/office/drawing/2014/main" id="{80F055CB-D6F8-4E40-B74A-ECC7A72F06D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68" name="Picture 3712" descr="Planet 1.1-a.jpg">
          <a:extLst>
            <a:ext uri="{FF2B5EF4-FFF2-40B4-BE49-F238E27FC236}">
              <a16:creationId xmlns:a16="http://schemas.microsoft.com/office/drawing/2014/main" id="{1CA2FEEC-5A31-487E-9C08-7B01B6AA09F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69" name="Picture 3713" descr="Planet 1.1-a.jpg">
          <a:extLst>
            <a:ext uri="{FF2B5EF4-FFF2-40B4-BE49-F238E27FC236}">
              <a16:creationId xmlns:a16="http://schemas.microsoft.com/office/drawing/2014/main" id="{D3F805DB-EF7B-475C-BFB1-34651B3BFCB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70" name="Picture 3714" descr="Planet 1.1-a.jpg">
          <a:extLst>
            <a:ext uri="{FF2B5EF4-FFF2-40B4-BE49-F238E27FC236}">
              <a16:creationId xmlns:a16="http://schemas.microsoft.com/office/drawing/2014/main" id="{DC7CFBCB-55E4-4DDB-9EB4-F3674788E30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71" name="Picture 3715" descr="Planet 1.1-a.jpg">
          <a:extLst>
            <a:ext uri="{FF2B5EF4-FFF2-40B4-BE49-F238E27FC236}">
              <a16:creationId xmlns:a16="http://schemas.microsoft.com/office/drawing/2014/main" id="{D8D4855B-F760-4118-B6EC-A5F2668A37F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72" name="Picture 3716" descr="Planet 1.1-a.jpg">
          <a:extLst>
            <a:ext uri="{FF2B5EF4-FFF2-40B4-BE49-F238E27FC236}">
              <a16:creationId xmlns:a16="http://schemas.microsoft.com/office/drawing/2014/main" id="{14AAFBB7-12E9-4348-9028-C19F191933A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73" name="Picture 3717" descr="Planet 1.1-a.jpg">
          <a:extLst>
            <a:ext uri="{FF2B5EF4-FFF2-40B4-BE49-F238E27FC236}">
              <a16:creationId xmlns:a16="http://schemas.microsoft.com/office/drawing/2014/main" id="{CF36D8CB-EEC8-48F6-BE08-A017ADF556F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74" name="Picture 3718" descr="Planet 1.1-a.jpg">
          <a:extLst>
            <a:ext uri="{FF2B5EF4-FFF2-40B4-BE49-F238E27FC236}">
              <a16:creationId xmlns:a16="http://schemas.microsoft.com/office/drawing/2014/main" id="{F31B9E9C-8CE9-4FB1-9C1B-DA329BC18D8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75" name="Picture 3719" descr="Planet 1.1-a.jpg">
          <a:extLst>
            <a:ext uri="{FF2B5EF4-FFF2-40B4-BE49-F238E27FC236}">
              <a16:creationId xmlns:a16="http://schemas.microsoft.com/office/drawing/2014/main" id="{734EA1AD-9300-4F7E-BB86-6F0C35484BE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76" name="Picture 3720" descr="Planet 1.1-a.jpg">
          <a:extLst>
            <a:ext uri="{FF2B5EF4-FFF2-40B4-BE49-F238E27FC236}">
              <a16:creationId xmlns:a16="http://schemas.microsoft.com/office/drawing/2014/main" id="{2D06DE44-2FBF-4741-B40C-B87F2951888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77" name="Picture 3721" descr="Planet 1.1-a.jpg">
          <a:extLst>
            <a:ext uri="{FF2B5EF4-FFF2-40B4-BE49-F238E27FC236}">
              <a16:creationId xmlns:a16="http://schemas.microsoft.com/office/drawing/2014/main" id="{B2A88EC4-E99E-4BDD-AC24-6EAF0E06B4D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78" name="Picture 3722" descr="Planet 1.1-a.jpg">
          <a:extLst>
            <a:ext uri="{FF2B5EF4-FFF2-40B4-BE49-F238E27FC236}">
              <a16:creationId xmlns:a16="http://schemas.microsoft.com/office/drawing/2014/main" id="{1F9CB9CE-8907-4C5A-BC78-8B4B56ADC27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79" name="Picture 3723" descr="Planet 1.1-a.jpg">
          <a:extLst>
            <a:ext uri="{FF2B5EF4-FFF2-40B4-BE49-F238E27FC236}">
              <a16:creationId xmlns:a16="http://schemas.microsoft.com/office/drawing/2014/main" id="{6D540C7B-75F5-4E7A-9438-AA5D973BBDD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80" name="Picture 3724" descr="Planet 1.1-a.jpg">
          <a:extLst>
            <a:ext uri="{FF2B5EF4-FFF2-40B4-BE49-F238E27FC236}">
              <a16:creationId xmlns:a16="http://schemas.microsoft.com/office/drawing/2014/main" id="{CC7FCF39-912B-47E2-B437-AD488EB1AD4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81" name="Picture 3725" descr="Planet 1.1-a.jpg">
          <a:extLst>
            <a:ext uri="{FF2B5EF4-FFF2-40B4-BE49-F238E27FC236}">
              <a16:creationId xmlns:a16="http://schemas.microsoft.com/office/drawing/2014/main" id="{6681FFD7-7ED9-4282-B10B-6A814E16D39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82" name="Picture 3726" descr="Planet 1.1-a.jpg">
          <a:extLst>
            <a:ext uri="{FF2B5EF4-FFF2-40B4-BE49-F238E27FC236}">
              <a16:creationId xmlns:a16="http://schemas.microsoft.com/office/drawing/2014/main" id="{35755CD4-0256-47BE-9A55-B79EE43F04D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83" name="Picture 3727" descr="Planet 1.1-a.jpg">
          <a:extLst>
            <a:ext uri="{FF2B5EF4-FFF2-40B4-BE49-F238E27FC236}">
              <a16:creationId xmlns:a16="http://schemas.microsoft.com/office/drawing/2014/main" id="{D48E17C5-7390-4EB3-BBB7-B041F705071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84" name="Picture 3728" descr="Planet 1.1-a.jpg">
          <a:extLst>
            <a:ext uri="{FF2B5EF4-FFF2-40B4-BE49-F238E27FC236}">
              <a16:creationId xmlns:a16="http://schemas.microsoft.com/office/drawing/2014/main" id="{B5D833B2-44C7-4EC4-845D-F4254D466FE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85" name="Picture 3729" descr="Planet 1.1-a.jpg">
          <a:extLst>
            <a:ext uri="{FF2B5EF4-FFF2-40B4-BE49-F238E27FC236}">
              <a16:creationId xmlns:a16="http://schemas.microsoft.com/office/drawing/2014/main" id="{661757C8-84A6-4F48-A493-38D44048103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86" name="Picture 3730" descr="Planet 1.1-a.jpg">
          <a:extLst>
            <a:ext uri="{FF2B5EF4-FFF2-40B4-BE49-F238E27FC236}">
              <a16:creationId xmlns:a16="http://schemas.microsoft.com/office/drawing/2014/main" id="{3BDDB439-A372-4216-981F-116D44BC14D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87" name="Picture 3731" descr="Planet 1.1-a.jpg">
          <a:extLst>
            <a:ext uri="{FF2B5EF4-FFF2-40B4-BE49-F238E27FC236}">
              <a16:creationId xmlns:a16="http://schemas.microsoft.com/office/drawing/2014/main" id="{4A832BC4-26EF-422E-AA32-B6C7BC1BF6F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88" name="Picture 3732" descr="Planet 1.1-a.jpg">
          <a:extLst>
            <a:ext uri="{FF2B5EF4-FFF2-40B4-BE49-F238E27FC236}">
              <a16:creationId xmlns:a16="http://schemas.microsoft.com/office/drawing/2014/main" id="{666FF7C4-CA3B-4F6B-9114-2F1423024F0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89" name="Picture 3733" descr="Planet 1.1-a.jpg">
          <a:extLst>
            <a:ext uri="{FF2B5EF4-FFF2-40B4-BE49-F238E27FC236}">
              <a16:creationId xmlns:a16="http://schemas.microsoft.com/office/drawing/2014/main" id="{A71503B5-A62F-4D02-94F8-5EEE21762BD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90" name="Picture 3734" descr="Planet 1.1-a.jpg">
          <a:extLst>
            <a:ext uri="{FF2B5EF4-FFF2-40B4-BE49-F238E27FC236}">
              <a16:creationId xmlns:a16="http://schemas.microsoft.com/office/drawing/2014/main" id="{BC49134A-ED91-4BC1-B08E-55AB5C9D2D4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91" name="Picture 3735" descr="Planet 1.1-a.jpg">
          <a:extLst>
            <a:ext uri="{FF2B5EF4-FFF2-40B4-BE49-F238E27FC236}">
              <a16:creationId xmlns:a16="http://schemas.microsoft.com/office/drawing/2014/main" id="{70F3D06D-3DD1-41C0-BD02-A2F07CC2ACC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92" name="Picture 3736" descr="Planet 1.1-a.jpg">
          <a:extLst>
            <a:ext uri="{FF2B5EF4-FFF2-40B4-BE49-F238E27FC236}">
              <a16:creationId xmlns:a16="http://schemas.microsoft.com/office/drawing/2014/main" id="{9337BD35-B752-451F-8508-9F7261D8477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93" name="Picture 3737" descr="Planet 1.1-a.jpg">
          <a:extLst>
            <a:ext uri="{FF2B5EF4-FFF2-40B4-BE49-F238E27FC236}">
              <a16:creationId xmlns:a16="http://schemas.microsoft.com/office/drawing/2014/main" id="{8D4B4934-E410-4D9E-BEA8-C311FF3D343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94" name="Picture 3738" descr="Planet 1.1-a.jpg">
          <a:extLst>
            <a:ext uri="{FF2B5EF4-FFF2-40B4-BE49-F238E27FC236}">
              <a16:creationId xmlns:a16="http://schemas.microsoft.com/office/drawing/2014/main" id="{98EAB2FD-A8F7-46A8-ABFE-5AF2D95BE09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95" name="Picture 3739" descr="Planet 1.1-a.jpg">
          <a:extLst>
            <a:ext uri="{FF2B5EF4-FFF2-40B4-BE49-F238E27FC236}">
              <a16:creationId xmlns:a16="http://schemas.microsoft.com/office/drawing/2014/main" id="{238B0809-F3D3-4DCB-9743-5539ACC3DC0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96" name="Picture 3740" descr="Planet 1.1-a.jpg">
          <a:extLst>
            <a:ext uri="{FF2B5EF4-FFF2-40B4-BE49-F238E27FC236}">
              <a16:creationId xmlns:a16="http://schemas.microsoft.com/office/drawing/2014/main" id="{74D64794-C49B-4F3F-85E2-D81E5FE39C9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97" name="Picture 3741" descr="Planet 1.1-a.jpg">
          <a:extLst>
            <a:ext uri="{FF2B5EF4-FFF2-40B4-BE49-F238E27FC236}">
              <a16:creationId xmlns:a16="http://schemas.microsoft.com/office/drawing/2014/main" id="{CFECA77A-B9F8-40F5-BD04-B4A4DEF0550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98" name="Picture 3742" descr="Planet 1.1-a.jpg">
          <a:extLst>
            <a:ext uri="{FF2B5EF4-FFF2-40B4-BE49-F238E27FC236}">
              <a16:creationId xmlns:a16="http://schemas.microsoft.com/office/drawing/2014/main" id="{DA258D1D-8FA3-45C5-B34B-208DE24EFAE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399" name="Picture 3743" descr="Planet 1.1-a.jpg">
          <a:extLst>
            <a:ext uri="{FF2B5EF4-FFF2-40B4-BE49-F238E27FC236}">
              <a16:creationId xmlns:a16="http://schemas.microsoft.com/office/drawing/2014/main" id="{F70E2EEA-C0D4-421D-A9B7-21A751A5812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00" name="Picture 3744" descr="Planet 1.1-a.jpg">
          <a:extLst>
            <a:ext uri="{FF2B5EF4-FFF2-40B4-BE49-F238E27FC236}">
              <a16:creationId xmlns:a16="http://schemas.microsoft.com/office/drawing/2014/main" id="{9B2F90C1-781D-4F5F-B1A2-1F21091A570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01" name="Picture 3745" descr="Planet 1.1-a.jpg">
          <a:extLst>
            <a:ext uri="{FF2B5EF4-FFF2-40B4-BE49-F238E27FC236}">
              <a16:creationId xmlns:a16="http://schemas.microsoft.com/office/drawing/2014/main" id="{4051B7B4-6A0A-48FD-9EB3-42D8D3B3E86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02" name="Picture 3746" descr="Planet 1.1-a.jpg">
          <a:extLst>
            <a:ext uri="{FF2B5EF4-FFF2-40B4-BE49-F238E27FC236}">
              <a16:creationId xmlns:a16="http://schemas.microsoft.com/office/drawing/2014/main" id="{60D4215A-93B3-4B9E-ACC2-0612E3ED864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03" name="Picture 3747" descr="Planet 1.1-a.jpg">
          <a:extLst>
            <a:ext uri="{FF2B5EF4-FFF2-40B4-BE49-F238E27FC236}">
              <a16:creationId xmlns:a16="http://schemas.microsoft.com/office/drawing/2014/main" id="{0E01CB44-0193-42DB-9ED0-B9FFE4C400A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04" name="Picture 3748" descr="Planet 1.1-a.jpg">
          <a:extLst>
            <a:ext uri="{FF2B5EF4-FFF2-40B4-BE49-F238E27FC236}">
              <a16:creationId xmlns:a16="http://schemas.microsoft.com/office/drawing/2014/main" id="{5C2D9C4A-3BCD-47A7-97E9-8D69910FC08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05" name="Picture 3749" descr="Planet 1.1-a.jpg">
          <a:extLst>
            <a:ext uri="{FF2B5EF4-FFF2-40B4-BE49-F238E27FC236}">
              <a16:creationId xmlns:a16="http://schemas.microsoft.com/office/drawing/2014/main" id="{99B5B6DB-C459-4366-90AA-DEF40E9350E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06" name="Picture 3750" descr="Planet 1.1-a.jpg">
          <a:extLst>
            <a:ext uri="{FF2B5EF4-FFF2-40B4-BE49-F238E27FC236}">
              <a16:creationId xmlns:a16="http://schemas.microsoft.com/office/drawing/2014/main" id="{7C32DE95-A7F2-4B45-AC70-616E2267DAA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07" name="Picture 3751" descr="Planet 1.1-a.jpg">
          <a:extLst>
            <a:ext uri="{FF2B5EF4-FFF2-40B4-BE49-F238E27FC236}">
              <a16:creationId xmlns:a16="http://schemas.microsoft.com/office/drawing/2014/main" id="{5BD67376-43F3-4DEF-A586-1038E23CC34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08" name="Picture 3752" descr="Planet 1.1-a.jpg">
          <a:extLst>
            <a:ext uri="{FF2B5EF4-FFF2-40B4-BE49-F238E27FC236}">
              <a16:creationId xmlns:a16="http://schemas.microsoft.com/office/drawing/2014/main" id="{9D61D75A-7E88-4D3B-8364-771D2668599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09" name="Picture 3753" descr="Planet 1.1-a.jpg">
          <a:extLst>
            <a:ext uri="{FF2B5EF4-FFF2-40B4-BE49-F238E27FC236}">
              <a16:creationId xmlns:a16="http://schemas.microsoft.com/office/drawing/2014/main" id="{B9B4E52B-74B6-4030-A939-B70DF5EE653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10" name="Picture 3754" descr="Planet 1.1-a.jpg">
          <a:extLst>
            <a:ext uri="{FF2B5EF4-FFF2-40B4-BE49-F238E27FC236}">
              <a16:creationId xmlns:a16="http://schemas.microsoft.com/office/drawing/2014/main" id="{954DDB66-D973-4D63-A6CA-E1271B1DD3F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11" name="Picture 3755" descr="Planet 1.1-a.jpg">
          <a:extLst>
            <a:ext uri="{FF2B5EF4-FFF2-40B4-BE49-F238E27FC236}">
              <a16:creationId xmlns:a16="http://schemas.microsoft.com/office/drawing/2014/main" id="{F1602264-67CD-4A80-A676-BE47093DA68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12" name="Picture 3756" descr="Planet 1.1-a.jpg">
          <a:extLst>
            <a:ext uri="{FF2B5EF4-FFF2-40B4-BE49-F238E27FC236}">
              <a16:creationId xmlns:a16="http://schemas.microsoft.com/office/drawing/2014/main" id="{39C7FFA8-F359-414F-B16F-E75215808F1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13" name="Picture 3757" descr="Planet 1.1-a.jpg">
          <a:extLst>
            <a:ext uri="{FF2B5EF4-FFF2-40B4-BE49-F238E27FC236}">
              <a16:creationId xmlns:a16="http://schemas.microsoft.com/office/drawing/2014/main" id="{7843A4BD-EF3F-49E7-B22D-66BB4479D2E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14" name="Picture 3758" descr="Planet 1.1-a.jpg">
          <a:extLst>
            <a:ext uri="{FF2B5EF4-FFF2-40B4-BE49-F238E27FC236}">
              <a16:creationId xmlns:a16="http://schemas.microsoft.com/office/drawing/2014/main" id="{F2FEC507-443A-4BD1-B23C-DE1DC540873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15" name="Picture 3759" descr="Planet 1.1-a.jpg">
          <a:extLst>
            <a:ext uri="{FF2B5EF4-FFF2-40B4-BE49-F238E27FC236}">
              <a16:creationId xmlns:a16="http://schemas.microsoft.com/office/drawing/2014/main" id="{266B0E6D-B252-4D57-A23A-BFBDD5876C1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16" name="Picture 3760" descr="Planet 1.1-a.jpg">
          <a:extLst>
            <a:ext uri="{FF2B5EF4-FFF2-40B4-BE49-F238E27FC236}">
              <a16:creationId xmlns:a16="http://schemas.microsoft.com/office/drawing/2014/main" id="{2E1D2146-64AD-4BE3-81DF-D3981B59B51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17" name="Picture 3761" descr="Planet 1.1-a.jpg">
          <a:extLst>
            <a:ext uri="{FF2B5EF4-FFF2-40B4-BE49-F238E27FC236}">
              <a16:creationId xmlns:a16="http://schemas.microsoft.com/office/drawing/2014/main" id="{B594AABA-E390-40D2-A1E0-348C4D6C8A4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18" name="Picture 3762" descr="Planet 1.1-a.jpg">
          <a:extLst>
            <a:ext uri="{FF2B5EF4-FFF2-40B4-BE49-F238E27FC236}">
              <a16:creationId xmlns:a16="http://schemas.microsoft.com/office/drawing/2014/main" id="{3EBC48A4-06DF-44A0-8F39-178FDCD9DA1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19" name="Picture 3763" descr="Planet 1.1-a.jpg">
          <a:extLst>
            <a:ext uri="{FF2B5EF4-FFF2-40B4-BE49-F238E27FC236}">
              <a16:creationId xmlns:a16="http://schemas.microsoft.com/office/drawing/2014/main" id="{9D3B1E02-54ED-415D-AB45-AA807C8A271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20" name="Picture 3764" descr="Planet 1.1-a.jpg">
          <a:extLst>
            <a:ext uri="{FF2B5EF4-FFF2-40B4-BE49-F238E27FC236}">
              <a16:creationId xmlns:a16="http://schemas.microsoft.com/office/drawing/2014/main" id="{78913926-C059-4338-9B13-F5C5FF84222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21" name="Picture 3765" descr="Planet 1.1-a.jpg">
          <a:extLst>
            <a:ext uri="{FF2B5EF4-FFF2-40B4-BE49-F238E27FC236}">
              <a16:creationId xmlns:a16="http://schemas.microsoft.com/office/drawing/2014/main" id="{35DED005-E421-4EF3-A606-5618EF9A8C4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22" name="Picture 3766" descr="Planet 1.1-a.jpg">
          <a:extLst>
            <a:ext uri="{FF2B5EF4-FFF2-40B4-BE49-F238E27FC236}">
              <a16:creationId xmlns:a16="http://schemas.microsoft.com/office/drawing/2014/main" id="{663097D6-3AC6-4AAD-A8AB-99F6F120F75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23" name="Picture 3767" descr="Planet 1.1-a.jpg">
          <a:extLst>
            <a:ext uri="{FF2B5EF4-FFF2-40B4-BE49-F238E27FC236}">
              <a16:creationId xmlns:a16="http://schemas.microsoft.com/office/drawing/2014/main" id="{A56CF6B5-26E1-4A4E-8725-F0E36F4F02D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24" name="Picture 3768" descr="Planet 1.1-a.jpg">
          <a:extLst>
            <a:ext uri="{FF2B5EF4-FFF2-40B4-BE49-F238E27FC236}">
              <a16:creationId xmlns:a16="http://schemas.microsoft.com/office/drawing/2014/main" id="{F9609B18-DD38-475C-9FA2-AB51B91DFFC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25" name="Picture 3769" descr="Planet 1.1-a.jpg">
          <a:extLst>
            <a:ext uri="{FF2B5EF4-FFF2-40B4-BE49-F238E27FC236}">
              <a16:creationId xmlns:a16="http://schemas.microsoft.com/office/drawing/2014/main" id="{AAFE3A52-B9A1-4A57-B51F-0A9DF584BE5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26" name="Picture 3770" descr="Planet 1.1-a.jpg">
          <a:extLst>
            <a:ext uri="{FF2B5EF4-FFF2-40B4-BE49-F238E27FC236}">
              <a16:creationId xmlns:a16="http://schemas.microsoft.com/office/drawing/2014/main" id="{2DA6D280-9A9F-41E7-A6A0-651D37249B8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27" name="Picture 3771" descr="Planet 1.1-a.jpg">
          <a:extLst>
            <a:ext uri="{FF2B5EF4-FFF2-40B4-BE49-F238E27FC236}">
              <a16:creationId xmlns:a16="http://schemas.microsoft.com/office/drawing/2014/main" id="{BA6EDB37-E5BE-4C91-A254-75ED9C63A4E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28" name="Picture 3772" descr="Planet 1.1-a.jpg">
          <a:extLst>
            <a:ext uri="{FF2B5EF4-FFF2-40B4-BE49-F238E27FC236}">
              <a16:creationId xmlns:a16="http://schemas.microsoft.com/office/drawing/2014/main" id="{B0008558-D065-490D-A75B-DEC0F4664F6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29" name="Picture 3773" descr="Planet 1.1-a.jpg">
          <a:extLst>
            <a:ext uri="{FF2B5EF4-FFF2-40B4-BE49-F238E27FC236}">
              <a16:creationId xmlns:a16="http://schemas.microsoft.com/office/drawing/2014/main" id="{9199FEBA-169C-4797-A302-A102DD616DE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30" name="Picture 3774" descr="Planet 1.1-a.jpg">
          <a:extLst>
            <a:ext uri="{FF2B5EF4-FFF2-40B4-BE49-F238E27FC236}">
              <a16:creationId xmlns:a16="http://schemas.microsoft.com/office/drawing/2014/main" id="{9E018639-B18C-4E88-A5FA-4CD72514F00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31" name="Picture 3775" descr="Planet 1.1-a.jpg">
          <a:extLst>
            <a:ext uri="{FF2B5EF4-FFF2-40B4-BE49-F238E27FC236}">
              <a16:creationId xmlns:a16="http://schemas.microsoft.com/office/drawing/2014/main" id="{32C2F288-4E70-4454-B2B5-AC2EB11A79E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32" name="Picture 3776" descr="Planet 1.1-a.jpg">
          <a:extLst>
            <a:ext uri="{FF2B5EF4-FFF2-40B4-BE49-F238E27FC236}">
              <a16:creationId xmlns:a16="http://schemas.microsoft.com/office/drawing/2014/main" id="{CBFB79AA-0D05-498C-8437-DA5B962EBC1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33" name="Picture 3777" descr="Planet 1.1-a.jpg">
          <a:extLst>
            <a:ext uri="{FF2B5EF4-FFF2-40B4-BE49-F238E27FC236}">
              <a16:creationId xmlns:a16="http://schemas.microsoft.com/office/drawing/2014/main" id="{E8D902AB-E154-4CC5-BA08-C632D93995E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34" name="Picture 3778" descr="Planet 1.1-a.jpg">
          <a:extLst>
            <a:ext uri="{FF2B5EF4-FFF2-40B4-BE49-F238E27FC236}">
              <a16:creationId xmlns:a16="http://schemas.microsoft.com/office/drawing/2014/main" id="{EA86D060-E6AC-425D-97F0-663A3F50BF1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35" name="Picture 3779" descr="Planet 1.1-a.jpg">
          <a:extLst>
            <a:ext uri="{FF2B5EF4-FFF2-40B4-BE49-F238E27FC236}">
              <a16:creationId xmlns:a16="http://schemas.microsoft.com/office/drawing/2014/main" id="{30100F6C-1A45-4079-98F9-57BE46F523D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36" name="Picture 3780" descr="Planet 1.1-a.jpg">
          <a:extLst>
            <a:ext uri="{FF2B5EF4-FFF2-40B4-BE49-F238E27FC236}">
              <a16:creationId xmlns:a16="http://schemas.microsoft.com/office/drawing/2014/main" id="{8165607F-EA38-47C9-ACDA-ED1BBC03DD6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37" name="Picture 3781" descr="Planet 1.1-a.jpg">
          <a:extLst>
            <a:ext uri="{FF2B5EF4-FFF2-40B4-BE49-F238E27FC236}">
              <a16:creationId xmlns:a16="http://schemas.microsoft.com/office/drawing/2014/main" id="{1B1FA6C8-A27F-4585-9238-057FCEF22C6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38" name="Picture 3782" descr="Planet 1.1-a.jpg">
          <a:extLst>
            <a:ext uri="{FF2B5EF4-FFF2-40B4-BE49-F238E27FC236}">
              <a16:creationId xmlns:a16="http://schemas.microsoft.com/office/drawing/2014/main" id="{DCF7CF18-EBA6-4B69-87CC-496EF0D4481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39" name="Picture 3783" descr="Planet 1.1-a.jpg">
          <a:extLst>
            <a:ext uri="{FF2B5EF4-FFF2-40B4-BE49-F238E27FC236}">
              <a16:creationId xmlns:a16="http://schemas.microsoft.com/office/drawing/2014/main" id="{FFDA2EF7-D3E6-4B58-B216-189A8EE4765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40" name="Picture 3784" descr="Planet 1.1-a.jpg">
          <a:extLst>
            <a:ext uri="{FF2B5EF4-FFF2-40B4-BE49-F238E27FC236}">
              <a16:creationId xmlns:a16="http://schemas.microsoft.com/office/drawing/2014/main" id="{047BA168-31EB-440D-93D0-7CCFCABD8FD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41" name="Picture 3785" descr="Planet 1.1-a.jpg">
          <a:extLst>
            <a:ext uri="{FF2B5EF4-FFF2-40B4-BE49-F238E27FC236}">
              <a16:creationId xmlns:a16="http://schemas.microsoft.com/office/drawing/2014/main" id="{C74F58B0-AF99-4FE6-AC10-3D9D9803237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42" name="Picture 3786" descr="Planet 1.1-a.jpg">
          <a:extLst>
            <a:ext uri="{FF2B5EF4-FFF2-40B4-BE49-F238E27FC236}">
              <a16:creationId xmlns:a16="http://schemas.microsoft.com/office/drawing/2014/main" id="{330DDA88-53F8-4694-AD4D-0AC95C1DDC2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43" name="Picture 3787" descr="Planet 1.1-a.jpg">
          <a:extLst>
            <a:ext uri="{FF2B5EF4-FFF2-40B4-BE49-F238E27FC236}">
              <a16:creationId xmlns:a16="http://schemas.microsoft.com/office/drawing/2014/main" id="{9313EBF7-DEE4-407E-91C3-026E0DA042D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44" name="Picture 3788" descr="Planet 1.1-a.jpg">
          <a:extLst>
            <a:ext uri="{FF2B5EF4-FFF2-40B4-BE49-F238E27FC236}">
              <a16:creationId xmlns:a16="http://schemas.microsoft.com/office/drawing/2014/main" id="{8AAB8249-D4D2-41ED-BDBB-D375D55D614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45" name="Picture 3789" descr="Planet 1.1-a.jpg">
          <a:extLst>
            <a:ext uri="{FF2B5EF4-FFF2-40B4-BE49-F238E27FC236}">
              <a16:creationId xmlns:a16="http://schemas.microsoft.com/office/drawing/2014/main" id="{A6BCE422-C6EF-4F5A-874F-9039DC0861C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46" name="Picture 3790" descr="Planet 1.1-a.jpg">
          <a:extLst>
            <a:ext uri="{FF2B5EF4-FFF2-40B4-BE49-F238E27FC236}">
              <a16:creationId xmlns:a16="http://schemas.microsoft.com/office/drawing/2014/main" id="{0CEA9C01-A2BD-4EEC-8395-E0915E292CB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47" name="Picture 3791" descr="Planet 1.1-a.jpg">
          <a:extLst>
            <a:ext uri="{FF2B5EF4-FFF2-40B4-BE49-F238E27FC236}">
              <a16:creationId xmlns:a16="http://schemas.microsoft.com/office/drawing/2014/main" id="{2DFED899-8F07-4C44-B602-0218E8B5E2A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48" name="Picture 3792" descr="Planet 1.1-a.jpg">
          <a:extLst>
            <a:ext uri="{FF2B5EF4-FFF2-40B4-BE49-F238E27FC236}">
              <a16:creationId xmlns:a16="http://schemas.microsoft.com/office/drawing/2014/main" id="{DEE7E4C6-220C-4717-85A8-ED2A5130896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49" name="Picture 3793" descr="Planet 1.1-a.jpg">
          <a:extLst>
            <a:ext uri="{FF2B5EF4-FFF2-40B4-BE49-F238E27FC236}">
              <a16:creationId xmlns:a16="http://schemas.microsoft.com/office/drawing/2014/main" id="{F3DC15D8-1C80-4B72-A50E-80AD46757C6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50" name="Picture 3794" descr="Planet 1.1-a.jpg">
          <a:extLst>
            <a:ext uri="{FF2B5EF4-FFF2-40B4-BE49-F238E27FC236}">
              <a16:creationId xmlns:a16="http://schemas.microsoft.com/office/drawing/2014/main" id="{6D7E19BD-5EBE-4149-BBD7-1EAD3D1233B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51" name="Picture 3795" descr="Planet 1.1-a.jpg">
          <a:extLst>
            <a:ext uri="{FF2B5EF4-FFF2-40B4-BE49-F238E27FC236}">
              <a16:creationId xmlns:a16="http://schemas.microsoft.com/office/drawing/2014/main" id="{02D37B74-8D58-410E-A933-64AFD60C3C8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52" name="Picture 3796" descr="Planet 1.1-a.jpg">
          <a:extLst>
            <a:ext uri="{FF2B5EF4-FFF2-40B4-BE49-F238E27FC236}">
              <a16:creationId xmlns:a16="http://schemas.microsoft.com/office/drawing/2014/main" id="{84EC7615-F1C2-49C8-BCF2-CF0A0194F0D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53" name="Picture 3797" descr="Planet 1.1-a.jpg">
          <a:extLst>
            <a:ext uri="{FF2B5EF4-FFF2-40B4-BE49-F238E27FC236}">
              <a16:creationId xmlns:a16="http://schemas.microsoft.com/office/drawing/2014/main" id="{0A22D929-013B-4BC2-9806-14595E45272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54" name="Picture 3798" descr="Planet 1.1-a.jpg">
          <a:extLst>
            <a:ext uri="{FF2B5EF4-FFF2-40B4-BE49-F238E27FC236}">
              <a16:creationId xmlns:a16="http://schemas.microsoft.com/office/drawing/2014/main" id="{25C87580-AE24-4D17-807F-382B5DEA6C3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55" name="Picture 3799" descr="Planet 1.1-a.jpg">
          <a:extLst>
            <a:ext uri="{FF2B5EF4-FFF2-40B4-BE49-F238E27FC236}">
              <a16:creationId xmlns:a16="http://schemas.microsoft.com/office/drawing/2014/main" id="{8BD9F51C-2746-4C35-8D15-604B50B9F13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56" name="Picture 3800" descr="Planet 1.1-a.jpg">
          <a:extLst>
            <a:ext uri="{FF2B5EF4-FFF2-40B4-BE49-F238E27FC236}">
              <a16:creationId xmlns:a16="http://schemas.microsoft.com/office/drawing/2014/main" id="{DEBBCCA5-B44C-4480-B4D8-9BB5E43DC45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57" name="Picture 3801" descr="Planet 1.1-a.jpg">
          <a:extLst>
            <a:ext uri="{FF2B5EF4-FFF2-40B4-BE49-F238E27FC236}">
              <a16:creationId xmlns:a16="http://schemas.microsoft.com/office/drawing/2014/main" id="{08F169DF-86A4-4E18-8A7F-96DE38E18F5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58" name="Picture 3802" descr="Planet 1.1-a.jpg">
          <a:extLst>
            <a:ext uri="{FF2B5EF4-FFF2-40B4-BE49-F238E27FC236}">
              <a16:creationId xmlns:a16="http://schemas.microsoft.com/office/drawing/2014/main" id="{AE5C32FC-F696-4FDA-AB80-B9C9F43516D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59" name="Picture 3803" descr="Planet 1.1-a.jpg">
          <a:extLst>
            <a:ext uri="{FF2B5EF4-FFF2-40B4-BE49-F238E27FC236}">
              <a16:creationId xmlns:a16="http://schemas.microsoft.com/office/drawing/2014/main" id="{A61235A0-BD29-4E04-86BA-EB451986569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60" name="Picture 3804" descr="Planet 1.1-a.jpg">
          <a:extLst>
            <a:ext uri="{FF2B5EF4-FFF2-40B4-BE49-F238E27FC236}">
              <a16:creationId xmlns:a16="http://schemas.microsoft.com/office/drawing/2014/main" id="{F3DEF9AD-F21B-4293-B0FF-F39D8801473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61" name="Picture 3805" descr="Planet 1.1-a.jpg">
          <a:extLst>
            <a:ext uri="{FF2B5EF4-FFF2-40B4-BE49-F238E27FC236}">
              <a16:creationId xmlns:a16="http://schemas.microsoft.com/office/drawing/2014/main" id="{838FEDF5-04FE-4D7B-B6E4-EF69EF90ABB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62" name="Picture 3806" descr="Planet 1.1-a.jpg">
          <a:extLst>
            <a:ext uri="{FF2B5EF4-FFF2-40B4-BE49-F238E27FC236}">
              <a16:creationId xmlns:a16="http://schemas.microsoft.com/office/drawing/2014/main" id="{90D755AF-24FD-44AB-930F-78A5D3368A0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63" name="Picture 3807" descr="Planet 1.1-a.jpg">
          <a:extLst>
            <a:ext uri="{FF2B5EF4-FFF2-40B4-BE49-F238E27FC236}">
              <a16:creationId xmlns:a16="http://schemas.microsoft.com/office/drawing/2014/main" id="{E1D4D037-92D2-4099-BCD7-057FD03AB23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64" name="Picture 3808" descr="Planet 1.1-a.jpg">
          <a:extLst>
            <a:ext uri="{FF2B5EF4-FFF2-40B4-BE49-F238E27FC236}">
              <a16:creationId xmlns:a16="http://schemas.microsoft.com/office/drawing/2014/main" id="{2CFDD387-BFBE-462F-BE49-1CA04FFA642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65" name="Picture 3809" descr="Planet 1.1-a.jpg">
          <a:extLst>
            <a:ext uri="{FF2B5EF4-FFF2-40B4-BE49-F238E27FC236}">
              <a16:creationId xmlns:a16="http://schemas.microsoft.com/office/drawing/2014/main" id="{21000DAB-FF7F-4DCC-929F-4144B93A3F6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66" name="Picture 3810" descr="Planet 1.1-a.jpg">
          <a:extLst>
            <a:ext uri="{FF2B5EF4-FFF2-40B4-BE49-F238E27FC236}">
              <a16:creationId xmlns:a16="http://schemas.microsoft.com/office/drawing/2014/main" id="{BF80169C-1652-40E6-81F3-453E5256850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67" name="Picture 3811" descr="Planet 1.1-a.jpg">
          <a:extLst>
            <a:ext uri="{FF2B5EF4-FFF2-40B4-BE49-F238E27FC236}">
              <a16:creationId xmlns:a16="http://schemas.microsoft.com/office/drawing/2014/main" id="{B89D76DE-B2F1-45AD-AD75-E4DC81BFA81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68" name="Picture 3812" descr="Planet 1.1-a.jpg">
          <a:extLst>
            <a:ext uri="{FF2B5EF4-FFF2-40B4-BE49-F238E27FC236}">
              <a16:creationId xmlns:a16="http://schemas.microsoft.com/office/drawing/2014/main" id="{DF00CBB8-9B24-4420-BBD4-F073013B8DA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69" name="Picture 3813" descr="Planet 1.1-a.jpg">
          <a:extLst>
            <a:ext uri="{FF2B5EF4-FFF2-40B4-BE49-F238E27FC236}">
              <a16:creationId xmlns:a16="http://schemas.microsoft.com/office/drawing/2014/main" id="{A9342EDB-505F-4DC7-ADAF-99922895927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70" name="Picture 3814" descr="Planet 1.1-a.jpg">
          <a:extLst>
            <a:ext uri="{FF2B5EF4-FFF2-40B4-BE49-F238E27FC236}">
              <a16:creationId xmlns:a16="http://schemas.microsoft.com/office/drawing/2014/main" id="{B6ED0EDB-FFF7-460A-BF5A-41ECCEB36F5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71" name="Picture 3815" descr="Planet 1.1-a.jpg">
          <a:extLst>
            <a:ext uri="{FF2B5EF4-FFF2-40B4-BE49-F238E27FC236}">
              <a16:creationId xmlns:a16="http://schemas.microsoft.com/office/drawing/2014/main" id="{D0547868-60A6-4E62-81D7-33006EBDAF5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72" name="Picture 3816" descr="Planet 1.1-a.jpg">
          <a:extLst>
            <a:ext uri="{FF2B5EF4-FFF2-40B4-BE49-F238E27FC236}">
              <a16:creationId xmlns:a16="http://schemas.microsoft.com/office/drawing/2014/main" id="{ED4315BE-41B0-4C62-B2E7-7AA273227A5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73" name="Picture 3817" descr="Planet 1.1-a.jpg">
          <a:extLst>
            <a:ext uri="{FF2B5EF4-FFF2-40B4-BE49-F238E27FC236}">
              <a16:creationId xmlns:a16="http://schemas.microsoft.com/office/drawing/2014/main" id="{E0D58960-FAA7-4C6A-8059-38A84827AFF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74" name="Picture 3818" descr="Planet 1.1-a.jpg">
          <a:extLst>
            <a:ext uri="{FF2B5EF4-FFF2-40B4-BE49-F238E27FC236}">
              <a16:creationId xmlns:a16="http://schemas.microsoft.com/office/drawing/2014/main" id="{419AA568-A9A4-4B18-84EE-C662D4A2383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75" name="Picture 3819" descr="Planet 1.1-a.jpg">
          <a:extLst>
            <a:ext uri="{FF2B5EF4-FFF2-40B4-BE49-F238E27FC236}">
              <a16:creationId xmlns:a16="http://schemas.microsoft.com/office/drawing/2014/main" id="{8BE457BF-126C-4618-A3E1-9DE21606F34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76" name="Picture 3820" descr="Planet 1.1-a.jpg">
          <a:extLst>
            <a:ext uri="{FF2B5EF4-FFF2-40B4-BE49-F238E27FC236}">
              <a16:creationId xmlns:a16="http://schemas.microsoft.com/office/drawing/2014/main" id="{EA62C7CF-1CE2-4147-8B0D-DE0554599AD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77" name="Picture 3821" descr="Planet 1.1-a.jpg">
          <a:extLst>
            <a:ext uri="{FF2B5EF4-FFF2-40B4-BE49-F238E27FC236}">
              <a16:creationId xmlns:a16="http://schemas.microsoft.com/office/drawing/2014/main" id="{2557DEE7-7157-4167-B4D5-5CAB58D5660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78" name="Picture 3822" descr="Planet 1.1-a.jpg">
          <a:extLst>
            <a:ext uri="{FF2B5EF4-FFF2-40B4-BE49-F238E27FC236}">
              <a16:creationId xmlns:a16="http://schemas.microsoft.com/office/drawing/2014/main" id="{5B6CA0C0-4831-4E37-AFA5-57D083A0165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79" name="Picture 3823" descr="Planet 1.1-a.jpg">
          <a:extLst>
            <a:ext uri="{FF2B5EF4-FFF2-40B4-BE49-F238E27FC236}">
              <a16:creationId xmlns:a16="http://schemas.microsoft.com/office/drawing/2014/main" id="{E549E125-0F9C-4183-8310-D5CE86F1DEE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80" name="Picture 3824" descr="Planet 1.1-a.jpg">
          <a:extLst>
            <a:ext uri="{FF2B5EF4-FFF2-40B4-BE49-F238E27FC236}">
              <a16:creationId xmlns:a16="http://schemas.microsoft.com/office/drawing/2014/main" id="{750EF260-C07E-46DB-A542-F41778C4F6A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81" name="Picture 3825" descr="Planet 1.1-a.jpg">
          <a:extLst>
            <a:ext uri="{FF2B5EF4-FFF2-40B4-BE49-F238E27FC236}">
              <a16:creationId xmlns:a16="http://schemas.microsoft.com/office/drawing/2014/main" id="{0133E277-39D6-49D3-A21B-AC4D0119947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82" name="Picture 3826" descr="Planet 1.1-a.jpg">
          <a:extLst>
            <a:ext uri="{FF2B5EF4-FFF2-40B4-BE49-F238E27FC236}">
              <a16:creationId xmlns:a16="http://schemas.microsoft.com/office/drawing/2014/main" id="{05D5D4ED-B786-4197-AC07-C3A578BF324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83" name="Picture 3827" descr="Planet 1.1-a.jpg">
          <a:extLst>
            <a:ext uri="{FF2B5EF4-FFF2-40B4-BE49-F238E27FC236}">
              <a16:creationId xmlns:a16="http://schemas.microsoft.com/office/drawing/2014/main" id="{6D211136-0998-46CC-97C3-4ADDD4FEAAC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84" name="Picture 3828" descr="Planet 1.1-a.jpg">
          <a:extLst>
            <a:ext uri="{FF2B5EF4-FFF2-40B4-BE49-F238E27FC236}">
              <a16:creationId xmlns:a16="http://schemas.microsoft.com/office/drawing/2014/main" id="{F570E391-DBA9-45CD-AA87-9AA018D995F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85" name="Picture 3829" descr="Planet 1.1-a.jpg">
          <a:extLst>
            <a:ext uri="{FF2B5EF4-FFF2-40B4-BE49-F238E27FC236}">
              <a16:creationId xmlns:a16="http://schemas.microsoft.com/office/drawing/2014/main" id="{0395B9AD-268E-4489-BD76-86ACB0C699C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86" name="Picture 3830" descr="Planet 1.1-a.jpg">
          <a:extLst>
            <a:ext uri="{FF2B5EF4-FFF2-40B4-BE49-F238E27FC236}">
              <a16:creationId xmlns:a16="http://schemas.microsoft.com/office/drawing/2014/main" id="{9A932C9C-0DB1-409A-B9D0-D3607184E0C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87" name="Picture 3831" descr="Planet 1.1-a.jpg">
          <a:extLst>
            <a:ext uri="{FF2B5EF4-FFF2-40B4-BE49-F238E27FC236}">
              <a16:creationId xmlns:a16="http://schemas.microsoft.com/office/drawing/2014/main" id="{7A3D25F6-4440-426F-B3FC-E0CCC102ECD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88" name="Picture 3832" descr="Planet 1.1-a.jpg">
          <a:extLst>
            <a:ext uri="{FF2B5EF4-FFF2-40B4-BE49-F238E27FC236}">
              <a16:creationId xmlns:a16="http://schemas.microsoft.com/office/drawing/2014/main" id="{B2181987-87C6-4775-9BA4-7C0FF734410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89" name="Picture 3833" descr="Planet 1.1-a.jpg">
          <a:extLst>
            <a:ext uri="{FF2B5EF4-FFF2-40B4-BE49-F238E27FC236}">
              <a16:creationId xmlns:a16="http://schemas.microsoft.com/office/drawing/2014/main" id="{DD2717EC-29D3-4DD3-BABF-18D8118406E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90" name="Picture 3834" descr="Planet 1.1-a.jpg">
          <a:extLst>
            <a:ext uri="{FF2B5EF4-FFF2-40B4-BE49-F238E27FC236}">
              <a16:creationId xmlns:a16="http://schemas.microsoft.com/office/drawing/2014/main" id="{0C47D13E-7A36-408F-82F5-190B318CFE5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91" name="Picture 3835" descr="Planet 1.1-a.jpg">
          <a:extLst>
            <a:ext uri="{FF2B5EF4-FFF2-40B4-BE49-F238E27FC236}">
              <a16:creationId xmlns:a16="http://schemas.microsoft.com/office/drawing/2014/main" id="{5AA7456F-5C4B-43E2-9999-C79E10B79CA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92" name="Picture 3836" descr="Planet 1.1-a.jpg">
          <a:extLst>
            <a:ext uri="{FF2B5EF4-FFF2-40B4-BE49-F238E27FC236}">
              <a16:creationId xmlns:a16="http://schemas.microsoft.com/office/drawing/2014/main" id="{8E62E634-19F7-4228-ADBF-86C9231F611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93" name="Picture 3837" descr="Planet 1.1-a.jpg">
          <a:extLst>
            <a:ext uri="{FF2B5EF4-FFF2-40B4-BE49-F238E27FC236}">
              <a16:creationId xmlns:a16="http://schemas.microsoft.com/office/drawing/2014/main" id="{955E4841-F9B9-45B7-BCD8-98A0C74809B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94" name="Picture 3838" descr="Planet 1.1-a.jpg">
          <a:extLst>
            <a:ext uri="{FF2B5EF4-FFF2-40B4-BE49-F238E27FC236}">
              <a16:creationId xmlns:a16="http://schemas.microsoft.com/office/drawing/2014/main" id="{69EE8338-0E51-4C68-AAB4-D4550BFF725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95" name="Picture 3839" descr="Planet 1.1-a.jpg">
          <a:extLst>
            <a:ext uri="{FF2B5EF4-FFF2-40B4-BE49-F238E27FC236}">
              <a16:creationId xmlns:a16="http://schemas.microsoft.com/office/drawing/2014/main" id="{14800B2D-7BAF-426E-82C8-7676CF6E347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96" name="Picture 3840" descr="Planet 1.1-a.jpg">
          <a:extLst>
            <a:ext uri="{FF2B5EF4-FFF2-40B4-BE49-F238E27FC236}">
              <a16:creationId xmlns:a16="http://schemas.microsoft.com/office/drawing/2014/main" id="{6E4813A8-2D5F-42D5-AB50-3A9886974EC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97" name="Picture 3841" descr="Planet 1.1-a.jpg">
          <a:extLst>
            <a:ext uri="{FF2B5EF4-FFF2-40B4-BE49-F238E27FC236}">
              <a16:creationId xmlns:a16="http://schemas.microsoft.com/office/drawing/2014/main" id="{1F65FE10-C0B0-4E2B-8DAC-C2E2B5C62EF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98" name="Picture 3842" descr="Planet 1.1-a.jpg">
          <a:extLst>
            <a:ext uri="{FF2B5EF4-FFF2-40B4-BE49-F238E27FC236}">
              <a16:creationId xmlns:a16="http://schemas.microsoft.com/office/drawing/2014/main" id="{B1B63EFA-6DE6-4590-AA15-56D5FC306FC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499" name="Picture 3843" descr="Planet 1.1-a.jpg">
          <a:extLst>
            <a:ext uri="{FF2B5EF4-FFF2-40B4-BE49-F238E27FC236}">
              <a16:creationId xmlns:a16="http://schemas.microsoft.com/office/drawing/2014/main" id="{1E74622D-62CC-4B69-BC41-0525E866F74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00" name="Picture 3844" descr="Planet 1.1-a.jpg">
          <a:extLst>
            <a:ext uri="{FF2B5EF4-FFF2-40B4-BE49-F238E27FC236}">
              <a16:creationId xmlns:a16="http://schemas.microsoft.com/office/drawing/2014/main" id="{CA393B92-5770-4D27-BB5B-C76387AD995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01" name="Picture 3845" descr="Planet 1.1-a.jpg">
          <a:extLst>
            <a:ext uri="{FF2B5EF4-FFF2-40B4-BE49-F238E27FC236}">
              <a16:creationId xmlns:a16="http://schemas.microsoft.com/office/drawing/2014/main" id="{1E6C78FB-64A7-446F-9508-F0F4293A8B7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02" name="Picture 3846" descr="Planet 1.1-a.jpg">
          <a:extLst>
            <a:ext uri="{FF2B5EF4-FFF2-40B4-BE49-F238E27FC236}">
              <a16:creationId xmlns:a16="http://schemas.microsoft.com/office/drawing/2014/main" id="{59A68360-2F88-41EF-91B7-6A62C2CEE1F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03" name="Picture 3847" descr="Planet 1.1-a.jpg">
          <a:extLst>
            <a:ext uri="{FF2B5EF4-FFF2-40B4-BE49-F238E27FC236}">
              <a16:creationId xmlns:a16="http://schemas.microsoft.com/office/drawing/2014/main" id="{5A6684C1-9783-41F1-B338-851A11C7E9F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04" name="Picture 3848" descr="Planet 1.1-a.jpg">
          <a:extLst>
            <a:ext uri="{FF2B5EF4-FFF2-40B4-BE49-F238E27FC236}">
              <a16:creationId xmlns:a16="http://schemas.microsoft.com/office/drawing/2014/main" id="{9C8D542A-5C88-4AC5-9A5B-9138E48DEBA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05" name="Picture 3849" descr="Planet 1.1-a.jpg">
          <a:extLst>
            <a:ext uri="{FF2B5EF4-FFF2-40B4-BE49-F238E27FC236}">
              <a16:creationId xmlns:a16="http://schemas.microsoft.com/office/drawing/2014/main" id="{ACC08DD2-29DB-477D-AFD2-8F3F4C71F71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06" name="Picture 3850" descr="Planet 1.1-a.jpg">
          <a:extLst>
            <a:ext uri="{FF2B5EF4-FFF2-40B4-BE49-F238E27FC236}">
              <a16:creationId xmlns:a16="http://schemas.microsoft.com/office/drawing/2014/main" id="{280DAE59-1B84-4B74-9AD7-FB04BABA53E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07" name="Picture 3851" descr="Planet 1.1-a.jpg">
          <a:extLst>
            <a:ext uri="{FF2B5EF4-FFF2-40B4-BE49-F238E27FC236}">
              <a16:creationId xmlns:a16="http://schemas.microsoft.com/office/drawing/2014/main" id="{32BA131D-E530-4391-8C93-36072C0F3B3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08" name="Picture 3852" descr="Planet 1.1-a.jpg">
          <a:extLst>
            <a:ext uri="{FF2B5EF4-FFF2-40B4-BE49-F238E27FC236}">
              <a16:creationId xmlns:a16="http://schemas.microsoft.com/office/drawing/2014/main" id="{18FFD437-E538-4C6F-9656-DB18663FCCB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09" name="Picture 3853" descr="Planet 1.1-a.jpg">
          <a:extLst>
            <a:ext uri="{FF2B5EF4-FFF2-40B4-BE49-F238E27FC236}">
              <a16:creationId xmlns:a16="http://schemas.microsoft.com/office/drawing/2014/main" id="{9FF1BCCC-ABF2-4BCD-A430-3CBA27F8B0B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10" name="Picture 3854" descr="Planet 1.1-a.jpg">
          <a:extLst>
            <a:ext uri="{FF2B5EF4-FFF2-40B4-BE49-F238E27FC236}">
              <a16:creationId xmlns:a16="http://schemas.microsoft.com/office/drawing/2014/main" id="{D9A36B43-7386-4DD7-B4C0-15E5505A551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11" name="Picture 3855" descr="Planet 1.1-a.jpg">
          <a:extLst>
            <a:ext uri="{FF2B5EF4-FFF2-40B4-BE49-F238E27FC236}">
              <a16:creationId xmlns:a16="http://schemas.microsoft.com/office/drawing/2014/main" id="{1CA389EE-8455-4B66-B61C-56CC6E0E9AA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12" name="Picture 3856" descr="Planet 1.1-a.jpg">
          <a:extLst>
            <a:ext uri="{FF2B5EF4-FFF2-40B4-BE49-F238E27FC236}">
              <a16:creationId xmlns:a16="http://schemas.microsoft.com/office/drawing/2014/main" id="{6B0F61C4-8705-4C93-81C4-92DDF8FF290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13" name="Picture 3857" descr="Planet 1.1-a.jpg">
          <a:extLst>
            <a:ext uri="{FF2B5EF4-FFF2-40B4-BE49-F238E27FC236}">
              <a16:creationId xmlns:a16="http://schemas.microsoft.com/office/drawing/2014/main" id="{73A72BC9-0576-42AE-9266-A188828269D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14" name="Picture 3858" descr="Planet 1.1-a.jpg">
          <a:extLst>
            <a:ext uri="{FF2B5EF4-FFF2-40B4-BE49-F238E27FC236}">
              <a16:creationId xmlns:a16="http://schemas.microsoft.com/office/drawing/2014/main" id="{6DBE7989-4EA1-43ED-A3E1-19B06B55100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15" name="Picture 3859" descr="Planet 1.1-a.jpg">
          <a:extLst>
            <a:ext uri="{FF2B5EF4-FFF2-40B4-BE49-F238E27FC236}">
              <a16:creationId xmlns:a16="http://schemas.microsoft.com/office/drawing/2014/main" id="{C3B8246C-BCD1-43A0-A74E-C1AFC38ACF3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16" name="Picture 3860" descr="Planet 1.1-a.jpg">
          <a:extLst>
            <a:ext uri="{FF2B5EF4-FFF2-40B4-BE49-F238E27FC236}">
              <a16:creationId xmlns:a16="http://schemas.microsoft.com/office/drawing/2014/main" id="{2FEE7F56-4A8D-44F5-878E-4B7FAA3CEA6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17" name="Picture 3861" descr="Planet 1.1-a.jpg">
          <a:extLst>
            <a:ext uri="{FF2B5EF4-FFF2-40B4-BE49-F238E27FC236}">
              <a16:creationId xmlns:a16="http://schemas.microsoft.com/office/drawing/2014/main" id="{5E43D8E4-B832-430F-8B2E-89AF8D332C5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18" name="Picture 3862" descr="Planet 1.1-a.jpg">
          <a:extLst>
            <a:ext uri="{FF2B5EF4-FFF2-40B4-BE49-F238E27FC236}">
              <a16:creationId xmlns:a16="http://schemas.microsoft.com/office/drawing/2014/main" id="{55FD8EB7-F161-4BF1-BC6C-6F31DABD62B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19" name="Picture 3863" descr="Planet 1.1-a.jpg">
          <a:extLst>
            <a:ext uri="{FF2B5EF4-FFF2-40B4-BE49-F238E27FC236}">
              <a16:creationId xmlns:a16="http://schemas.microsoft.com/office/drawing/2014/main" id="{0B4E29CB-C56C-4371-B2C8-57E680CF836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20" name="Picture 3864" descr="Planet 1.1-a.jpg">
          <a:extLst>
            <a:ext uri="{FF2B5EF4-FFF2-40B4-BE49-F238E27FC236}">
              <a16:creationId xmlns:a16="http://schemas.microsoft.com/office/drawing/2014/main" id="{BF4AE117-2F71-42C3-81B5-D8D43F51680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21" name="Picture 3865" descr="Planet 1.1-a.jpg">
          <a:extLst>
            <a:ext uri="{FF2B5EF4-FFF2-40B4-BE49-F238E27FC236}">
              <a16:creationId xmlns:a16="http://schemas.microsoft.com/office/drawing/2014/main" id="{101EB368-9F7A-4DA9-9696-0167D11B323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22" name="Picture 3866" descr="Planet 1.1-a.jpg">
          <a:extLst>
            <a:ext uri="{FF2B5EF4-FFF2-40B4-BE49-F238E27FC236}">
              <a16:creationId xmlns:a16="http://schemas.microsoft.com/office/drawing/2014/main" id="{D1223876-1511-4711-A765-A584C41627F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23" name="Picture 3867" descr="Planet 1.1-a.jpg">
          <a:extLst>
            <a:ext uri="{FF2B5EF4-FFF2-40B4-BE49-F238E27FC236}">
              <a16:creationId xmlns:a16="http://schemas.microsoft.com/office/drawing/2014/main" id="{B112D2E9-2B7E-45FA-8F5C-4946B8A2F1D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24" name="Picture 3868" descr="Planet 1.1-a.jpg">
          <a:extLst>
            <a:ext uri="{FF2B5EF4-FFF2-40B4-BE49-F238E27FC236}">
              <a16:creationId xmlns:a16="http://schemas.microsoft.com/office/drawing/2014/main" id="{21D21E20-3C8B-4FC1-8D00-7673AD0EC3A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25" name="Picture 3869" descr="Planet 1.1-a.jpg">
          <a:extLst>
            <a:ext uri="{FF2B5EF4-FFF2-40B4-BE49-F238E27FC236}">
              <a16:creationId xmlns:a16="http://schemas.microsoft.com/office/drawing/2014/main" id="{BAD974EB-9082-4768-AE47-499D32BD705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26" name="Picture 3870" descr="Planet 1.1-a.jpg">
          <a:extLst>
            <a:ext uri="{FF2B5EF4-FFF2-40B4-BE49-F238E27FC236}">
              <a16:creationId xmlns:a16="http://schemas.microsoft.com/office/drawing/2014/main" id="{86ED6579-8EEF-4FC3-8B5D-A99544B8358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27" name="Picture 3871" descr="Planet 1.1-a.jpg">
          <a:extLst>
            <a:ext uri="{FF2B5EF4-FFF2-40B4-BE49-F238E27FC236}">
              <a16:creationId xmlns:a16="http://schemas.microsoft.com/office/drawing/2014/main" id="{5CD957C6-E528-4E52-AEA1-EEE91CE21E3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28" name="Picture 3872" descr="Planet 1.1-a.jpg">
          <a:extLst>
            <a:ext uri="{FF2B5EF4-FFF2-40B4-BE49-F238E27FC236}">
              <a16:creationId xmlns:a16="http://schemas.microsoft.com/office/drawing/2014/main" id="{75A419A8-26C5-4EEB-BF88-C6C82952611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29" name="Picture 3873" descr="Planet 1.1-a.jpg">
          <a:extLst>
            <a:ext uri="{FF2B5EF4-FFF2-40B4-BE49-F238E27FC236}">
              <a16:creationId xmlns:a16="http://schemas.microsoft.com/office/drawing/2014/main" id="{8C5F6C7F-BA35-4CD2-90BA-A38B63EB5EB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30" name="Picture 3874" descr="Planet 1.1-a.jpg">
          <a:extLst>
            <a:ext uri="{FF2B5EF4-FFF2-40B4-BE49-F238E27FC236}">
              <a16:creationId xmlns:a16="http://schemas.microsoft.com/office/drawing/2014/main" id="{77019CFB-1FEE-4A28-9FCA-B0A849511DA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31" name="Picture 3875" descr="Planet 1.1-a.jpg">
          <a:extLst>
            <a:ext uri="{FF2B5EF4-FFF2-40B4-BE49-F238E27FC236}">
              <a16:creationId xmlns:a16="http://schemas.microsoft.com/office/drawing/2014/main" id="{60EAAA93-9F01-4C1B-9C57-AA04D4924DC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32" name="Picture 3876" descr="Planet 1.1-a.jpg">
          <a:extLst>
            <a:ext uri="{FF2B5EF4-FFF2-40B4-BE49-F238E27FC236}">
              <a16:creationId xmlns:a16="http://schemas.microsoft.com/office/drawing/2014/main" id="{060A6BE3-C18F-4022-8B62-9CE1BBDA182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33" name="Picture 3877" descr="Planet 1.1-a.jpg">
          <a:extLst>
            <a:ext uri="{FF2B5EF4-FFF2-40B4-BE49-F238E27FC236}">
              <a16:creationId xmlns:a16="http://schemas.microsoft.com/office/drawing/2014/main" id="{FAFEAA36-8071-47F8-B9DA-C60DFBDA596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34" name="Picture 3878" descr="Planet 1.1-a.jpg">
          <a:extLst>
            <a:ext uri="{FF2B5EF4-FFF2-40B4-BE49-F238E27FC236}">
              <a16:creationId xmlns:a16="http://schemas.microsoft.com/office/drawing/2014/main" id="{3B6F131D-E515-4021-8EDA-23EDCDF7DE8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35" name="Picture 3879" descr="Planet 1.1-a.jpg">
          <a:extLst>
            <a:ext uri="{FF2B5EF4-FFF2-40B4-BE49-F238E27FC236}">
              <a16:creationId xmlns:a16="http://schemas.microsoft.com/office/drawing/2014/main" id="{C844DD2F-FCE5-44A2-8754-B0BC52379A3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36" name="Picture 3880" descr="Planet 1.1-a.jpg">
          <a:extLst>
            <a:ext uri="{FF2B5EF4-FFF2-40B4-BE49-F238E27FC236}">
              <a16:creationId xmlns:a16="http://schemas.microsoft.com/office/drawing/2014/main" id="{16704363-A72B-4C68-BAFD-A0775D0154A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37" name="Picture 3881" descr="Planet 1.1-a.jpg">
          <a:extLst>
            <a:ext uri="{FF2B5EF4-FFF2-40B4-BE49-F238E27FC236}">
              <a16:creationId xmlns:a16="http://schemas.microsoft.com/office/drawing/2014/main" id="{51A8EF08-4E32-4CF1-AF1D-3F0EED83CF4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38" name="Picture 3882" descr="Planet 1.1-a.jpg">
          <a:extLst>
            <a:ext uri="{FF2B5EF4-FFF2-40B4-BE49-F238E27FC236}">
              <a16:creationId xmlns:a16="http://schemas.microsoft.com/office/drawing/2014/main" id="{9C0A9F86-A059-4D0A-BE82-97922589FCA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39" name="Picture 3883" descr="Planet 1.1-a.jpg">
          <a:extLst>
            <a:ext uri="{FF2B5EF4-FFF2-40B4-BE49-F238E27FC236}">
              <a16:creationId xmlns:a16="http://schemas.microsoft.com/office/drawing/2014/main" id="{A67BE1AD-0F3E-471F-8DC8-23AB9C5B764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40" name="Picture 3884" descr="Planet 1.1-a.jpg">
          <a:extLst>
            <a:ext uri="{FF2B5EF4-FFF2-40B4-BE49-F238E27FC236}">
              <a16:creationId xmlns:a16="http://schemas.microsoft.com/office/drawing/2014/main" id="{1C84B911-B367-49BD-A0F8-3E168F78CA5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41" name="Picture 3885" descr="Planet 1.1-a.jpg">
          <a:extLst>
            <a:ext uri="{FF2B5EF4-FFF2-40B4-BE49-F238E27FC236}">
              <a16:creationId xmlns:a16="http://schemas.microsoft.com/office/drawing/2014/main" id="{59A9F4B7-A8FB-46CA-8A04-CBE5323BE14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42" name="Picture 3886" descr="Planet 1.1-a.jpg">
          <a:extLst>
            <a:ext uri="{FF2B5EF4-FFF2-40B4-BE49-F238E27FC236}">
              <a16:creationId xmlns:a16="http://schemas.microsoft.com/office/drawing/2014/main" id="{8AFD8632-9706-4BD8-A557-1708DAF64BD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43" name="Picture 3887" descr="Planet 1.1-a.jpg">
          <a:extLst>
            <a:ext uri="{FF2B5EF4-FFF2-40B4-BE49-F238E27FC236}">
              <a16:creationId xmlns:a16="http://schemas.microsoft.com/office/drawing/2014/main" id="{F3DF1DB5-8AE7-494E-A435-5698DCDE4FB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44" name="Picture 3888" descr="Planet 1.1-a.jpg">
          <a:extLst>
            <a:ext uri="{FF2B5EF4-FFF2-40B4-BE49-F238E27FC236}">
              <a16:creationId xmlns:a16="http://schemas.microsoft.com/office/drawing/2014/main" id="{E3B2A6B7-2BEB-44DA-9064-B907A10065B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45" name="Picture 3889" descr="Planet 1.1-a.jpg">
          <a:extLst>
            <a:ext uri="{FF2B5EF4-FFF2-40B4-BE49-F238E27FC236}">
              <a16:creationId xmlns:a16="http://schemas.microsoft.com/office/drawing/2014/main" id="{625EBC2C-C282-439B-8C3E-63275CED995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46" name="Picture 3890" descr="Planet 1.1-a.jpg">
          <a:extLst>
            <a:ext uri="{FF2B5EF4-FFF2-40B4-BE49-F238E27FC236}">
              <a16:creationId xmlns:a16="http://schemas.microsoft.com/office/drawing/2014/main" id="{370E068F-E1D3-4931-BA84-B17B2E7D1CB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47" name="Picture 3891" descr="Planet 1.1-a.jpg">
          <a:extLst>
            <a:ext uri="{FF2B5EF4-FFF2-40B4-BE49-F238E27FC236}">
              <a16:creationId xmlns:a16="http://schemas.microsoft.com/office/drawing/2014/main" id="{7AC1CE8E-9E89-4052-BF28-C3984A5468B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48" name="Picture 3892" descr="Planet 1.1-a.jpg">
          <a:extLst>
            <a:ext uri="{FF2B5EF4-FFF2-40B4-BE49-F238E27FC236}">
              <a16:creationId xmlns:a16="http://schemas.microsoft.com/office/drawing/2014/main" id="{640C4BB6-A3A6-4F29-8D23-37965C9B6FA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49" name="Picture 3893" descr="Planet 1.1-a.jpg">
          <a:extLst>
            <a:ext uri="{FF2B5EF4-FFF2-40B4-BE49-F238E27FC236}">
              <a16:creationId xmlns:a16="http://schemas.microsoft.com/office/drawing/2014/main" id="{FE42FD6A-0C2F-4C1A-A7E4-F05D4FDF0AD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50" name="Picture 3894" descr="Planet 1.1-a.jpg">
          <a:extLst>
            <a:ext uri="{FF2B5EF4-FFF2-40B4-BE49-F238E27FC236}">
              <a16:creationId xmlns:a16="http://schemas.microsoft.com/office/drawing/2014/main" id="{9B57946F-CE22-4261-B8DD-CCD329C357F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51" name="Picture 3895" descr="Planet 1.1-a.jpg">
          <a:extLst>
            <a:ext uri="{FF2B5EF4-FFF2-40B4-BE49-F238E27FC236}">
              <a16:creationId xmlns:a16="http://schemas.microsoft.com/office/drawing/2014/main" id="{0210B3E1-3293-4C21-8FA9-BB27B824B02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52" name="Picture 3896" descr="Planet 1.1-a.jpg">
          <a:extLst>
            <a:ext uri="{FF2B5EF4-FFF2-40B4-BE49-F238E27FC236}">
              <a16:creationId xmlns:a16="http://schemas.microsoft.com/office/drawing/2014/main" id="{DB736CB5-F6CA-4107-A516-5AC5615A3D0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53" name="Picture 3897" descr="Planet 1.1-a.jpg">
          <a:extLst>
            <a:ext uri="{FF2B5EF4-FFF2-40B4-BE49-F238E27FC236}">
              <a16:creationId xmlns:a16="http://schemas.microsoft.com/office/drawing/2014/main" id="{2A62C771-56D8-495B-8E56-8E57B5603E0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54" name="Picture 3898" descr="Planet 1.1-a.jpg">
          <a:extLst>
            <a:ext uri="{FF2B5EF4-FFF2-40B4-BE49-F238E27FC236}">
              <a16:creationId xmlns:a16="http://schemas.microsoft.com/office/drawing/2014/main" id="{FB700549-AA43-4EB2-9EC1-CFEBB2D235C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55" name="Picture 3899" descr="Planet 1.1-a.jpg">
          <a:extLst>
            <a:ext uri="{FF2B5EF4-FFF2-40B4-BE49-F238E27FC236}">
              <a16:creationId xmlns:a16="http://schemas.microsoft.com/office/drawing/2014/main" id="{E6BFC651-3B7B-4901-B677-FF6A9E1F26B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56" name="Picture 3900" descr="Planet 1.1-a.jpg">
          <a:extLst>
            <a:ext uri="{FF2B5EF4-FFF2-40B4-BE49-F238E27FC236}">
              <a16:creationId xmlns:a16="http://schemas.microsoft.com/office/drawing/2014/main" id="{E735B504-DF0F-4290-B310-9497C8E2278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57" name="Picture 3901" descr="Planet 1.1-a.jpg">
          <a:extLst>
            <a:ext uri="{FF2B5EF4-FFF2-40B4-BE49-F238E27FC236}">
              <a16:creationId xmlns:a16="http://schemas.microsoft.com/office/drawing/2014/main" id="{722A4A42-1A4A-4CCF-BB99-0D7FC87E685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58" name="Picture 3902" descr="Planet 1.1-a.jpg">
          <a:extLst>
            <a:ext uri="{FF2B5EF4-FFF2-40B4-BE49-F238E27FC236}">
              <a16:creationId xmlns:a16="http://schemas.microsoft.com/office/drawing/2014/main" id="{F907A163-040C-4268-AF94-832F00F0901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59" name="Picture 3903" descr="Planet 1.1-a.jpg">
          <a:extLst>
            <a:ext uri="{FF2B5EF4-FFF2-40B4-BE49-F238E27FC236}">
              <a16:creationId xmlns:a16="http://schemas.microsoft.com/office/drawing/2014/main" id="{21A88131-AF80-48F5-9FED-4AB28EFE5E0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60" name="Picture 3904" descr="Planet 1.1-a.jpg">
          <a:extLst>
            <a:ext uri="{FF2B5EF4-FFF2-40B4-BE49-F238E27FC236}">
              <a16:creationId xmlns:a16="http://schemas.microsoft.com/office/drawing/2014/main" id="{E1A21B9C-870C-40D4-91BB-CCD5AB2B4FD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61" name="Picture 3905" descr="Planet 1.1-a.jpg">
          <a:extLst>
            <a:ext uri="{FF2B5EF4-FFF2-40B4-BE49-F238E27FC236}">
              <a16:creationId xmlns:a16="http://schemas.microsoft.com/office/drawing/2014/main" id="{A2511F61-1403-4497-8787-80874D1080C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62" name="Picture 3906" descr="Planet 1.1-a.jpg">
          <a:extLst>
            <a:ext uri="{FF2B5EF4-FFF2-40B4-BE49-F238E27FC236}">
              <a16:creationId xmlns:a16="http://schemas.microsoft.com/office/drawing/2014/main" id="{C34466D4-BA8D-4C29-B38B-40B1139A013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63" name="Picture 3907" descr="Planet 1.1-a.jpg">
          <a:extLst>
            <a:ext uri="{FF2B5EF4-FFF2-40B4-BE49-F238E27FC236}">
              <a16:creationId xmlns:a16="http://schemas.microsoft.com/office/drawing/2014/main" id="{A959B09D-C6A0-4F03-AE54-F17F92230B7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64" name="Picture 3908" descr="Planet 1.1-a.jpg">
          <a:extLst>
            <a:ext uri="{FF2B5EF4-FFF2-40B4-BE49-F238E27FC236}">
              <a16:creationId xmlns:a16="http://schemas.microsoft.com/office/drawing/2014/main" id="{1CF203DD-D7EB-4D28-A257-DE5E2924A50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65" name="Picture 3909" descr="Planet 1.1-a.jpg">
          <a:extLst>
            <a:ext uri="{FF2B5EF4-FFF2-40B4-BE49-F238E27FC236}">
              <a16:creationId xmlns:a16="http://schemas.microsoft.com/office/drawing/2014/main" id="{F1B77F16-916A-4633-9658-ADDFD8D353C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66" name="Picture 3910" descr="Planet 1.1-a.jpg">
          <a:extLst>
            <a:ext uri="{FF2B5EF4-FFF2-40B4-BE49-F238E27FC236}">
              <a16:creationId xmlns:a16="http://schemas.microsoft.com/office/drawing/2014/main" id="{1DFDF189-F52C-4D99-9FAA-6A31280248A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67" name="Picture 3911" descr="Planet 1.1-a.jpg">
          <a:extLst>
            <a:ext uri="{FF2B5EF4-FFF2-40B4-BE49-F238E27FC236}">
              <a16:creationId xmlns:a16="http://schemas.microsoft.com/office/drawing/2014/main" id="{B89CDDEB-362E-4632-922D-4A9FF039222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68" name="Picture 3912" descr="Planet 1.1-a.jpg">
          <a:extLst>
            <a:ext uri="{FF2B5EF4-FFF2-40B4-BE49-F238E27FC236}">
              <a16:creationId xmlns:a16="http://schemas.microsoft.com/office/drawing/2014/main" id="{E2862C96-3C7F-4042-9C62-753D2B4796E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69" name="Picture 3913" descr="Planet 1.1-a.jpg">
          <a:extLst>
            <a:ext uri="{FF2B5EF4-FFF2-40B4-BE49-F238E27FC236}">
              <a16:creationId xmlns:a16="http://schemas.microsoft.com/office/drawing/2014/main" id="{389BC194-1658-42FA-8744-C870891AC74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70" name="Picture 3914" descr="Planet 1.1-a.jpg">
          <a:extLst>
            <a:ext uri="{FF2B5EF4-FFF2-40B4-BE49-F238E27FC236}">
              <a16:creationId xmlns:a16="http://schemas.microsoft.com/office/drawing/2014/main" id="{6EBE94DC-73FB-4F30-9F14-7881504C2D6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71" name="Picture 3915" descr="Planet 1.1-a.jpg">
          <a:extLst>
            <a:ext uri="{FF2B5EF4-FFF2-40B4-BE49-F238E27FC236}">
              <a16:creationId xmlns:a16="http://schemas.microsoft.com/office/drawing/2014/main" id="{368E7C56-AE93-4374-ABC6-BBFFBF8B567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72" name="Picture 3916" descr="Planet 1.1-a.jpg">
          <a:extLst>
            <a:ext uri="{FF2B5EF4-FFF2-40B4-BE49-F238E27FC236}">
              <a16:creationId xmlns:a16="http://schemas.microsoft.com/office/drawing/2014/main" id="{8220B5B9-0E5C-4BFD-BDED-9BFE4625922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73" name="Picture 3917" descr="Planet 1.1-a.jpg">
          <a:extLst>
            <a:ext uri="{FF2B5EF4-FFF2-40B4-BE49-F238E27FC236}">
              <a16:creationId xmlns:a16="http://schemas.microsoft.com/office/drawing/2014/main" id="{24CBFEEE-2195-4E65-8287-A753C53210B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74" name="Picture 3918" descr="Planet 1.1-a.jpg">
          <a:extLst>
            <a:ext uri="{FF2B5EF4-FFF2-40B4-BE49-F238E27FC236}">
              <a16:creationId xmlns:a16="http://schemas.microsoft.com/office/drawing/2014/main" id="{0BBC68A3-636D-4D71-A2EA-E4379FCD709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75" name="Picture 3919" descr="Planet 1.1-a.jpg">
          <a:extLst>
            <a:ext uri="{FF2B5EF4-FFF2-40B4-BE49-F238E27FC236}">
              <a16:creationId xmlns:a16="http://schemas.microsoft.com/office/drawing/2014/main" id="{61C213A6-2342-4CCF-89A8-EFE2B04EBEC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76" name="Picture 3920" descr="Planet 1.1-a.jpg">
          <a:extLst>
            <a:ext uri="{FF2B5EF4-FFF2-40B4-BE49-F238E27FC236}">
              <a16:creationId xmlns:a16="http://schemas.microsoft.com/office/drawing/2014/main" id="{10A998B3-6CB9-463F-A250-B2B1AA5607F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77" name="Picture 3921" descr="Planet 1.1-a.jpg">
          <a:extLst>
            <a:ext uri="{FF2B5EF4-FFF2-40B4-BE49-F238E27FC236}">
              <a16:creationId xmlns:a16="http://schemas.microsoft.com/office/drawing/2014/main" id="{D5E82FC4-C322-4422-9B53-F6C698D6ECC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78" name="Picture 3922" descr="Planet 1.1-a.jpg">
          <a:extLst>
            <a:ext uri="{FF2B5EF4-FFF2-40B4-BE49-F238E27FC236}">
              <a16:creationId xmlns:a16="http://schemas.microsoft.com/office/drawing/2014/main" id="{20EF86BA-99F3-411B-8112-BDF917030CE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79" name="Picture 3923" descr="Planet 1.1-a.jpg">
          <a:extLst>
            <a:ext uri="{FF2B5EF4-FFF2-40B4-BE49-F238E27FC236}">
              <a16:creationId xmlns:a16="http://schemas.microsoft.com/office/drawing/2014/main" id="{86528A1E-32A4-401D-8F9E-B7FA60D71B8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80" name="Picture 3924" descr="Planet 1.1-a.jpg">
          <a:extLst>
            <a:ext uri="{FF2B5EF4-FFF2-40B4-BE49-F238E27FC236}">
              <a16:creationId xmlns:a16="http://schemas.microsoft.com/office/drawing/2014/main" id="{D309D854-28F8-41AE-9A44-BD8708A535A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81" name="Picture 3925" descr="Planet 1.1-a.jpg">
          <a:extLst>
            <a:ext uri="{FF2B5EF4-FFF2-40B4-BE49-F238E27FC236}">
              <a16:creationId xmlns:a16="http://schemas.microsoft.com/office/drawing/2014/main" id="{465D997C-8C20-4DBF-9A6B-573C00738AA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82" name="Picture 3926" descr="Planet 1.1-a.jpg">
          <a:extLst>
            <a:ext uri="{FF2B5EF4-FFF2-40B4-BE49-F238E27FC236}">
              <a16:creationId xmlns:a16="http://schemas.microsoft.com/office/drawing/2014/main" id="{ABC37443-3538-480A-A21A-78F6FC81659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83" name="Picture 3927" descr="Planet 1.1-a.jpg">
          <a:extLst>
            <a:ext uri="{FF2B5EF4-FFF2-40B4-BE49-F238E27FC236}">
              <a16:creationId xmlns:a16="http://schemas.microsoft.com/office/drawing/2014/main" id="{B3C6C8FD-E2FE-4A6F-8151-15D5383CE3A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84" name="Picture 3928" descr="Planet 1.1-a.jpg">
          <a:extLst>
            <a:ext uri="{FF2B5EF4-FFF2-40B4-BE49-F238E27FC236}">
              <a16:creationId xmlns:a16="http://schemas.microsoft.com/office/drawing/2014/main" id="{CE7E6905-A2B6-4404-BFA1-9A8896DD3B7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85" name="Picture 3929" descr="Planet 1.1-a.jpg">
          <a:extLst>
            <a:ext uri="{FF2B5EF4-FFF2-40B4-BE49-F238E27FC236}">
              <a16:creationId xmlns:a16="http://schemas.microsoft.com/office/drawing/2014/main" id="{1126E92E-C0FA-466D-8A42-1A20BBBEE54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86" name="Picture 3930" descr="Planet 1.1-a.jpg">
          <a:extLst>
            <a:ext uri="{FF2B5EF4-FFF2-40B4-BE49-F238E27FC236}">
              <a16:creationId xmlns:a16="http://schemas.microsoft.com/office/drawing/2014/main" id="{FAFD7AC1-F455-4BEE-B695-8405EF33AC6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87" name="Picture 3931" descr="Planet 1.1-a.jpg">
          <a:extLst>
            <a:ext uri="{FF2B5EF4-FFF2-40B4-BE49-F238E27FC236}">
              <a16:creationId xmlns:a16="http://schemas.microsoft.com/office/drawing/2014/main" id="{8B652A9E-1DF0-45A7-9A64-F56D6F2B4DB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88" name="Picture 3932" descr="Planet 1.1-a.jpg">
          <a:extLst>
            <a:ext uri="{FF2B5EF4-FFF2-40B4-BE49-F238E27FC236}">
              <a16:creationId xmlns:a16="http://schemas.microsoft.com/office/drawing/2014/main" id="{8DB16CFF-41A0-4546-BA89-07633AB8ADC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89" name="Picture 3933" descr="Planet 1.1-a.jpg">
          <a:extLst>
            <a:ext uri="{FF2B5EF4-FFF2-40B4-BE49-F238E27FC236}">
              <a16:creationId xmlns:a16="http://schemas.microsoft.com/office/drawing/2014/main" id="{BD63B2CA-8198-49F1-AD0A-BD4DAE68C22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90" name="Picture 3934" descr="Planet 1.1-a.jpg">
          <a:extLst>
            <a:ext uri="{FF2B5EF4-FFF2-40B4-BE49-F238E27FC236}">
              <a16:creationId xmlns:a16="http://schemas.microsoft.com/office/drawing/2014/main" id="{AC84E0F4-CD65-455C-AAFA-5B24329C3A1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91" name="Picture 3935" descr="Planet 1.1-a.jpg">
          <a:extLst>
            <a:ext uri="{FF2B5EF4-FFF2-40B4-BE49-F238E27FC236}">
              <a16:creationId xmlns:a16="http://schemas.microsoft.com/office/drawing/2014/main" id="{0F52A8A3-E72D-49E1-BC48-52CDDE4B17F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92" name="Picture 3936" descr="Planet 1.1-a.jpg">
          <a:extLst>
            <a:ext uri="{FF2B5EF4-FFF2-40B4-BE49-F238E27FC236}">
              <a16:creationId xmlns:a16="http://schemas.microsoft.com/office/drawing/2014/main" id="{31304969-3544-4064-A219-4E0DC0A1A59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93" name="Picture 3937" descr="Planet 1.1-a.jpg">
          <a:extLst>
            <a:ext uri="{FF2B5EF4-FFF2-40B4-BE49-F238E27FC236}">
              <a16:creationId xmlns:a16="http://schemas.microsoft.com/office/drawing/2014/main" id="{A191DA71-4A26-4AE8-AE00-FD9576E6B4C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94" name="Picture 3938" descr="Planet 1.1-a.jpg">
          <a:extLst>
            <a:ext uri="{FF2B5EF4-FFF2-40B4-BE49-F238E27FC236}">
              <a16:creationId xmlns:a16="http://schemas.microsoft.com/office/drawing/2014/main" id="{3F513FBC-F969-48DB-9D73-BFC8A290A7C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95" name="Picture 3939" descr="Planet 1.1-a.jpg">
          <a:extLst>
            <a:ext uri="{FF2B5EF4-FFF2-40B4-BE49-F238E27FC236}">
              <a16:creationId xmlns:a16="http://schemas.microsoft.com/office/drawing/2014/main" id="{2E685045-C58F-4DBA-939B-8BBB5A008A0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96" name="Picture 3940" descr="Planet 1.1-a.jpg">
          <a:extLst>
            <a:ext uri="{FF2B5EF4-FFF2-40B4-BE49-F238E27FC236}">
              <a16:creationId xmlns:a16="http://schemas.microsoft.com/office/drawing/2014/main" id="{91E95FFB-B395-4B02-A65C-FB892B0D720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97" name="Picture 3941" descr="Planet 1.1-a.jpg">
          <a:extLst>
            <a:ext uri="{FF2B5EF4-FFF2-40B4-BE49-F238E27FC236}">
              <a16:creationId xmlns:a16="http://schemas.microsoft.com/office/drawing/2014/main" id="{25CB89EC-51FC-4333-A421-FF15185E85A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98" name="Picture 3942" descr="Planet 1.1-a.jpg">
          <a:extLst>
            <a:ext uri="{FF2B5EF4-FFF2-40B4-BE49-F238E27FC236}">
              <a16:creationId xmlns:a16="http://schemas.microsoft.com/office/drawing/2014/main" id="{2CCA5C20-D262-4813-85F1-ECAC89230F7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599" name="Picture 3943" descr="Planet 1.1-a.jpg">
          <a:extLst>
            <a:ext uri="{FF2B5EF4-FFF2-40B4-BE49-F238E27FC236}">
              <a16:creationId xmlns:a16="http://schemas.microsoft.com/office/drawing/2014/main" id="{CD5DAAD2-8DD6-4096-BF3D-E6DCE6B72E1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00" name="Picture 3944" descr="Planet 1.1-a.jpg">
          <a:extLst>
            <a:ext uri="{FF2B5EF4-FFF2-40B4-BE49-F238E27FC236}">
              <a16:creationId xmlns:a16="http://schemas.microsoft.com/office/drawing/2014/main" id="{152F39CE-D9F3-4767-BF25-E1420A537B4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01" name="Picture 3945" descr="Planet 1.1-a.jpg">
          <a:extLst>
            <a:ext uri="{FF2B5EF4-FFF2-40B4-BE49-F238E27FC236}">
              <a16:creationId xmlns:a16="http://schemas.microsoft.com/office/drawing/2014/main" id="{D7B8C68E-48AB-4C17-8125-E76931EACF6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02" name="Picture 3946" descr="Planet 1.1-a.jpg">
          <a:extLst>
            <a:ext uri="{FF2B5EF4-FFF2-40B4-BE49-F238E27FC236}">
              <a16:creationId xmlns:a16="http://schemas.microsoft.com/office/drawing/2014/main" id="{531CEB32-4AE6-4245-840C-83AD4182AF6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03" name="Picture 3947" descr="Planet 1.1-a.jpg">
          <a:extLst>
            <a:ext uri="{FF2B5EF4-FFF2-40B4-BE49-F238E27FC236}">
              <a16:creationId xmlns:a16="http://schemas.microsoft.com/office/drawing/2014/main" id="{C8ED68F5-8B8C-42E1-8EAD-C3074B1DCD0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04" name="Picture 3948" descr="Planet 1.1-a.jpg">
          <a:extLst>
            <a:ext uri="{FF2B5EF4-FFF2-40B4-BE49-F238E27FC236}">
              <a16:creationId xmlns:a16="http://schemas.microsoft.com/office/drawing/2014/main" id="{3234F0CE-D875-47D7-87B7-53C0AAF7A7D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05" name="Picture 3949" descr="Planet 1.1-a.jpg">
          <a:extLst>
            <a:ext uri="{FF2B5EF4-FFF2-40B4-BE49-F238E27FC236}">
              <a16:creationId xmlns:a16="http://schemas.microsoft.com/office/drawing/2014/main" id="{568E0797-5CA1-4E39-AA91-033769706D8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06" name="Picture 3950" descr="Planet 1.1-a.jpg">
          <a:extLst>
            <a:ext uri="{FF2B5EF4-FFF2-40B4-BE49-F238E27FC236}">
              <a16:creationId xmlns:a16="http://schemas.microsoft.com/office/drawing/2014/main" id="{D65C1FED-E0C7-4042-8783-7EF72284560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07" name="Picture 3951" descr="Planet 1.1-a.jpg">
          <a:extLst>
            <a:ext uri="{FF2B5EF4-FFF2-40B4-BE49-F238E27FC236}">
              <a16:creationId xmlns:a16="http://schemas.microsoft.com/office/drawing/2014/main" id="{041A0747-D6CE-4E0F-93B8-6362B1E2ECD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08" name="Picture 3952" descr="Planet 1.1-a.jpg">
          <a:extLst>
            <a:ext uri="{FF2B5EF4-FFF2-40B4-BE49-F238E27FC236}">
              <a16:creationId xmlns:a16="http://schemas.microsoft.com/office/drawing/2014/main" id="{3CFDF5F8-6B90-43BA-8DF2-D101794C8EB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09" name="Picture 3953" descr="Planet 1.1-a.jpg">
          <a:extLst>
            <a:ext uri="{FF2B5EF4-FFF2-40B4-BE49-F238E27FC236}">
              <a16:creationId xmlns:a16="http://schemas.microsoft.com/office/drawing/2014/main" id="{7F2FB658-C868-4FC6-8A28-EC7CD202171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10" name="Picture 3954" descr="Planet 1.1-a.jpg">
          <a:extLst>
            <a:ext uri="{FF2B5EF4-FFF2-40B4-BE49-F238E27FC236}">
              <a16:creationId xmlns:a16="http://schemas.microsoft.com/office/drawing/2014/main" id="{FD2A5A35-4FBD-428D-B9F7-964D39823DC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11" name="Picture 3955" descr="Planet 1.1-a.jpg">
          <a:extLst>
            <a:ext uri="{FF2B5EF4-FFF2-40B4-BE49-F238E27FC236}">
              <a16:creationId xmlns:a16="http://schemas.microsoft.com/office/drawing/2014/main" id="{592E343B-DAE0-473E-9718-E83C1F46CEE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12" name="Picture 3956" descr="Planet 1.1-a.jpg">
          <a:extLst>
            <a:ext uri="{FF2B5EF4-FFF2-40B4-BE49-F238E27FC236}">
              <a16:creationId xmlns:a16="http://schemas.microsoft.com/office/drawing/2014/main" id="{DBF2ADC2-E83A-4CD4-8C0E-1AEE49C2AFD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13" name="Picture 3957" descr="Planet 1.1-a.jpg">
          <a:extLst>
            <a:ext uri="{FF2B5EF4-FFF2-40B4-BE49-F238E27FC236}">
              <a16:creationId xmlns:a16="http://schemas.microsoft.com/office/drawing/2014/main" id="{46268EEA-FE2C-4BA8-8006-D5B4B6F535F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14" name="Picture 3958" descr="Planet 1.1-a.jpg">
          <a:extLst>
            <a:ext uri="{FF2B5EF4-FFF2-40B4-BE49-F238E27FC236}">
              <a16:creationId xmlns:a16="http://schemas.microsoft.com/office/drawing/2014/main" id="{A137F840-ABBD-41B9-9EDE-F27B8DFD3D2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15" name="Picture 3959" descr="Planet 1.1-a.jpg">
          <a:extLst>
            <a:ext uri="{FF2B5EF4-FFF2-40B4-BE49-F238E27FC236}">
              <a16:creationId xmlns:a16="http://schemas.microsoft.com/office/drawing/2014/main" id="{890DFA33-71DF-4DDB-9F70-AFF875C48B5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16" name="Picture 3960" descr="Planet 1.1-a.jpg">
          <a:extLst>
            <a:ext uri="{FF2B5EF4-FFF2-40B4-BE49-F238E27FC236}">
              <a16:creationId xmlns:a16="http://schemas.microsoft.com/office/drawing/2014/main" id="{188E0815-2C4E-4D6A-B85C-552FACE672E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17" name="Picture 3961" descr="Planet 1.1-a.jpg">
          <a:extLst>
            <a:ext uri="{FF2B5EF4-FFF2-40B4-BE49-F238E27FC236}">
              <a16:creationId xmlns:a16="http://schemas.microsoft.com/office/drawing/2014/main" id="{83DD8E91-78BC-4A42-8CA9-EC46D9EFB83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18" name="Picture 3962" descr="Planet 1.1-a.jpg">
          <a:extLst>
            <a:ext uri="{FF2B5EF4-FFF2-40B4-BE49-F238E27FC236}">
              <a16:creationId xmlns:a16="http://schemas.microsoft.com/office/drawing/2014/main" id="{1D13DFD8-6C9D-4440-AEEB-175C6413277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19" name="Picture 3963" descr="Planet 1.1-a.jpg">
          <a:extLst>
            <a:ext uri="{FF2B5EF4-FFF2-40B4-BE49-F238E27FC236}">
              <a16:creationId xmlns:a16="http://schemas.microsoft.com/office/drawing/2014/main" id="{3A2E085E-71FB-4E65-A15A-E0CB64474F3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20" name="Picture 3964" descr="Planet 1.1-a.jpg">
          <a:extLst>
            <a:ext uri="{FF2B5EF4-FFF2-40B4-BE49-F238E27FC236}">
              <a16:creationId xmlns:a16="http://schemas.microsoft.com/office/drawing/2014/main" id="{899C25DE-D4F5-4CC2-9F16-FDCCFA1C1C5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21" name="Picture 3965" descr="Planet 1.1-a.jpg">
          <a:extLst>
            <a:ext uri="{FF2B5EF4-FFF2-40B4-BE49-F238E27FC236}">
              <a16:creationId xmlns:a16="http://schemas.microsoft.com/office/drawing/2014/main" id="{D1791A85-A348-4417-BFFE-6576748C23E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22" name="Picture 3966" descr="Planet 1.1-a.jpg">
          <a:extLst>
            <a:ext uri="{FF2B5EF4-FFF2-40B4-BE49-F238E27FC236}">
              <a16:creationId xmlns:a16="http://schemas.microsoft.com/office/drawing/2014/main" id="{8CD42965-75E7-460D-A265-2432E2E3BEC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23" name="Picture 3967" descr="Planet 1.1-a.jpg">
          <a:extLst>
            <a:ext uri="{FF2B5EF4-FFF2-40B4-BE49-F238E27FC236}">
              <a16:creationId xmlns:a16="http://schemas.microsoft.com/office/drawing/2014/main" id="{ED66FFDC-2AD6-4334-A0BF-288F2790DA7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24" name="Picture 3968" descr="Planet 1.1-a.jpg">
          <a:extLst>
            <a:ext uri="{FF2B5EF4-FFF2-40B4-BE49-F238E27FC236}">
              <a16:creationId xmlns:a16="http://schemas.microsoft.com/office/drawing/2014/main" id="{A57E7552-A324-4ABB-9CF5-55AC5524F18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25" name="Picture 3969" descr="Planet 1.1-a.jpg">
          <a:extLst>
            <a:ext uri="{FF2B5EF4-FFF2-40B4-BE49-F238E27FC236}">
              <a16:creationId xmlns:a16="http://schemas.microsoft.com/office/drawing/2014/main" id="{3823E4F3-C0B2-4966-9ECE-3963901558D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26" name="Picture 3970" descr="Planet 1.1-a.jpg">
          <a:extLst>
            <a:ext uri="{FF2B5EF4-FFF2-40B4-BE49-F238E27FC236}">
              <a16:creationId xmlns:a16="http://schemas.microsoft.com/office/drawing/2014/main" id="{4C15B934-45C3-4F99-9D6B-8E6C55AC4D4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27" name="Picture 3971" descr="Planet 1.1-a.jpg">
          <a:extLst>
            <a:ext uri="{FF2B5EF4-FFF2-40B4-BE49-F238E27FC236}">
              <a16:creationId xmlns:a16="http://schemas.microsoft.com/office/drawing/2014/main" id="{F1C61AB0-96CA-4933-AA12-005F649B442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28" name="Picture 3972" descr="Planet 1.1-a.jpg">
          <a:extLst>
            <a:ext uri="{FF2B5EF4-FFF2-40B4-BE49-F238E27FC236}">
              <a16:creationId xmlns:a16="http://schemas.microsoft.com/office/drawing/2014/main" id="{C639F05C-BFF4-4AEA-A9BF-C4399C9AE1B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29" name="Picture 3973" descr="Planet 1.1-a.jpg">
          <a:extLst>
            <a:ext uri="{FF2B5EF4-FFF2-40B4-BE49-F238E27FC236}">
              <a16:creationId xmlns:a16="http://schemas.microsoft.com/office/drawing/2014/main" id="{907ACEE4-C6DC-4BBC-BB5F-E81E7874B24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30" name="Picture 3974" descr="Planet 1.1-a.jpg">
          <a:extLst>
            <a:ext uri="{FF2B5EF4-FFF2-40B4-BE49-F238E27FC236}">
              <a16:creationId xmlns:a16="http://schemas.microsoft.com/office/drawing/2014/main" id="{412C0435-BE4A-487C-97BB-356BAE31FFA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31" name="Picture 3975" descr="Planet 1.1-a.jpg">
          <a:extLst>
            <a:ext uri="{FF2B5EF4-FFF2-40B4-BE49-F238E27FC236}">
              <a16:creationId xmlns:a16="http://schemas.microsoft.com/office/drawing/2014/main" id="{43DC3698-DBD4-4564-A510-6C1477B6799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32" name="Picture 3976" descr="Planet 1.1-a.jpg">
          <a:extLst>
            <a:ext uri="{FF2B5EF4-FFF2-40B4-BE49-F238E27FC236}">
              <a16:creationId xmlns:a16="http://schemas.microsoft.com/office/drawing/2014/main" id="{75EC260E-49AB-4D81-8291-84FC6FB3BBA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33" name="Picture 3977" descr="Planet 1.1-a.jpg">
          <a:extLst>
            <a:ext uri="{FF2B5EF4-FFF2-40B4-BE49-F238E27FC236}">
              <a16:creationId xmlns:a16="http://schemas.microsoft.com/office/drawing/2014/main" id="{A3A4035F-2E17-45E3-AAE2-2290FD5DDCD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34" name="Picture 3978" descr="Planet 1.1-a.jpg">
          <a:extLst>
            <a:ext uri="{FF2B5EF4-FFF2-40B4-BE49-F238E27FC236}">
              <a16:creationId xmlns:a16="http://schemas.microsoft.com/office/drawing/2014/main" id="{16BDD3F6-A7DB-4EF1-A50B-21821E5DACD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35" name="Picture 3979" descr="Planet 1.1-a.jpg">
          <a:extLst>
            <a:ext uri="{FF2B5EF4-FFF2-40B4-BE49-F238E27FC236}">
              <a16:creationId xmlns:a16="http://schemas.microsoft.com/office/drawing/2014/main" id="{28159CBA-BEFE-4DE7-B10A-8A9B8EE9FD6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36" name="Picture 3980" descr="Planet 1.1-a.jpg">
          <a:extLst>
            <a:ext uri="{FF2B5EF4-FFF2-40B4-BE49-F238E27FC236}">
              <a16:creationId xmlns:a16="http://schemas.microsoft.com/office/drawing/2014/main" id="{7EB0088D-8C79-4E92-9F4E-DB44975A56E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37" name="Picture 3981" descr="Planet 1.1-a.jpg">
          <a:extLst>
            <a:ext uri="{FF2B5EF4-FFF2-40B4-BE49-F238E27FC236}">
              <a16:creationId xmlns:a16="http://schemas.microsoft.com/office/drawing/2014/main" id="{F1BF4600-BECE-4229-A81E-D24E86B270D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38" name="Picture 3982" descr="Planet 1.1-a.jpg">
          <a:extLst>
            <a:ext uri="{FF2B5EF4-FFF2-40B4-BE49-F238E27FC236}">
              <a16:creationId xmlns:a16="http://schemas.microsoft.com/office/drawing/2014/main" id="{A3FC9EBB-A715-47E2-99A2-0DD668E0D1A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39" name="Picture 3983" descr="Planet 1.1-a.jpg">
          <a:extLst>
            <a:ext uri="{FF2B5EF4-FFF2-40B4-BE49-F238E27FC236}">
              <a16:creationId xmlns:a16="http://schemas.microsoft.com/office/drawing/2014/main" id="{8E367800-60C5-428C-8B76-084631C455C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40" name="Picture 3984" descr="Planet 1.1-a.jpg">
          <a:extLst>
            <a:ext uri="{FF2B5EF4-FFF2-40B4-BE49-F238E27FC236}">
              <a16:creationId xmlns:a16="http://schemas.microsoft.com/office/drawing/2014/main" id="{0D151CDC-78E8-4839-A58F-F45194A7359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41" name="Picture 3985" descr="Planet 1.1-a.jpg">
          <a:extLst>
            <a:ext uri="{FF2B5EF4-FFF2-40B4-BE49-F238E27FC236}">
              <a16:creationId xmlns:a16="http://schemas.microsoft.com/office/drawing/2014/main" id="{C87B6C99-F4E0-4901-88C1-A95A7E9F0DA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42" name="Picture 3986" descr="Planet 1.1-a.jpg">
          <a:extLst>
            <a:ext uri="{FF2B5EF4-FFF2-40B4-BE49-F238E27FC236}">
              <a16:creationId xmlns:a16="http://schemas.microsoft.com/office/drawing/2014/main" id="{E1F3C647-BFE5-45BA-A70D-B8E0854B643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43" name="Picture 3987" descr="Planet 1.1-a.jpg">
          <a:extLst>
            <a:ext uri="{FF2B5EF4-FFF2-40B4-BE49-F238E27FC236}">
              <a16:creationId xmlns:a16="http://schemas.microsoft.com/office/drawing/2014/main" id="{82D448B5-4D53-4C08-9234-BFE665F6422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44" name="Picture 3988" descr="Planet 1.1-a.jpg">
          <a:extLst>
            <a:ext uri="{FF2B5EF4-FFF2-40B4-BE49-F238E27FC236}">
              <a16:creationId xmlns:a16="http://schemas.microsoft.com/office/drawing/2014/main" id="{FEC05086-4408-4283-B63A-12D87C0642D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45" name="Picture 3989" descr="Planet 1.1-a.jpg">
          <a:extLst>
            <a:ext uri="{FF2B5EF4-FFF2-40B4-BE49-F238E27FC236}">
              <a16:creationId xmlns:a16="http://schemas.microsoft.com/office/drawing/2014/main" id="{7D7E9142-5C89-4A18-B420-2CB37CA1ACA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46" name="Picture 3990" descr="Planet 1.1-a.jpg">
          <a:extLst>
            <a:ext uri="{FF2B5EF4-FFF2-40B4-BE49-F238E27FC236}">
              <a16:creationId xmlns:a16="http://schemas.microsoft.com/office/drawing/2014/main" id="{ECA1072E-BB68-47A2-9707-24BE170C117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47" name="Picture 3991" descr="Planet 1.1-a.jpg">
          <a:extLst>
            <a:ext uri="{FF2B5EF4-FFF2-40B4-BE49-F238E27FC236}">
              <a16:creationId xmlns:a16="http://schemas.microsoft.com/office/drawing/2014/main" id="{2C32FE40-1104-4473-879B-076AF8C2BD1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48" name="Picture 3992" descr="Planet 1.1-a.jpg">
          <a:extLst>
            <a:ext uri="{FF2B5EF4-FFF2-40B4-BE49-F238E27FC236}">
              <a16:creationId xmlns:a16="http://schemas.microsoft.com/office/drawing/2014/main" id="{4297661B-5468-49F1-8BB7-27025E42A04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49" name="Picture 3993" descr="Planet 1.1-a.jpg">
          <a:extLst>
            <a:ext uri="{FF2B5EF4-FFF2-40B4-BE49-F238E27FC236}">
              <a16:creationId xmlns:a16="http://schemas.microsoft.com/office/drawing/2014/main" id="{914A4A1C-982E-4F3E-873A-F8D2F245A05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50" name="Picture 3994" descr="Planet 1.1-a.jpg">
          <a:extLst>
            <a:ext uri="{FF2B5EF4-FFF2-40B4-BE49-F238E27FC236}">
              <a16:creationId xmlns:a16="http://schemas.microsoft.com/office/drawing/2014/main" id="{C925AB38-DEAE-4457-BC09-A48E28566FE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51" name="Picture 3995" descr="Planet 1.1-a.jpg">
          <a:extLst>
            <a:ext uri="{FF2B5EF4-FFF2-40B4-BE49-F238E27FC236}">
              <a16:creationId xmlns:a16="http://schemas.microsoft.com/office/drawing/2014/main" id="{E951E1BE-9E23-4009-8435-450C9E50721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52" name="Picture 3996" descr="Planet 1.1-a.jpg">
          <a:extLst>
            <a:ext uri="{FF2B5EF4-FFF2-40B4-BE49-F238E27FC236}">
              <a16:creationId xmlns:a16="http://schemas.microsoft.com/office/drawing/2014/main" id="{D2DAECB8-8FE7-4F14-B41C-C2BBFFFD189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53" name="Picture 3997" descr="Planet 1.1-a.jpg">
          <a:extLst>
            <a:ext uri="{FF2B5EF4-FFF2-40B4-BE49-F238E27FC236}">
              <a16:creationId xmlns:a16="http://schemas.microsoft.com/office/drawing/2014/main" id="{D9C38CC5-4D55-4766-A000-056CC382365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54" name="Picture 3998" descr="Planet 1.1-a.jpg">
          <a:extLst>
            <a:ext uri="{FF2B5EF4-FFF2-40B4-BE49-F238E27FC236}">
              <a16:creationId xmlns:a16="http://schemas.microsoft.com/office/drawing/2014/main" id="{98662010-0FBD-4D37-9633-B6CE3468DA3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55" name="Picture 3999" descr="Planet 1.1-a.jpg">
          <a:extLst>
            <a:ext uri="{FF2B5EF4-FFF2-40B4-BE49-F238E27FC236}">
              <a16:creationId xmlns:a16="http://schemas.microsoft.com/office/drawing/2014/main" id="{F842FABF-BE72-4205-848F-BEA01AE9F75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56" name="Picture 4000" descr="Planet 1.1-a.jpg">
          <a:extLst>
            <a:ext uri="{FF2B5EF4-FFF2-40B4-BE49-F238E27FC236}">
              <a16:creationId xmlns:a16="http://schemas.microsoft.com/office/drawing/2014/main" id="{24702148-D318-4CF9-BE73-7BB56B48DC3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57" name="Picture 4001" descr="Planet 1.1-a.jpg">
          <a:extLst>
            <a:ext uri="{FF2B5EF4-FFF2-40B4-BE49-F238E27FC236}">
              <a16:creationId xmlns:a16="http://schemas.microsoft.com/office/drawing/2014/main" id="{FF008815-8AA0-4BEE-90D6-7375617EF08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58" name="Picture 4002" descr="Planet 1.1-a.jpg">
          <a:extLst>
            <a:ext uri="{FF2B5EF4-FFF2-40B4-BE49-F238E27FC236}">
              <a16:creationId xmlns:a16="http://schemas.microsoft.com/office/drawing/2014/main" id="{C1A6F066-DABA-4F2F-9E7E-7C3B9839F9C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59" name="Picture 4003" descr="Planet 1.1-a.jpg">
          <a:extLst>
            <a:ext uri="{FF2B5EF4-FFF2-40B4-BE49-F238E27FC236}">
              <a16:creationId xmlns:a16="http://schemas.microsoft.com/office/drawing/2014/main" id="{3CF22A50-20E8-4B54-BF9A-8C69A1DE48A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60" name="Picture 4004" descr="Planet 1.1-a.jpg">
          <a:extLst>
            <a:ext uri="{FF2B5EF4-FFF2-40B4-BE49-F238E27FC236}">
              <a16:creationId xmlns:a16="http://schemas.microsoft.com/office/drawing/2014/main" id="{AD6DF8E0-7551-4B3C-BBD5-6B70DDC21D5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61" name="Picture 4005" descr="Planet 1.1-a.jpg">
          <a:extLst>
            <a:ext uri="{FF2B5EF4-FFF2-40B4-BE49-F238E27FC236}">
              <a16:creationId xmlns:a16="http://schemas.microsoft.com/office/drawing/2014/main" id="{4B4EEB05-1C3C-44D7-9239-42E52EC917F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62" name="Picture 4006" descr="Planet 1.1-a.jpg">
          <a:extLst>
            <a:ext uri="{FF2B5EF4-FFF2-40B4-BE49-F238E27FC236}">
              <a16:creationId xmlns:a16="http://schemas.microsoft.com/office/drawing/2014/main" id="{4A4ED28A-08D4-4110-A755-1082BF2FC07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63" name="Picture 4007" descr="Planet 1.1-a.jpg">
          <a:extLst>
            <a:ext uri="{FF2B5EF4-FFF2-40B4-BE49-F238E27FC236}">
              <a16:creationId xmlns:a16="http://schemas.microsoft.com/office/drawing/2014/main" id="{CC0202B7-DA66-4B32-9EE7-05015799985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64" name="Picture 4008" descr="Planet 1.1-a.jpg">
          <a:extLst>
            <a:ext uri="{FF2B5EF4-FFF2-40B4-BE49-F238E27FC236}">
              <a16:creationId xmlns:a16="http://schemas.microsoft.com/office/drawing/2014/main" id="{C71EC513-6EB0-4D56-A6F2-3A43020D856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65" name="Picture 4009" descr="Planet 1.1-a.jpg">
          <a:extLst>
            <a:ext uri="{FF2B5EF4-FFF2-40B4-BE49-F238E27FC236}">
              <a16:creationId xmlns:a16="http://schemas.microsoft.com/office/drawing/2014/main" id="{D49F99F8-1088-4074-BC46-7BA7E5F1091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66" name="Picture 4010" descr="Planet 1.1-a.jpg">
          <a:extLst>
            <a:ext uri="{FF2B5EF4-FFF2-40B4-BE49-F238E27FC236}">
              <a16:creationId xmlns:a16="http://schemas.microsoft.com/office/drawing/2014/main" id="{FB5FB0EA-4C58-4CA7-B6F4-52C0CB132E9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67" name="Picture 4011" descr="Planet 1.1-a.jpg">
          <a:extLst>
            <a:ext uri="{FF2B5EF4-FFF2-40B4-BE49-F238E27FC236}">
              <a16:creationId xmlns:a16="http://schemas.microsoft.com/office/drawing/2014/main" id="{AD8686B5-EA70-4705-90ED-7994815C11C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68" name="Picture 4012" descr="Planet 1.1-a.jpg">
          <a:extLst>
            <a:ext uri="{FF2B5EF4-FFF2-40B4-BE49-F238E27FC236}">
              <a16:creationId xmlns:a16="http://schemas.microsoft.com/office/drawing/2014/main" id="{146D3C75-4C1B-493E-91A7-A919621B5AF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69" name="Picture 4013" descr="Planet 1.1-a.jpg">
          <a:extLst>
            <a:ext uri="{FF2B5EF4-FFF2-40B4-BE49-F238E27FC236}">
              <a16:creationId xmlns:a16="http://schemas.microsoft.com/office/drawing/2014/main" id="{714A6F35-3304-4BF7-8E5E-C05435F9A9C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70" name="Picture 4014" descr="Planet 1.1-a.jpg">
          <a:extLst>
            <a:ext uri="{FF2B5EF4-FFF2-40B4-BE49-F238E27FC236}">
              <a16:creationId xmlns:a16="http://schemas.microsoft.com/office/drawing/2014/main" id="{8DF3A788-4B78-48DF-B854-D27BE8FB8A1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71" name="Picture 4015" descr="Planet 1.1-a.jpg">
          <a:extLst>
            <a:ext uri="{FF2B5EF4-FFF2-40B4-BE49-F238E27FC236}">
              <a16:creationId xmlns:a16="http://schemas.microsoft.com/office/drawing/2014/main" id="{795A64B3-2196-4007-A9EE-B7D85EF5CDC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72" name="Picture 4016" descr="Planet 1.1-a.jpg">
          <a:extLst>
            <a:ext uri="{FF2B5EF4-FFF2-40B4-BE49-F238E27FC236}">
              <a16:creationId xmlns:a16="http://schemas.microsoft.com/office/drawing/2014/main" id="{1A5C1787-D288-4DA9-903F-ACE142AEF9C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73" name="Picture 4017" descr="Planet 1.1-a.jpg">
          <a:extLst>
            <a:ext uri="{FF2B5EF4-FFF2-40B4-BE49-F238E27FC236}">
              <a16:creationId xmlns:a16="http://schemas.microsoft.com/office/drawing/2014/main" id="{355DD929-777F-467F-A33F-7A71A40DB20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74" name="Picture 4018" descr="Planet 1.1-a.jpg">
          <a:extLst>
            <a:ext uri="{FF2B5EF4-FFF2-40B4-BE49-F238E27FC236}">
              <a16:creationId xmlns:a16="http://schemas.microsoft.com/office/drawing/2014/main" id="{D51F72C0-6862-4981-A657-3643250DCFD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75" name="Picture 4019" descr="Planet 1.1-a.jpg">
          <a:extLst>
            <a:ext uri="{FF2B5EF4-FFF2-40B4-BE49-F238E27FC236}">
              <a16:creationId xmlns:a16="http://schemas.microsoft.com/office/drawing/2014/main" id="{22DEE9A3-E2F1-44A5-870C-D20EDF0C942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76" name="Picture 4020" descr="Planet 1.1-a.jpg">
          <a:extLst>
            <a:ext uri="{FF2B5EF4-FFF2-40B4-BE49-F238E27FC236}">
              <a16:creationId xmlns:a16="http://schemas.microsoft.com/office/drawing/2014/main" id="{AB92DCBE-8CDB-4E8A-845A-295DE514531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77" name="Picture 4021" descr="Planet 1.1-a.jpg">
          <a:extLst>
            <a:ext uri="{FF2B5EF4-FFF2-40B4-BE49-F238E27FC236}">
              <a16:creationId xmlns:a16="http://schemas.microsoft.com/office/drawing/2014/main" id="{6946C2C2-AD93-42B1-B6F3-2EDCE32E22D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78" name="Picture 4022" descr="Planet 1.1-a.jpg">
          <a:extLst>
            <a:ext uri="{FF2B5EF4-FFF2-40B4-BE49-F238E27FC236}">
              <a16:creationId xmlns:a16="http://schemas.microsoft.com/office/drawing/2014/main" id="{DFD92CAE-61DE-4E7D-96C0-204F4CAA64B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79" name="Picture 4023" descr="Planet 1.1-a.jpg">
          <a:extLst>
            <a:ext uri="{FF2B5EF4-FFF2-40B4-BE49-F238E27FC236}">
              <a16:creationId xmlns:a16="http://schemas.microsoft.com/office/drawing/2014/main" id="{D9A9070B-239F-4815-9DAA-0C391010A87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80" name="Picture 4024" descr="Planet 1.1-a.jpg">
          <a:extLst>
            <a:ext uri="{FF2B5EF4-FFF2-40B4-BE49-F238E27FC236}">
              <a16:creationId xmlns:a16="http://schemas.microsoft.com/office/drawing/2014/main" id="{24AD5A4B-3D9E-48CB-9988-9155BE2699D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81" name="Picture 4025" descr="Planet 1.1-a.jpg">
          <a:extLst>
            <a:ext uri="{FF2B5EF4-FFF2-40B4-BE49-F238E27FC236}">
              <a16:creationId xmlns:a16="http://schemas.microsoft.com/office/drawing/2014/main" id="{A6552B21-CAD0-4038-83E2-EB0EFA72F01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82" name="Picture 4026" descr="Planet 1.1-a.jpg">
          <a:extLst>
            <a:ext uri="{FF2B5EF4-FFF2-40B4-BE49-F238E27FC236}">
              <a16:creationId xmlns:a16="http://schemas.microsoft.com/office/drawing/2014/main" id="{EB4A634F-8943-4F1C-A9BB-CAA04B18D0F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83" name="Picture 4027" descr="Planet 1.1-a.jpg">
          <a:extLst>
            <a:ext uri="{FF2B5EF4-FFF2-40B4-BE49-F238E27FC236}">
              <a16:creationId xmlns:a16="http://schemas.microsoft.com/office/drawing/2014/main" id="{C63BAED3-1429-4D80-8F4C-732F4259C45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84" name="Picture 4028" descr="Planet 1.1-a.jpg">
          <a:extLst>
            <a:ext uri="{FF2B5EF4-FFF2-40B4-BE49-F238E27FC236}">
              <a16:creationId xmlns:a16="http://schemas.microsoft.com/office/drawing/2014/main" id="{B7E118A3-8FC5-4FDE-84E4-DF0B6903A1B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85" name="Picture 4029" descr="Planet 1.1-a.jpg">
          <a:extLst>
            <a:ext uri="{FF2B5EF4-FFF2-40B4-BE49-F238E27FC236}">
              <a16:creationId xmlns:a16="http://schemas.microsoft.com/office/drawing/2014/main" id="{FE154937-B589-4E9E-AEF5-A42902BD46B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86" name="Picture 4030" descr="Planet 1.1-a.jpg">
          <a:extLst>
            <a:ext uri="{FF2B5EF4-FFF2-40B4-BE49-F238E27FC236}">
              <a16:creationId xmlns:a16="http://schemas.microsoft.com/office/drawing/2014/main" id="{027EE781-B3EB-452E-A918-D1F6FB37EB1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87" name="Picture 4031" descr="Planet 1.1-a.jpg">
          <a:extLst>
            <a:ext uri="{FF2B5EF4-FFF2-40B4-BE49-F238E27FC236}">
              <a16:creationId xmlns:a16="http://schemas.microsoft.com/office/drawing/2014/main" id="{F16CBD36-8A0B-4664-A9F5-ACEEDDF79F2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88" name="Picture 4032" descr="Planet 1.1-a.jpg">
          <a:extLst>
            <a:ext uri="{FF2B5EF4-FFF2-40B4-BE49-F238E27FC236}">
              <a16:creationId xmlns:a16="http://schemas.microsoft.com/office/drawing/2014/main" id="{9D23AC7A-5287-415C-A884-ABEB984802F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89" name="Picture 4033" descr="Planet 1.1-a.jpg">
          <a:extLst>
            <a:ext uri="{FF2B5EF4-FFF2-40B4-BE49-F238E27FC236}">
              <a16:creationId xmlns:a16="http://schemas.microsoft.com/office/drawing/2014/main" id="{2AB6D6DE-3874-475E-8264-3BABCAC59A4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90" name="Picture 4034" descr="Planet 1.1-a.jpg">
          <a:extLst>
            <a:ext uri="{FF2B5EF4-FFF2-40B4-BE49-F238E27FC236}">
              <a16:creationId xmlns:a16="http://schemas.microsoft.com/office/drawing/2014/main" id="{5E9AB1AE-9C8B-41BB-A36B-30BCA338EE6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91" name="Picture 4035" descr="Planet 1.1-a.jpg">
          <a:extLst>
            <a:ext uri="{FF2B5EF4-FFF2-40B4-BE49-F238E27FC236}">
              <a16:creationId xmlns:a16="http://schemas.microsoft.com/office/drawing/2014/main" id="{A2E3B136-0A5F-498E-B9A6-432D02BB1CD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92" name="Picture 4036" descr="Planet 1.1-a.jpg">
          <a:extLst>
            <a:ext uri="{FF2B5EF4-FFF2-40B4-BE49-F238E27FC236}">
              <a16:creationId xmlns:a16="http://schemas.microsoft.com/office/drawing/2014/main" id="{CA0F5F3B-48C4-4157-AF23-D34B9C3FD43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93" name="Picture 4037" descr="Planet 1.1-a.jpg">
          <a:extLst>
            <a:ext uri="{FF2B5EF4-FFF2-40B4-BE49-F238E27FC236}">
              <a16:creationId xmlns:a16="http://schemas.microsoft.com/office/drawing/2014/main" id="{A05D3F5C-CDB3-4DD1-9CD6-3FC6B803A05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94" name="Picture 4038" descr="Planet 1.1-a.jpg">
          <a:extLst>
            <a:ext uri="{FF2B5EF4-FFF2-40B4-BE49-F238E27FC236}">
              <a16:creationId xmlns:a16="http://schemas.microsoft.com/office/drawing/2014/main" id="{167391F7-9D63-4F24-9E0C-C59244BBBE4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95" name="Picture 4039" descr="Planet 1.1-a.jpg">
          <a:extLst>
            <a:ext uri="{FF2B5EF4-FFF2-40B4-BE49-F238E27FC236}">
              <a16:creationId xmlns:a16="http://schemas.microsoft.com/office/drawing/2014/main" id="{C1941F2E-6138-49F4-B813-12B5ADDB3CF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96" name="Picture 4040" descr="Planet 1.1-a.jpg">
          <a:extLst>
            <a:ext uri="{FF2B5EF4-FFF2-40B4-BE49-F238E27FC236}">
              <a16:creationId xmlns:a16="http://schemas.microsoft.com/office/drawing/2014/main" id="{D723FBF7-EFC9-4173-BF3C-96F1C72BFCA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97" name="Picture 4041" descr="Planet 1.1-a.jpg">
          <a:extLst>
            <a:ext uri="{FF2B5EF4-FFF2-40B4-BE49-F238E27FC236}">
              <a16:creationId xmlns:a16="http://schemas.microsoft.com/office/drawing/2014/main" id="{3172880E-BAD9-4EA5-B074-5EB48B90E2F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98" name="Picture 4042" descr="Planet 1.1-a.jpg">
          <a:extLst>
            <a:ext uri="{FF2B5EF4-FFF2-40B4-BE49-F238E27FC236}">
              <a16:creationId xmlns:a16="http://schemas.microsoft.com/office/drawing/2014/main" id="{CBB82D84-CF78-45E5-AF77-40E24208E3D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699" name="Picture 4043" descr="Planet 1.1-a.jpg">
          <a:extLst>
            <a:ext uri="{FF2B5EF4-FFF2-40B4-BE49-F238E27FC236}">
              <a16:creationId xmlns:a16="http://schemas.microsoft.com/office/drawing/2014/main" id="{7D1B4465-D557-4792-BCA0-5FB1D255630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00" name="Picture 4044" descr="Planet 1.1-a.jpg">
          <a:extLst>
            <a:ext uri="{FF2B5EF4-FFF2-40B4-BE49-F238E27FC236}">
              <a16:creationId xmlns:a16="http://schemas.microsoft.com/office/drawing/2014/main" id="{93FFFDE7-265E-4F7B-B175-F3AB6D1DA15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01" name="Picture 4045" descr="Planet 1.1-a.jpg">
          <a:extLst>
            <a:ext uri="{FF2B5EF4-FFF2-40B4-BE49-F238E27FC236}">
              <a16:creationId xmlns:a16="http://schemas.microsoft.com/office/drawing/2014/main" id="{C3538F3E-5747-45C8-ACF5-DC7972AD92A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02" name="Picture 4046" descr="Planet 1.1-a.jpg">
          <a:extLst>
            <a:ext uri="{FF2B5EF4-FFF2-40B4-BE49-F238E27FC236}">
              <a16:creationId xmlns:a16="http://schemas.microsoft.com/office/drawing/2014/main" id="{48B2104F-3681-49C4-B9BF-EE1A196EA43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03" name="Picture 4047" descr="Planet 1.1-a.jpg">
          <a:extLst>
            <a:ext uri="{FF2B5EF4-FFF2-40B4-BE49-F238E27FC236}">
              <a16:creationId xmlns:a16="http://schemas.microsoft.com/office/drawing/2014/main" id="{BEBEAE07-CF40-42F8-AE59-737E15A2C0D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04" name="Picture 4048" descr="Planet 1.1-a.jpg">
          <a:extLst>
            <a:ext uri="{FF2B5EF4-FFF2-40B4-BE49-F238E27FC236}">
              <a16:creationId xmlns:a16="http://schemas.microsoft.com/office/drawing/2014/main" id="{67933666-D89E-4E89-A7C8-8CE55AE63DD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05" name="Picture 4049" descr="Planet 1.1-a.jpg">
          <a:extLst>
            <a:ext uri="{FF2B5EF4-FFF2-40B4-BE49-F238E27FC236}">
              <a16:creationId xmlns:a16="http://schemas.microsoft.com/office/drawing/2014/main" id="{04494310-5235-4D3D-AB1B-A60C2B9FE57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06" name="Picture 4050" descr="Planet 1.1-a.jpg">
          <a:extLst>
            <a:ext uri="{FF2B5EF4-FFF2-40B4-BE49-F238E27FC236}">
              <a16:creationId xmlns:a16="http://schemas.microsoft.com/office/drawing/2014/main" id="{958C04C3-D30A-44CB-B856-F646FE99C66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07" name="Picture 4051" descr="Planet 1.1-a.jpg">
          <a:extLst>
            <a:ext uri="{FF2B5EF4-FFF2-40B4-BE49-F238E27FC236}">
              <a16:creationId xmlns:a16="http://schemas.microsoft.com/office/drawing/2014/main" id="{D7AD5252-70A3-461F-9AD1-2D7D5F889EE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08" name="Picture 4052" descr="Planet 1.1-a.jpg">
          <a:extLst>
            <a:ext uri="{FF2B5EF4-FFF2-40B4-BE49-F238E27FC236}">
              <a16:creationId xmlns:a16="http://schemas.microsoft.com/office/drawing/2014/main" id="{68C5AD71-F265-47D8-84B8-38CB70A221F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09" name="Picture 4053" descr="Planet 1.1-a.jpg">
          <a:extLst>
            <a:ext uri="{FF2B5EF4-FFF2-40B4-BE49-F238E27FC236}">
              <a16:creationId xmlns:a16="http://schemas.microsoft.com/office/drawing/2014/main" id="{8124BF30-B3B4-41E1-8F3A-1783629B5AA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10" name="Picture 4054" descr="Planet 1.1-a.jpg">
          <a:extLst>
            <a:ext uri="{FF2B5EF4-FFF2-40B4-BE49-F238E27FC236}">
              <a16:creationId xmlns:a16="http://schemas.microsoft.com/office/drawing/2014/main" id="{284D1CA1-37CE-49DC-B5E6-8E2CA6C677D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11" name="Picture 4055" descr="Planet 1.1-a.jpg">
          <a:extLst>
            <a:ext uri="{FF2B5EF4-FFF2-40B4-BE49-F238E27FC236}">
              <a16:creationId xmlns:a16="http://schemas.microsoft.com/office/drawing/2014/main" id="{0118B8D3-F4ED-4CF3-9C22-97D897DD6D7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12" name="Picture 4056" descr="Planet 1.1-a.jpg">
          <a:extLst>
            <a:ext uri="{FF2B5EF4-FFF2-40B4-BE49-F238E27FC236}">
              <a16:creationId xmlns:a16="http://schemas.microsoft.com/office/drawing/2014/main" id="{372885C6-35FC-4035-B300-BEF0E4C60DF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13" name="Picture 4057" descr="Planet 1.1-a.jpg">
          <a:extLst>
            <a:ext uri="{FF2B5EF4-FFF2-40B4-BE49-F238E27FC236}">
              <a16:creationId xmlns:a16="http://schemas.microsoft.com/office/drawing/2014/main" id="{33D04199-B534-42AC-A841-9ECF48D7608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14" name="Picture 4058" descr="Planet 1.1-a.jpg">
          <a:extLst>
            <a:ext uri="{FF2B5EF4-FFF2-40B4-BE49-F238E27FC236}">
              <a16:creationId xmlns:a16="http://schemas.microsoft.com/office/drawing/2014/main" id="{D34FDE6C-11A8-4401-A604-7C70B2BB897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15" name="Picture 4059" descr="Planet 1.1-a.jpg">
          <a:extLst>
            <a:ext uri="{FF2B5EF4-FFF2-40B4-BE49-F238E27FC236}">
              <a16:creationId xmlns:a16="http://schemas.microsoft.com/office/drawing/2014/main" id="{4A43010D-DAFC-4D33-8F96-188F1DB5017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16" name="Picture 4060" descr="Planet 1.1-a.jpg">
          <a:extLst>
            <a:ext uri="{FF2B5EF4-FFF2-40B4-BE49-F238E27FC236}">
              <a16:creationId xmlns:a16="http://schemas.microsoft.com/office/drawing/2014/main" id="{C87A1FBC-64DB-4216-ABEE-0618337F86A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17" name="Picture 4061" descr="Planet 1.1-a.jpg">
          <a:extLst>
            <a:ext uri="{FF2B5EF4-FFF2-40B4-BE49-F238E27FC236}">
              <a16:creationId xmlns:a16="http://schemas.microsoft.com/office/drawing/2014/main" id="{B8080E94-E6CF-4B57-8C82-5743D09E6A0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18" name="Picture 4062" descr="Planet 1.1-a.jpg">
          <a:extLst>
            <a:ext uri="{FF2B5EF4-FFF2-40B4-BE49-F238E27FC236}">
              <a16:creationId xmlns:a16="http://schemas.microsoft.com/office/drawing/2014/main" id="{A5585B29-6CE2-4E2A-A5CC-40806570C3B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19" name="Picture 4063" descr="Planet 1.1-a.jpg">
          <a:extLst>
            <a:ext uri="{FF2B5EF4-FFF2-40B4-BE49-F238E27FC236}">
              <a16:creationId xmlns:a16="http://schemas.microsoft.com/office/drawing/2014/main" id="{BF6A026F-6661-4A08-A440-B65C4704487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20" name="Picture 4064" descr="Planet 1.1-a.jpg">
          <a:extLst>
            <a:ext uri="{FF2B5EF4-FFF2-40B4-BE49-F238E27FC236}">
              <a16:creationId xmlns:a16="http://schemas.microsoft.com/office/drawing/2014/main" id="{0DB46027-2E9B-41F3-9029-0709A43B486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21" name="Picture 4065" descr="Planet 1.1-a.jpg">
          <a:extLst>
            <a:ext uri="{FF2B5EF4-FFF2-40B4-BE49-F238E27FC236}">
              <a16:creationId xmlns:a16="http://schemas.microsoft.com/office/drawing/2014/main" id="{66B5E363-A09D-4DEE-8262-4164028E931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22" name="Picture 4066" descr="Planet 1.1-a.jpg">
          <a:extLst>
            <a:ext uri="{FF2B5EF4-FFF2-40B4-BE49-F238E27FC236}">
              <a16:creationId xmlns:a16="http://schemas.microsoft.com/office/drawing/2014/main" id="{91DCEFE6-2942-41CC-8DDB-52167818414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23" name="Picture 4067" descr="Planet 1.1-a.jpg">
          <a:extLst>
            <a:ext uri="{FF2B5EF4-FFF2-40B4-BE49-F238E27FC236}">
              <a16:creationId xmlns:a16="http://schemas.microsoft.com/office/drawing/2014/main" id="{47AB8FC8-7934-46F0-AF26-BAD50D683E9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24" name="Picture 4068" descr="Planet 1.1-a.jpg">
          <a:extLst>
            <a:ext uri="{FF2B5EF4-FFF2-40B4-BE49-F238E27FC236}">
              <a16:creationId xmlns:a16="http://schemas.microsoft.com/office/drawing/2014/main" id="{AB3AFBAE-F4C8-4874-AECC-1E526DC2494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25" name="Picture 4069" descr="Planet 1.1-a.jpg">
          <a:extLst>
            <a:ext uri="{FF2B5EF4-FFF2-40B4-BE49-F238E27FC236}">
              <a16:creationId xmlns:a16="http://schemas.microsoft.com/office/drawing/2014/main" id="{3169B87E-4A1B-4145-9814-D0C3CE7E6DA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26" name="Picture 4070" descr="Planet 1.1-a.jpg">
          <a:extLst>
            <a:ext uri="{FF2B5EF4-FFF2-40B4-BE49-F238E27FC236}">
              <a16:creationId xmlns:a16="http://schemas.microsoft.com/office/drawing/2014/main" id="{5E6FE9A7-868B-4D0C-9D43-83682BBA5E4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27" name="Picture 4071" descr="Planet 1.1-a.jpg">
          <a:extLst>
            <a:ext uri="{FF2B5EF4-FFF2-40B4-BE49-F238E27FC236}">
              <a16:creationId xmlns:a16="http://schemas.microsoft.com/office/drawing/2014/main" id="{9419DCA8-1422-477F-8F28-ABA4E3E5DE8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28" name="Picture 4072" descr="Planet 1.1-a.jpg">
          <a:extLst>
            <a:ext uri="{FF2B5EF4-FFF2-40B4-BE49-F238E27FC236}">
              <a16:creationId xmlns:a16="http://schemas.microsoft.com/office/drawing/2014/main" id="{E3BED68A-97C8-4D60-B7D3-56EB003CABC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29" name="Picture 4073" descr="Planet 1.1-a.jpg">
          <a:extLst>
            <a:ext uri="{FF2B5EF4-FFF2-40B4-BE49-F238E27FC236}">
              <a16:creationId xmlns:a16="http://schemas.microsoft.com/office/drawing/2014/main" id="{09AFC210-3232-4FCE-805B-808AE3F9EA0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30" name="Picture 4074" descr="Planet 1.1-a.jpg">
          <a:extLst>
            <a:ext uri="{FF2B5EF4-FFF2-40B4-BE49-F238E27FC236}">
              <a16:creationId xmlns:a16="http://schemas.microsoft.com/office/drawing/2014/main" id="{A3E57531-3650-41B5-B267-FF38D9F1342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31" name="Picture 4075" descr="Planet 1.1-a.jpg">
          <a:extLst>
            <a:ext uri="{FF2B5EF4-FFF2-40B4-BE49-F238E27FC236}">
              <a16:creationId xmlns:a16="http://schemas.microsoft.com/office/drawing/2014/main" id="{67275329-6458-4072-8018-32B43CC64E6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32" name="Picture 4076" descr="Planet 1.1-a.jpg">
          <a:extLst>
            <a:ext uri="{FF2B5EF4-FFF2-40B4-BE49-F238E27FC236}">
              <a16:creationId xmlns:a16="http://schemas.microsoft.com/office/drawing/2014/main" id="{A2795001-0741-4026-AC86-6240806A879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33" name="Picture 4077" descr="Planet 1.1-a.jpg">
          <a:extLst>
            <a:ext uri="{FF2B5EF4-FFF2-40B4-BE49-F238E27FC236}">
              <a16:creationId xmlns:a16="http://schemas.microsoft.com/office/drawing/2014/main" id="{C41C211D-AFF7-488A-86DD-A947B5196B4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34" name="Picture 4078" descr="Planet 1.1-a.jpg">
          <a:extLst>
            <a:ext uri="{FF2B5EF4-FFF2-40B4-BE49-F238E27FC236}">
              <a16:creationId xmlns:a16="http://schemas.microsoft.com/office/drawing/2014/main" id="{75605639-17A0-4CEB-AFB8-B8B0A37A3F7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35" name="Picture 4079" descr="Planet 1.1-a.jpg">
          <a:extLst>
            <a:ext uri="{FF2B5EF4-FFF2-40B4-BE49-F238E27FC236}">
              <a16:creationId xmlns:a16="http://schemas.microsoft.com/office/drawing/2014/main" id="{B42DA802-8D00-4929-A50A-92A4B8BC9C2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36" name="Picture 4080" descr="Planet 1.1-a.jpg">
          <a:extLst>
            <a:ext uri="{FF2B5EF4-FFF2-40B4-BE49-F238E27FC236}">
              <a16:creationId xmlns:a16="http://schemas.microsoft.com/office/drawing/2014/main" id="{A63657DB-E897-4711-BFCF-F4507B7BDAC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37" name="Picture 4081" descr="Planet 1.1-a.jpg">
          <a:extLst>
            <a:ext uri="{FF2B5EF4-FFF2-40B4-BE49-F238E27FC236}">
              <a16:creationId xmlns:a16="http://schemas.microsoft.com/office/drawing/2014/main" id="{F48487E8-BA6B-4A3D-85E1-37178C4DE04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38" name="Picture 4082" descr="Planet 1.1-a.jpg">
          <a:extLst>
            <a:ext uri="{FF2B5EF4-FFF2-40B4-BE49-F238E27FC236}">
              <a16:creationId xmlns:a16="http://schemas.microsoft.com/office/drawing/2014/main" id="{F47CFDDD-6F41-4452-9680-D368DB7CDBE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39" name="Picture 4083" descr="Planet 1.1-a.jpg">
          <a:extLst>
            <a:ext uri="{FF2B5EF4-FFF2-40B4-BE49-F238E27FC236}">
              <a16:creationId xmlns:a16="http://schemas.microsoft.com/office/drawing/2014/main" id="{DE27A347-C086-4CD3-B67A-21F28D1F3DB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40" name="Picture 4084" descr="Planet 1.1-a.jpg">
          <a:extLst>
            <a:ext uri="{FF2B5EF4-FFF2-40B4-BE49-F238E27FC236}">
              <a16:creationId xmlns:a16="http://schemas.microsoft.com/office/drawing/2014/main" id="{5A5A2465-E5F8-452B-94E1-F25780FE0BF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41" name="Picture 4085" descr="Planet 1.1-a.jpg">
          <a:extLst>
            <a:ext uri="{FF2B5EF4-FFF2-40B4-BE49-F238E27FC236}">
              <a16:creationId xmlns:a16="http://schemas.microsoft.com/office/drawing/2014/main" id="{F5FB6772-4A9E-4AB6-9497-95C6035C923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42" name="Picture 4086" descr="Planet 1.1-a.jpg">
          <a:extLst>
            <a:ext uri="{FF2B5EF4-FFF2-40B4-BE49-F238E27FC236}">
              <a16:creationId xmlns:a16="http://schemas.microsoft.com/office/drawing/2014/main" id="{E242E3DC-0303-4E49-803D-1728B475773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43" name="Picture 4087" descr="Planet 1.1-a.jpg">
          <a:extLst>
            <a:ext uri="{FF2B5EF4-FFF2-40B4-BE49-F238E27FC236}">
              <a16:creationId xmlns:a16="http://schemas.microsoft.com/office/drawing/2014/main" id="{8BB8DC97-F783-4C0C-BD62-B5478024CD2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44" name="Picture 4088" descr="Planet 1.1-a.jpg">
          <a:extLst>
            <a:ext uri="{FF2B5EF4-FFF2-40B4-BE49-F238E27FC236}">
              <a16:creationId xmlns:a16="http://schemas.microsoft.com/office/drawing/2014/main" id="{03DD1A0E-EEDE-4937-B8CC-F7B103351C5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45" name="Picture 4089" descr="Planet 1.1-a.jpg">
          <a:extLst>
            <a:ext uri="{FF2B5EF4-FFF2-40B4-BE49-F238E27FC236}">
              <a16:creationId xmlns:a16="http://schemas.microsoft.com/office/drawing/2014/main" id="{14D2B99C-BC8F-4342-810E-01C7323F220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46" name="Picture 4090" descr="Planet 1.1-a.jpg">
          <a:extLst>
            <a:ext uri="{FF2B5EF4-FFF2-40B4-BE49-F238E27FC236}">
              <a16:creationId xmlns:a16="http://schemas.microsoft.com/office/drawing/2014/main" id="{D537DBF9-2D90-4782-B4B2-340171E66C6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47" name="Picture 4091" descr="Planet 1.1-a.jpg">
          <a:extLst>
            <a:ext uri="{FF2B5EF4-FFF2-40B4-BE49-F238E27FC236}">
              <a16:creationId xmlns:a16="http://schemas.microsoft.com/office/drawing/2014/main" id="{8A8F309B-0666-42D5-875A-B87A14597C7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48" name="Picture 4092" descr="Planet 1.1-a.jpg">
          <a:extLst>
            <a:ext uri="{FF2B5EF4-FFF2-40B4-BE49-F238E27FC236}">
              <a16:creationId xmlns:a16="http://schemas.microsoft.com/office/drawing/2014/main" id="{1520301A-7C2E-4AFF-9C34-6DA132C0AD3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49" name="Picture 4093" descr="Planet 1.1-a.jpg">
          <a:extLst>
            <a:ext uri="{FF2B5EF4-FFF2-40B4-BE49-F238E27FC236}">
              <a16:creationId xmlns:a16="http://schemas.microsoft.com/office/drawing/2014/main" id="{D7650DED-4AB9-4EF1-B271-96BDED62FAE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50" name="Picture 4094" descr="Planet 1.1-a.jpg">
          <a:extLst>
            <a:ext uri="{FF2B5EF4-FFF2-40B4-BE49-F238E27FC236}">
              <a16:creationId xmlns:a16="http://schemas.microsoft.com/office/drawing/2014/main" id="{4C9F110F-36BC-4280-9414-CA957DE3038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51" name="Picture 4095" descr="Planet 1.1-a.jpg">
          <a:extLst>
            <a:ext uri="{FF2B5EF4-FFF2-40B4-BE49-F238E27FC236}">
              <a16:creationId xmlns:a16="http://schemas.microsoft.com/office/drawing/2014/main" id="{CF9CAC31-3093-4D58-96D2-503FB00A592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52" name="Picture 4096" descr="Planet 1.1-a.jpg">
          <a:extLst>
            <a:ext uri="{FF2B5EF4-FFF2-40B4-BE49-F238E27FC236}">
              <a16:creationId xmlns:a16="http://schemas.microsoft.com/office/drawing/2014/main" id="{B889F35C-7D99-4AE2-A42A-375ED31EF97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53" name="Picture 4097" descr="Planet 1.1-a.jpg">
          <a:extLst>
            <a:ext uri="{FF2B5EF4-FFF2-40B4-BE49-F238E27FC236}">
              <a16:creationId xmlns:a16="http://schemas.microsoft.com/office/drawing/2014/main" id="{8F869DD1-1FE4-413C-B588-F1538A5AFFD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54" name="Picture 4098" descr="Planet 1.1-a.jpg">
          <a:extLst>
            <a:ext uri="{FF2B5EF4-FFF2-40B4-BE49-F238E27FC236}">
              <a16:creationId xmlns:a16="http://schemas.microsoft.com/office/drawing/2014/main" id="{498009D5-4D3B-48F6-A787-EF25B141B85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55" name="Picture 4099" descr="Planet 1.1-a.jpg">
          <a:extLst>
            <a:ext uri="{FF2B5EF4-FFF2-40B4-BE49-F238E27FC236}">
              <a16:creationId xmlns:a16="http://schemas.microsoft.com/office/drawing/2014/main" id="{A2253812-D82C-4DC1-B2D2-076BF6B8EE3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56" name="Picture 4100" descr="Planet 1.1-a.jpg">
          <a:extLst>
            <a:ext uri="{FF2B5EF4-FFF2-40B4-BE49-F238E27FC236}">
              <a16:creationId xmlns:a16="http://schemas.microsoft.com/office/drawing/2014/main" id="{F1498D23-D7A2-446F-A018-25C7EDB98D7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57" name="Picture 4101" descr="Planet 1.1-a.jpg">
          <a:extLst>
            <a:ext uri="{FF2B5EF4-FFF2-40B4-BE49-F238E27FC236}">
              <a16:creationId xmlns:a16="http://schemas.microsoft.com/office/drawing/2014/main" id="{AEDBFB95-62B1-49DE-A347-58EE58CC63B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58" name="Picture 4102" descr="Planet 1.1-a.jpg">
          <a:extLst>
            <a:ext uri="{FF2B5EF4-FFF2-40B4-BE49-F238E27FC236}">
              <a16:creationId xmlns:a16="http://schemas.microsoft.com/office/drawing/2014/main" id="{7DEBAE85-40EA-4AB8-B7EB-4EA9A4B174D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59" name="Picture 4103" descr="Planet 1.1-a.jpg">
          <a:extLst>
            <a:ext uri="{FF2B5EF4-FFF2-40B4-BE49-F238E27FC236}">
              <a16:creationId xmlns:a16="http://schemas.microsoft.com/office/drawing/2014/main" id="{142D8CA7-A889-481F-A849-09580B5A219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60" name="Picture 4104" descr="Planet 1.1-a.jpg">
          <a:extLst>
            <a:ext uri="{FF2B5EF4-FFF2-40B4-BE49-F238E27FC236}">
              <a16:creationId xmlns:a16="http://schemas.microsoft.com/office/drawing/2014/main" id="{3049DE59-5A15-46C2-AC92-9E356E384BB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61" name="Picture 4105" descr="Planet 1.1-a.jpg">
          <a:extLst>
            <a:ext uri="{FF2B5EF4-FFF2-40B4-BE49-F238E27FC236}">
              <a16:creationId xmlns:a16="http://schemas.microsoft.com/office/drawing/2014/main" id="{6AD8F77E-1231-4A02-B227-85CE25DD0BE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62" name="Picture 4106" descr="Planet 1.1-a.jpg">
          <a:extLst>
            <a:ext uri="{FF2B5EF4-FFF2-40B4-BE49-F238E27FC236}">
              <a16:creationId xmlns:a16="http://schemas.microsoft.com/office/drawing/2014/main" id="{65E54F2D-3241-419C-A7F9-691762AB25F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63" name="Picture 4107" descr="Planet 1.1-a.jpg">
          <a:extLst>
            <a:ext uri="{FF2B5EF4-FFF2-40B4-BE49-F238E27FC236}">
              <a16:creationId xmlns:a16="http://schemas.microsoft.com/office/drawing/2014/main" id="{2F9A8B36-009C-43BA-8878-8B02E7841F5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64" name="Picture 4108" descr="Planet 1.1-a.jpg">
          <a:extLst>
            <a:ext uri="{FF2B5EF4-FFF2-40B4-BE49-F238E27FC236}">
              <a16:creationId xmlns:a16="http://schemas.microsoft.com/office/drawing/2014/main" id="{E077C925-169A-4BF7-8772-3B9B9D83995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65" name="Picture 4109" descr="Planet 1.1-a.jpg">
          <a:extLst>
            <a:ext uri="{FF2B5EF4-FFF2-40B4-BE49-F238E27FC236}">
              <a16:creationId xmlns:a16="http://schemas.microsoft.com/office/drawing/2014/main" id="{1BC14D26-7747-425B-B498-481099584A3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66" name="Picture 4110" descr="Planet 1.1-a.jpg">
          <a:extLst>
            <a:ext uri="{FF2B5EF4-FFF2-40B4-BE49-F238E27FC236}">
              <a16:creationId xmlns:a16="http://schemas.microsoft.com/office/drawing/2014/main" id="{12185E17-FB53-4819-8742-DC6FE565D13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67" name="Picture 4111" descr="Planet 1.1-a.jpg">
          <a:extLst>
            <a:ext uri="{FF2B5EF4-FFF2-40B4-BE49-F238E27FC236}">
              <a16:creationId xmlns:a16="http://schemas.microsoft.com/office/drawing/2014/main" id="{C443ED28-DF65-4437-A598-B07A4D0088D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68" name="Picture 4112" descr="Planet 1.1-a.jpg">
          <a:extLst>
            <a:ext uri="{FF2B5EF4-FFF2-40B4-BE49-F238E27FC236}">
              <a16:creationId xmlns:a16="http://schemas.microsoft.com/office/drawing/2014/main" id="{45BF9D77-1D0E-4E00-803F-EF6EF693FF4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69" name="Picture 4113" descr="Planet 1.1-a.jpg">
          <a:extLst>
            <a:ext uri="{FF2B5EF4-FFF2-40B4-BE49-F238E27FC236}">
              <a16:creationId xmlns:a16="http://schemas.microsoft.com/office/drawing/2014/main" id="{AA62132C-4766-4898-8900-958F7B6E9DF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70" name="Picture 4114" descr="Planet 1.1-a.jpg">
          <a:extLst>
            <a:ext uri="{FF2B5EF4-FFF2-40B4-BE49-F238E27FC236}">
              <a16:creationId xmlns:a16="http://schemas.microsoft.com/office/drawing/2014/main" id="{21A5DF74-DCE6-482B-9E36-46A77C63676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71" name="Picture 4115" descr="Planet 1.1-a.jpg">
          <a:extLst>
            <a:ext uri="{FF2B5EF4-FFF2-40B4-BE49-F238E27FC236}">
              <a16:creationId xmlns:a16="http://schemas.microsoft.com/office/drawing/2014/main" id="{AC469DC8-F7A1-4E36-AAD7-810DB8C3B73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72" name="Picture 4116" descr="Planet 1.1-a.jpg">
          <a:extLst>
            <a:ext uri="{FF2B5EF4-FFF2-40B4-BE49-F238E27FC236}">
              <a16:creationId xmlns:a16="http://schemas.microsoft.com/office/drawing/2014/main" id="{3479B0E0-4886-455D-AF30-45BB80CD42A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73" name="Picture 4117" descr="Planet 1.1-a.jpg">
          <a:extLst>
            <a:ext uri="{FF2B5EF4-FFF2-40B4-BE49-F238E27FC236}">
              <a16:creationId xmlns:a16="http://schemas.microsoft.com/office/drawing/2014/main" id="{474E8370-00A7-429A-9EAE-1BECD7A823D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74" name="Picture 4118" descr="Planet 1.1-a.jpg">
          <a:extLst>
            <a:ext uri="{FF2B5EF4-FFF2-40B4-BE49-F238E27FC236}">
              <a16:creationId xmlns:a16="http://schemas.microsoft.com/office/drawing/2014/main" id="{576DF92B-D963-424F-81F7-2DD522182DB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75" name="Picture 4119" descr="Planet 1.1-a.jpg">
          <a:extLst>
            <a:ext uri="{FF2B5EF4-FFF2-40B4-BE49-F238E27FC236}">
              <a16:creationId xmlns:a16="http://schemas.microsoft.com/office/drawing/2014/main" id="{9C96AD71-F7D4-457A-906D-96850F9774D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76" name="Picture 4121" descr="Planet 1.1-a.jpg">
          <a:extLst>
            <a:ext uri="{FF2B5EF4-FFF2-40B4-BE49-F238E27FC236}">
              <a16:creationId xmlns:a16="http://schemas.microsoft.com/office/drawing/2014/main" id="{1D7B3FF2-747B-449F-BDC5-9DCF46674E2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77" name="Picture 4122" descr="Planet 1.1-a.jpg">
          <a:extLst>
            <a:ext uri="{FF2B5EF4-FFF2-40B4-BE49-F238E27FC236}">
              <a16:creationId xmlns:a16="http://schemas.microsoft.com/office/drawing/2014/main" id="{8C8A1918-8188-4992-A142-D541301D489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78" name="Picture 4123" descr="Planet 1.1-a.jpg">
          <a:extLst>
            <a:ext uri="{FF2B5EF4-FFF2-40B4-BE49-F238E27FC236}">
              <a16:creationId xmlns:a16="http://schemas.microsoft.com/office/drawing/2014/main" id="{21E2DFBC-F5DF-4484-8BED-58758FF76C5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5779" name="Picture 4124" descr="Planet 1.1-a.jpg">
          <a:extLst>
            <a:ext uri="{FF2B5EF4-FFF2-40B4-BE49-F238E27FC236}">
              <a16:creationId xmlns:a16="http://schemas.microsoft.com/office/drawing/2014/main" id="{CE0294B1-5E1D-4DF9-A61C-41BEA6EAE0A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905332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1</xdr:col>
      <xdr:colOff>114300</xdr:colOff>
      <xdr:row>855</xdr:row>
      <xdr:rowOff>28574</xdr:rowOff>
    </xdr:from>
    <xdr:ext cx="1838325" cy="264560"/>
    <xdr:sp macro="" textlink="">
      <xdr:nvSpPr>
        <xdr:cNvPr id="5780" name="TextBox 1">
          <a:extLst>
            <a:ext uri="{FF2B5EF4-FFF2-40B4-BE49-F238E27FC236}">
              <a16:creationId xmlns:a16="http://schemas.microsoft.com/office/drawing/2014/main" id="{255282A7-B5B8-4FE6-8972-78BEF22AC616}"/>
            </a:ext>
          </a:extLst>
        </xdr:cNvPr>
        <xdr:cNvSpPr txBox="1"/>
      </xdr:nvSpPr>
      <xdr:spPr>
        <a:xfrm>
          <a:off x="518160" y="273693254"/>
          <a:ext cx="1838325"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hr-HR"/>
        </a:p>
      </xdr:txBody>
    </xdr:sp>
    <xdr:clientData/>
  </xdr:oneCellAnchor>
  <xdr:twoCellAnchor editAs="oneCell">
    <xdr:from>
      <xdr:col>1</xdr:col>
      <xdr:colOff>695325</xdr:colOff>
      <xdr:row>231</xdr:row>
      <xdr:rowOff>0</xdr:rowOff>
    </xdr:from>
    <xdr:to>
      <xdr:col>1</xdr:col>
      <xdr:colOff>695325</xdr:colOff>
      <xdr:row>231</xdr:row>
      <xdr:rowOff>9525</xdr:rowOff>
    </xdr:to>
    <xdr:pic>
      <xdr:nvPicPr>
        <xdr:cNvPr id="5781" name="Picture 218" descr="Izrezak.JPG">
          <a:extLst>
            <a:ext uri="{FF2B5EF4-FFF2-40B4-BE49-F238E27FC236}">
              <a16:creationId xmlns:a16="http://schemas.microsoft.com/office/drawing/2014/main" id="{E7CBC412-CED6-4490-8959-2819398018D2}"/>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7623048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695325</xdr:colOff>
      <xdr:row>231</xdr:row>
      <xdr:rowOff>0</xdr:rowOff>
    </xdr:from>
    <xdr:to>
      <xdr:col>1</xdr:col>
      <xdr:colOff>695325</xdr:colOff>
      <xdr:row>231</xdr:row>
      <xdr:rowOff>9525</xdr:rowOff>
    </xdr:to>
    <xdr:pic>
      <xdr:nvPicPr>
        <xdr:cNvPr id="5782" name="Picture 218" descr="Izrezak.JPG">
          <a:extLst>
            <a:ext uri="{FF2B5EF4-FFF2-40B4-BE49-F238E27FC236}">
              <a16:creationId xmlns:a16="http://schemas.microsoft.com/office/drawing/2014/main" id="{8D327005-942F-432E-BC7E-9BF0DD8D592A}"/>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7623048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5783" name="Picture 82">
          <a:extLst>
            <a:ext uri="{FF2B5EF4-FFF2-40B4-BE49-F238E27FC236}">
              <a16:creationId xmlns:a16="http://schemas.microsoft.com/office/drawing/2014/main" id="{88989C62-9799-4118-9084-AB012C4E5F0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5784" name="Picture 85">
          <a:extLst>
            <a:ext uri="{FF2B5EF4-FFF2-40B4-BE49-F238E27FC236}">
              <a16:creationId xmlns:a16="http://schemas.microsoft.com/office/drawing/2014/main" id="{2BCBA167-D445-4D34-AE0D-3D6312984A1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5785" name="Picture 76">
          <a:extLst>
            <a:ext uri="{FF2B5EF4-FFF2-40B4-BE49-F238E27FC236}">
              <a16:creationId xmlns:a16="http://schemas.microsoft.com/office/drawing/2014/main" id="{A976F68C-F4C6-4E6D-BC40-0AB90022B67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5786" name="Picture 79">
          <a:extLst>
            <a:ext uri="{FF2B5EF4-FFF2-40B4-BE49-F238E27FC236}">
              <a16:creationId xmlns:a16="http://schemas.microsoft.com/office/drawing/2014/main" id="{194BE2A3-8A3C-4A3C-98C2-0C98D545B9E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5787" name="Picture 82">
          <a:extLst>
            <a:ext uri="{FF2B5EF4-FFF2-40B4-BE49-F238E27FC236}">
              <a16:creationId xmlns:a16="http://schemas.microsoft.com/office/drawing/2014/main" id="{C01BB861-95EF-4E52-A72B-1194294AAAD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5788" name="Picture 85">
          <a:extLst>
            <a:ext uri="{FF2B5EF4-FFF2-40B4-BE49-F238E27FC236}">
              <a16:creationId xmlns:a16="http://schemas.microsoft.com/office/drawing/2014/main" id="{DB6D3B73-B642-42F2-8EE3-7220FA2B39E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5789" name="Picture 76">
          <a:extLst>
            <a:ext uri="{FF2B5EF4-FFF2-40B4-BE49-F238E27FC236}">
              <a16:creationId xmlns:a16="http://schemas.microsoft.com/office/drawing/2014/main" id="{2B97096B-D96A-4784-8F8A-0123F52558F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5790" name="Picture 2">
          <a:extLst>
            <a:ext uri="{FF2B5EF4-FFF2-40B4-BE49-F238E27FC236}">
              <a16:creationId xmlns:a16="http://schemas.microsoft.com/office/drawing/2014/main" id="{E89E8F78-519B-4F36-BA7E-FEC8CB020F8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257</xdr:row>
      <xdr:rowOff>0</xdr:rowOff>
    </xdr:from>
    <xdr:to>
      <xdr:col>1</xdr:col>
      <xdr:colOff>1110615</xdr:colOff>
      <xdr:row>257</xdr:row>
      <xdr:rowOff>0</xdr:rowOff>
    </xdr:to>
    <xdr:pic>
      <xdr:nvPicPr>
        <xdr:cNvPr id="5791" name="Picture 3" descr="nealuce_parete">
          <a:extLst>
            <a:ext uri="{FF2B5EF4-FFF2-40B4-BE49-F238E27FC236}">
              <a16:creationId xmlns:a16="http://schemas.microsoft.com/office/drawing/2014/main" id="{F8BF21A5-B1B3-4731-935B-4C97F55B3C76}"/>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888568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5792" name="Picture 2">
          <a:extLst>
            <a:ext uri="{FF2B5EF4-FFF2-40B4-BE49-F238E27FC236}">
              <a16:creationId xmlns:a16="http://schemas.microsoft.com/office/drawing/2014/main" id="{17BFB4C1-419F-45C5-83AA-FD762A16121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5793" name="Picture 2">
          <a:extLst>
            <a:ext uri="{FF2B5EF4-FFF2-40B4-BE49-F238E27FC236}">
              <a16:creationId xmlns:a16="http://schemas.microsoft.com/office/drawing/2014/main" id="{923F85B5-45C4-4DD5-9927-3108A7BC7AE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257</xdr:row>
      <xdr:rowOff>0</xdr:rowOff>
    </xdr:from>
    <xdr:to>
      <xdr:col>1</xdr:col>
      <xdr:colOff>1110615</xdr:colOff>
      <xdr:row>257</xdr:row>
      <xdr:rowOff>0</xdr:rowOff>
    </xdr:to>
    <xdr:pic>
      <xdr:nvPicPr>
        <xdr:cNvPr id="5794" name="Picture 3" descr="nealuce_parete">
          <a:extLst>
            <a:ext uri="{FF2B5EF4-FFF2-40B4-BE49-F238E27FC236}">
              <a16:creationId xmlns:a16="http://schemas.microsoft.com/office/drawing/2014/main" id="{9A9F8495-26C5-4A75-A435-255EBACA9593}"/>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888568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5795" name="Picture 2">
          <a:extLst>
            <a:ext uri="{FF2B5EF4-FFF2-40B4-BE49-F238E27FC236}">
              <a16:creationId xmlns:a16="http://schemas.microsoft.com/office/drawing/2014/main" id="{72A5441A-7FBA-4240-8D7E-C67B141CAC1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257</xdr:row>
      <xdr:rowOff>0</xdr:rowOff>
    </xdr:from>
    <xdr:to>
      <xdr:col>1</xdr:col>
      <xdr:colOff>1110615</xdr:colOff>
      <xdr:row>257</xdr:row>
      <xdr:rowOff>0</xdr:rowOff>
    </xdr:to>
    <xdr:pic>
      <xdr:nvPicPr>
        <xdr:cNvPr id="5796" name="Picture 3" descr="nealuce_parete">
          <a:extLst>
            <a:ext uri="{FF2B5EF4-FFF2-40B4-BE49-F238E27FC236}">
              <a16:creationId xmlns:a16="http://schemas.microsoft.com/office/drawing/2014/main" id="{06541D07-43C6-48D7-B761-B207A636E4DA}"/>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888568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5797" name="Picture 2">
          <a:extLst>
            <a:ext uri="{FF2B5EF4-FFF2-40B4-BE49-F238E27FC236}">
              <a16:creationId xmlns:a16="http://schemas.microsoft.com/office/drawing/2014/main" id="{9F8B218E-BAE5-47CD-9491-793911C1D9F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5798" name="Picture 2">
          <a:extLst>
            <a:ext uri="{FF2B5EF4-FFF2-40B4-BE49-F238E27FC236}">
              <a16:creationId xmlns:a16="http://schemas.microsoft.com/office/drawing/2014/main" id="{CD4CFB75-DFFD-4CBE-A5CA-369CD990294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257</xdr:row>
      <xdr:rowOff>0</xdr:rowOff>
    </xdr:from>
    <xdr:to>
      <xdr:col>1</xdr:col>
      <xdr:colOff>1110615</xdr:colOff>
      <xdr:row>257</xdr:row>
      <xdr:rowOff>0</xdr:rowOff>
    </xdr:to>
    <xdr:pic>
      <xdr:nvPicPr>
        <xdr:cNvPr id="5799" name="Picture 3" descr="nealuce_parete">
          <a:extLst>
            <a:ext uri="{FF2B5EF4-FFF2-40B4-BE49-F238E27FC236}">
              <a16:creationId xmlns:a16="http://schemas.microsoft.com/office/drawing/2014/main" id="{6CA118D4-9D8E-46DA-8C08-39E7345C8FE5}"/>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888568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5800" name="Picture 2">
          <a:extLst>
            <a:ext uri="{FF2B5EF4-FFF2-40B4-BE49-F238E27FC236}">
              <a16:creationId xmlns:a16="http://schemas.microsoft.com/office/drawing/2014/main" id="{29710DFD-79C1-46F0-998A-8B9FB371019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5801" name="Picture 2">
          <a:extLst>
            <a:ext uri="{FF2B5EF4-FFF2-40B4-BE49-F238E27FC236}">
              <a16:creationId xmlns:a16="http://schemas.microsoft.com/office/drawing/2014/main" id="{048B9415-1447-45DE-86FA-547751F0168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257</xdr:row>
      <xdr:rowOff>0</xdr:rowOff>
    </xdr:from>
    <xdr:to>
      <xdr:col>1</xdr:col>
      <xdr:colOff>1110615</xdr:colOff>
      <xdr:row>257</xdr:row>
      <xdr:rowOff>0</xdr:rowOff>
    </xdr:to>
    <xdr:pic>
      <xdr:nvPicPr>
        <xdr:cNvPr id="5802" name="Picture 3" descr="nealuce_parete">
          <a:extLst>
            <a:ext uri="{FF2B5EF4-FFF2-40B4-BE49-F238E27FC236}">
              <a16:creationId xmlns:a16="http://schemas.microsoft.com/office/drawing/2014/main" id="{4B5ADEF9-BA40-40C6-81F6-172D39891418}"/>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888568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5803" name="Picture 2">
          <a:extLst>
            <a:ext uri="{FF2B5EF4-FFF2-40B4-BE49-F238E27FC236}">
              <a16:creationId xmlns:a16="http://schemas.microsoft.com/office/drawing/2014/main" id="{BA56DD99-1B27-4C1C-80A9-0BC96048957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5804" name="Picture 2">
          <a:extLst>
            <a:ext uri="{FF2B5EF4-FFF2-40B4-BE49-F238E27FC236}">
              <a16:creationId xmlns:a16="http://schemas.microsoft.com/office/drawing/2014/main" id="{6DF05ED9-8B19-4700-A206-DD073498BB4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5805" name="Picture 2">
          <a:extLst>
            <a:ext uri="{FF2B5EF4-FFF2-40B4-BE49-F238E27FC236}">
              <a16:creationId xmlns:a16="http://schemas.microsoft.com/office/drawing/2014/main" id="{61F3A84C-66C6-4FF1-A80D-D8F96935B95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257</xdr:row>
      <xdr:rowOff>0</xdr:rowOff>
    </xdr:from>
    <xdr:to>
      <xdr:col>1</xdr:col>
      <xdr:colOff>1110615</xdr:colOff>
      <xdr:row>257</xdr:row>
      <xdr:rowOff>0</xdr:rowOff>
    </xdr:to>
    <xdr:pic>
      <xdr:nvPicPr>
        <xdr:cNvPr id="5806" name="Picture 3" descr="nealuce_parete">
          <a:extLst>
            <a:ext uri="{FF2B5EF4-FFF2-40B4-BE49-F238E27FC236}">
              <a16:creationId xmlns:a16="http://schemas.microsoft.com/office/drawing/2014/main" id="{A8F831E9-E634-4740-9906-C7D65F4960DF}"/>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888568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5807" name="Picture 2">
          <a:extLst>
            <a:ext uri="{FF2B5EF4-FFF2-40B4-BE49-F238E27FC236}">
              <a16:creationId xmlns:a16="http://schemas.microsoft.com/office/drawing/2014/main" id="{B8254302-29B9-4774-89DC-02AA6A14CCD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257</xdr:row>
      <xdr:rowOff>0</xdr:rowOff>
    </xdr:from>
    <xdr:to>
      <xdr:col>1</xdr:col>
      <xdr:colOff>1110615</xdr:colOff>
      <xdr:row>257</xdr:row>
      <xdr:rowOff>0</xdr:rowOff>
    </xdr:to>
    <xdr:pic>
      <xdr:nvPicPr>
        <xdr:cNvPr id="5808" name="Picture 3" descr="nealuce_parete">
          <a:extLst>
            <a:ext uri="{FF2B5EF4-FFF2-40B4-BE49-F238E27FC236}">
              <a16:creationId xmlns:a16="http://schemas.microsoft.com/office/drawing/2014/main" id="{5CE73806-D49F-478E-9FDE-9108DBA3A61A}"/>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888568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5809" name="Picture 2">
          <a:extLst>
            <a:ext uri="{FF2B5EF4-FFF2-40B4-BE49-F238E27FC236}">
              <a16:creationId xmlns:a16="http://schemas.microsoft.com/office/drawing/2014/main" id="{097E75CB-D86D-4AA5-854E-AC6446B3CD9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257</xdr:row>
      <xdr:rowOff>0</xdr:rowOff>
    </xdr:from>
    <xdr:to>
      <xdr:col>1</xdr:col>
      <xdr:colOff>1110615</xdr:colOff>
      <xdr:row>257</xdr:row>
      <xdr:rowOff>0</xdr:rowOff>
    </xdr:to>
    <xdr:pic>
      <xdr:nvPicPr>
        <xdr:cNvPr id="5810" name="Picture 3" descr="nealuce_parete">
          <a:extLst>
            <a:ext uri="{FF2B5EF4-FFF2-40B4-BE49-F238E27FC236}">
              <a16:creationId xmlns:a16="http://schemas.microsoft.com/office/drawing/2014/main" id="{FA1BD525-307F-487D-B5C9-1466EA35E468}"/>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888568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5811" name="Picture 2">
          <a:extLst>
            <a:ext uri="{FF2B5EF4-FFF2-40B4-BE49-F238E27FC236}">
              <a16:creationId xmlns:a16="http://schemas.microsoft.com/office/drawing/2014/main" id="{B9F9CB89-CB66-4FBE-B35C-95E2AF11711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5812" name="Picture 2">
          <a:extLst>
            <a:ext uri="{FF2B5EF4-FFF2-40B4-BE49-F238E27FC236}">
              <a16:creationId xmlns:a16="http://schemas.microsoft.com/office/drawing/2014/main" id="{97A4CE45-CF18-4069-8C70-FFB9C1728C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257</xdr:row>
      <xdr:rowOff>0</xdr:rowOff>
    </xdr:from>
    <xdr:to>
      <xdr:col>1</xdr:col>
      <xdr:colOff>1110615</xdr:colOff>
      <xdr:row>257</xdr:row>
      <xdr:rowOff>0</xdr:rowOff>
    </xdr:to>
    <xdr:pic>
      <xdr:nvPicPr>
        <xdr:cNvPr id="5813" name="Picture 3" descr="nealuce_parete">
          <a:extLst>
            <a:ext uri="{FF2B5EF4-FFF2-40B4-BE49-F238E27FC236}">
              <a16:creationId xmlns:a16="http://schemas.microsoft.com/office/drawing/2014/main" id="{B999BC43-3397-44F6-B3A8-12B7B529053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888568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5814" name="Picture 2">
          <a:extLst>
            <a:ext uri="{FF2B5EF4-FFF2-40B4-BE49-F238E27FC236}">
              <a16:creationId xmlns:a16="http://schemas.microsoft.com/office/drawing/2014/main" id="{11E33781-B2AE-4209-8D47-8CF27BA2E9C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257</xdr:row>
      <xdr:rowOff>0</xdr:rowOff>
    </xdr:from>
    <xdr:to>
      <xdr:col>1</xdr:col>
      <xdr:colOff>1110615</xdr:colOff>
      <xdr:row>257</xdr:row>
      <xdr:rowOff>0</xdr:rowOff>
    </xdr:to>
    <xdr:pic>
      <xdr:nvPicPr>
        <xdr:cNvPr id="5815" name="Picture 3" descr="nealuce_parete">
          <a:extLst>
            <a:ext uri="{FF2B5EF4-FFF2-40B4-BE49-F238E27FC236}">
              <a16:creationId xmlns:a16="http://schemas.microsoft.com/office/drawing/2014/main" id="{045D6161-FD30-494C-A5BA-D7FB0BDF1DA9}"/>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888568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5816" name="Picture 2">
          <a:extLst>
            <a:ext uri="{FF2B5EF4-FFF2-40B4-BE49-F238E27FC236}">
              <a16:creationId xmlns:a16="http://schemas.microsoft.com/office/drawing/2014/main" id="{4DBA2831-09A1-47DB-A299-ED2C209F0F0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257</xdr:row>
      <xdr:rowOff>0</xdr:rowOff>
    </xdr:from>
    <xdr:to>
      <xdr:col>1</xdr:col>
      <xdr:colOff>1110615</xdr:colOff>
      <xdr:row>257</xdr:row>
      <xdr:rowOff>0</xdr:rowOff>
    </xdr:to>
    <xdr:pic>
      <xdr:nvPicPr>
        <xdr:cNvPr id="5817" name="Picture 3" descr="nealuce_parete">
          <a:extLst>
            <a:ext uri="{FF2B5EF4-FFF2-40B4-BE49-F238E27FC236}">
              <a16:creationId xmlns:a16="http://schemas.microsoft.com/office/drawing/2014/main" id="{AB9BCD78-FF2C-4F2C-9779-B517E10524F5}"/>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888568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5818" name="Picture 2">
          <a:extLst>
            <a:ext uri="{FF2B5EF4-FFF2-40B4-BE49-F238E27FC236}">
              <a16:creationId xmlns:a16="http://schemas.microsoft.com/office/drawing/2014/main" id="{9DF33DDB-09C4-4C78-8815-B2DC9B49690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888568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257</xdr:row>
      <xdr:rowOff>0</xdr:rowOff>
    </xdr:from>
    <xdr:to>
      <xdr:col>1</xdr:col>
      <xdr:colOff>1110615</xdr:colOff>
      <xdr:row>257</xdr:row>
      <xdr:rowOff>0</xdr:rowOff>
    </xdr:to>
    <xdr:pic>
      <xdr:nvPicPr>
        <xdr:cNvPr id="5819" name="Picture 3" descr="nealuce_parete">
          <a:extLst>
            <a:ext uri="{FF2B5EF4-FFF2-40B4-BE49-F238E27FC236}">
              <a16:creationId xmlns:a16="http://schemas.microsoft.com/office/drawing/2014/main" id="{DAE178D2-315C-42B6-9B2C-8A0984EE91E8}"/>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888568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1095375</xdr:colOff>
      <xdr:row>257</xdr:row>
      <xdr:rowOff>0</xdr:rowOff>
    </xdr:from>
    <xdr:to>
      <xdr:col>1</xdr:col>
      <xdr:colOff>1110615</xdr:colOff>
      <xdr:row>257</xdr:row>
      <xdr:rowOff>0</xdr:rowOff>
    </xdr:to>
    <xdr:pic>
      <xdr:nvPicPr>
        <xdr:cNvPr id="5820" name="Picture 3" descr="nealuce_parete">
          <a:extLst>
            <a:ext uri="{FF2B5EF4-FFF2-40B4-BE49-F238E27FC236}">
              <a16:creationId xmlns:a16="http://schemas.microsoft.com/office/drawing/2014/main" id="{F9F6BD7A-80F7-4CBD-B2AA-BF38E6361E7E}"/>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888568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821" name="Picture 2479" descr="Planet 1.1-a.jpg">
          <a:extLst>
            <a:ext uri="{FF2B5EF4-FFF2-40B4-BE49-F238E27FC236}">
              <a16:creationId xmlns:a16="http://schemas.microsoft.com/office/drawing/2014/main" id="{8BADB232-9BC7-4CE3-AFEC-3DE728781B6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822" name="Picture 2480" descr="Planet 1.1-a.jpg">
          <a:extLst>
            <a:ext uri="{FF2B5EF4-FFF2-40B4-BE49-F238E27FC236}">
              <a16:creationId xmlns:a16="http://schemas.microsoft.com/office/drawing/2014/main" id="{ADED5BA0-4557-4F28-B1B3-7F0DB6AF88E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823" name="Picture 2481" descr="Planet 1.1-a.jpg">
          <a:extLst>
            <a:ext uri="{FF2B5EF4-FFF2-40B4-BE49-F238E27FC236}">
              <a16:creationId xmlns:a16="http://schemas.microsoft.com/office/drawing/2014/main" id="{C25AA2C3-558B-4206-B96E-DE135AE5C42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824" name="Picture 2482" descr="Planet 1.1-a.jpg">
          <a:extLst>
            <a:ext uri="{FF2B5EF4-FFF2-40B4-BE49-F238E27FC236}">
              <a16:creationId xmlns:a16="http://schemas.microsoft.com/office/drawing/2014/main" id="{3A88706A-CE57-43C3-BE8A-FA3D2B7825D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825" name="Picture 2484" descr="Planet 1.1-a.jpg">
          <a:extLst>
            <a:ext uri="{FF2B5EF4-FFF2-40B4-BE49-F238E27FC236}">
              <a16:creationId xmlns:a16="http://schemas.microsoft.com/office/drawing/2014/main" id="{E23FA58D-52A5-4432-8169-39076D893B4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826" name="Picture 2488" descr="Planet 1.1-a.jpg">
          <a:extLst>
            <a:ext uri="{FF2B5EF4-FFF2-40B4-BE49-F238E27FC236}">
              <a16:creationId xmlns:a16="http://schemas.microsoft.com/office/drawing/2014/main" id="{DF3BD280-96C9-47D4-B51C-92916CAC417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827" name="Picture 2491" descr="Planet 1.1-a.jpg">
          <a:extLst>
            <a:ext uri="{FF2B5EF4-FFF2-40B4-BE49-F238E27FC236}">
              <a16:creationId xmlns:a16="http://schemas.microsoft.com/office/drawing/2014/main" id="{63391DFB-5BE3-4906-8AEF-53FCCE376D7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828" name="Picture 2492" descr="Planet 1.1-a.jpg">
          <a:extLst>
            <a:ext uri="{FF2B5EF4-FFF2-40B4-BE49-F238E27FC236}">
              <a16:creationId xmlns:a16="http://schemas.microsoft.com/office/drawing/2014/main" id="{FEE84D7F-1EC0-479B-A9FA-55B00F62CF1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829" name="Picture 2494" descr="Planet 1.1-a.jpg">
          <a:extLst>
            <a:ext uri="{FF2B5EF4-FFF2-40B4-BE49-F238E27FC236}">
              <a16:creationId xmlns:a16="http://schemas.microsoft.com/office/drawing/2014/main" id="{D86F5096-6FDB-47E6-A7B3-87754B96B18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830" name="Picture 2495" descr="Planet 1.1-a.jpg">
          <a:extLst>
            <a:ext uri="{FF2B5EF4-FFF2-40B4-BE49-F238E27FC236}">
              <a16:creationId xmlns:a16="http://schemas.microsoft.com/office/drawing/2014/main" id="{BE378E8F-4F5B-4230-9C16-B0C37449491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831" name="Picture 2496" descr="Planet 1.1-a.jpg">
          <a:extLst>
            <a:ext uri="{FF2B5EF4-FFF2-40B4-BE49-F238E27FC236}">
              <a16:creationId xmlns:a16="http://schemas.microsoft.com/office/drawing/2014/main" id="{64183D59-3F1F-4EC7-8832-7C9EC1C28EA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832" name="Picture 2497" descr="Planet 1.1-a.jpg">
          <a:extLst>
            <a:ext uri="{FF2B5EF4-FFF2-40B4-BE49-F238E27FC236}">
              <a16:creationId xmlns:a16="http://schemas.microsoft.com/office/drawing/2014/main" id="{53D6779C-042A-4DAF-9819-0486FD77385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833" name="Picture 2498" descr="Planet 1.1-a.jpg">
          <a:extLst>
            <a:ext uri="{FF2B5EF4-FFF2-40B4-BE49-F238E27FC236}">
              <a16:creationId xmlns:a16="http://schemas.microsoft.com/office/drawing/2014/main" id="{4A0EA0F3-8849-41A3-B5FD-4CC780CE88D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834" name="Picture 2499" descr="Planet 1.1-a.jpg">
          <a:extLst>
            <a:ext uri="{FF2B5EF4-FFF2-40B4-BE49-F238E27FC236}">
              <a16:creationId xmlns:a16="http://schemas.microsoft.com/office/drawing/2014/main" id="{2AD1FD26-FFFD-4E42-84F5-ABF90845B10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835" name="Picture 2500" descr="Planet 1.1-a.jpg">
          <a:extLst>
            <a:ext uri="{FF2B5EF4-FFF2-40B4-BE49-F238E27FC236}">
              <a16:creationId xmlns:a16="http://schemas.microsoft.com/office/drawing/2014/main" id="{CE7F7009-33CD-4549-B42C-EA993C978B1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836" name="Picture 2501" descr="Planet 1.1-a.jpg">
          <a:extLst>
            <a:ext uri="{FF2B5EF4-FFF2-40B4-BE49-F238E27FC236}">
              <a16:creationId xmlns:a16="http://schemas.microsoft.com/office/drawing/2014/main" id="{FBEF4A51-0A73-49A5-8744-33AE3BD7337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837" name="Picture 2502" descr="Planet 1.1-a.jpg">
          <a:extLst>
            <a:ext uri="{FF2B5EF4-FFF2-40B4-BE49-F238E27FC236}">
              <a16:creationId xmlns:a16="http://schemas.microsoft.com/office/drawing/2014/main" id="{06B39478-7EB5-41E5-BD0C-D1E01EEB22D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838" name="Picture 2503" descr="Planet 1.1-a.jpg">
          <a:extLst>
            <a:ext uri="{FF2B5EF4-FFF2-40B4-BE49-F238E27FC236}">
              <a16:creationId xmlns:a16="http://schemas.microsoft.com/office/drawing/2014/main" id="{BE4BEC20-8BCE-45F4-9A92-9586D834384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839" name="Picture 2504" descr="Planet 1.1-a.jpg">
          <a:extLst>
            <a:ext uri="{FF2B5EF4-FFF2-40B4-BE49-F238E27FC236}">
              <a16:creationId xmlns:a16="http://schemas.microsoft.com/office/drawing/2014/main" id="{8D0D13D6-A7E3-404C-B5B3-1FC77B7F387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840" name="Picture 2505" descr="Planet 1.1-a.jpg">
          <a:extLst>
            <a:ext uri="{FF2B5EF4-FFF2-40B4-BE49-F238E27FC236}">
              <a16:creationId xmlns:a16="http://schemas.microsoft.com/office/drawing/2014/main" id="{0DE8EA73-26A7-4C87-95E3-3CC4FF1E5F3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841" name="Picture 2506" descr="Planet 1.1-a.jpg">
          <a:extLst>
            <a:ext uri="{FF2B5EF4-FFF2-40B4-BE49-F238E27FC236}">
              <a16:creationId xmlns:a16="http://schemas.microsoft.com/office/drawing/2014/main" id="{3810064B-CD8E-4CF2-8D3A-89567AC6DCC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842" name="Picture 2507" descr="Planet 1.1-a.jpg">
          <a:extLst>
            <a:ext uri="{FF2B5EF4-FFF2-40B4-BE49-F238E27FC236}">
              <a16:creationId xmlns:a16="http://schemas.microsoft.com/office/drawing/2014/main" id="{C8D7235C-AFC5-4350-97F9-73103634616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843" name="Picture 2508" descr="Planet 1.1-a.jpg">
          <a:extLst>
            <a:ext uri="{FF2B5EF4-FFF2-40B4-BE49-F238E27FC236}">
              <a16:creationId xmlns:a16="http://schemas.microsoft.com/office/drawing/2014/main" id="{69FDB275-CD84-4013-A914-7C6F7436083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844" name="Picture 2509" descr="Planet 1.1-a.jpg">
          <a:extLst>
            <a:ext uri="{FF2B5EF4-FFF2-40B4-BE49-F238E27FC236}">
              <a16:creationId xmlns:a16="http://schemas.microsoft.com/office/drawing/2014/main" id="{E0418E41-9E3E-4191-809C-A9DED5B8076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845" name="Picture 2512" descr="Planet 1.1-a.jpg">
          <a:extLst>
            <a:ext uri="{FF2B5EF4-FFF2-40B4-BE49-F238E27FC236}">
              <a16:creationId xmlns:a16="http://schemas.microsoft.com/office/drawing/2014/main" id="{6247B7C0-9676-421F-91EF-C798E8FEA17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846" name="Picture 2515" descr="Planet 1.1-a.jpg">
          <a:extLst>
            <a:ext uri="{FF2B5EF4-FFF2-40B4-BE49-F238E27FC236}">
              <a16:creationId xmlns:a16="http://schemas.microsoft.com/office/drawing/2014/main" id="{3E56B924-13C5-427F-AC65-34A19B34463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847" name="Picture 2516" descr="Planet 1.1-a.jpg">
          <a:extLst>
            <a:ext uri="{FF2B5EF4-FFF2-40B4-BE49-F238E27FC236}">
              <a16:creationId xmlns:a16="http://schemas.microsoft.com/office/drawing/2014/main" id="{96FC073E-EEC1-4A39-B39A-A4987CCE3D1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848" name="Picture 2517" descr="Planet 1.1-a.jpg">
          <a:extLst>
            <a:ext uri="{FF2B5EF4-FFF2-40B4-BE49-F238E27FC236}">
              <a16:creationId xmlns:a16="http://schemas.microsoft.com/office/drawing/2014/main" id="{113DC14C-57DE-4EF2-A068-D70539956DD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849" name="Picture 2518" descr="Planet 1.1-a.jpg">
          <a:extLst>
            <a:ext uri="{FF2B5EF4-FFF2-40B4-BE49-F238E27FC236}">
              <a16:creationId xmlns:a16="http://schemas.microsoft.com/office/drawing/2014/main" id="{FE88B074-B7DC-40A4-A5B4-54A78C1B2F3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850" name="Picture 2520" descr="Planet 1.1-a.jpg">
          <a:extLst>
            <a:ext uri="{FF2B5EF4-FFF2-40B4-BE49-F238E27FC236}">
              <a16:creationId xmlns:a16="http://schemas.microsoft.com/office/drawing/2014/main" id="{B8074C01-1CE3-4194-9DDA-648FB93CB1C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88568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781050</xdr:colOff>
      <xdr:row>266</xdr:row>
      <xdr:rowOff>0</xdr:rowOff>
    </xdr:from>
    <xdr:to>
      <xdr:col>1</xdr:col>
      <xdr:colOff>796290</xdr:colOff>
      <xdr:row>266</xdr:row>
      <xdr:rowOff>66675</xdr:rowOff>
    </xdr:to>
    <xdr:pic>
      <xdr:nvPicPr>
        <xdr:cNvPr id="5851" name="Picture 1">
          <a:extLst>
            <a:ext uri="{FF2B5EF4-FFF2-40B4-BE49-F238E27FC236}">
              <a16:creationId xmlns:a16="http://schemas.microsoft.com/office/drawing/2014/main" id="{761D3169-D7B7-470A-8711-20208B698B06}"/>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184910" y="91066620"/>
          <a:ext cx="15240" cy="66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781050</xdr:colOff>
      <xdr:row>266</xdr:row>
      <xdr:rowOff>0</xdr:rowOff>
    </xdr:from>
    <xdr:to>
      <xdr:col>1</xdr:col>
      <xdr:colOff>796290</xdr:colOff>
      <xdr:row>266</xdr:row>
      <xdr:rowOff>66675</xdr:rowOff>
    </xdr:to>
    <xdr:pic>
      <xdr:nvPicPr>
        <xdr:cNvPr id="5852" name="Picture 1">
          <a:extLst>
            <a:ext uri="{FF2B5EF4-FFF2-40B4-BE49-F238E27FC236}">
              <a16:creationId xmlns:a16="http://schemas.microsoft.com/office/drawing/2014/main" id="{1FA5ED8E-451F-4CB6-BDAF-9916B69F1BFE}"/>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184910" y="91066620"/>
          <a:ext cx="15240" cy="66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328</xdr:row>
      <xdr:rowOff>0</xdr:rowOff>
    </xdr:from>
    <xdr:to>
      <xdr:col>1</xdr:col>
      <xdr:colOff>962025</xdr:colOff>
      <xdr:row>328</xdr:row>
      <xdr:rowOff>0</xdr:rowOff>
    </xdr:to>
    <xdr:pic>
      <xdr:nvPicPr>
        <xdr:cNvPr id="5853" name="Picture 82">
          <a:extLst>
            <a:ext uri="{FF2B5EF4-FFF2-40B4-BE49-F238E27FC236}">
              <a16:creationId xmlns:a16="http://schemas.microsoft.com/office/drawing/2014/main" id="{06F42376-97AE-4F17-8A38-ACE2582255F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08760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328</xdr:row>
      <xdr:rowOff>0</xdr:rowOff>
    </xdr:from>
    <xdr:to>
      <xdr:col>1</xdr:col>
      <xdr:colOff>962025</xdr:colOff>
      <xdr:row>328</xdr:row>
      <xdr:rowOff>0</xdr:rowOff>
    </xdr:to>
    <xdr:pic>
      <xdr:nvPicPr>
        <xdr:cNvPr id="5854" name="Picture 85">
          <a:extLst>
            <a:ext uri="{FF2B5EF4-FFF2-40B4-BE49-F238E27FC236}">
              <a16:creationId xmlns:a16="http://schemas.microsoft.com/office/drawing/2014/main" id="{0A75DABF-4B53-40CD-8A63-52A433B719D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08760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328</xdr:row>
      <xdr:rowOff>0</xdr:rowOff>
    </xdr:from>
    <xdr:to>
      <xdr:col>1</xdr:col>
      <xdr:colOff>962025</xdr:colOff>
      <xdr:row>328</xdr:row>
      <xdr:rowOff>0</xdr:rowOff>
    </xdr:to>
    <xdr:pic>
      <xdr:nvPicPr>
        <xdr:cNvPr id="5855" name="Picture 76">
          <a:extLst>
            <a:ext uri="{FF2B5EF4-FFF2-40B4-BE49-F238E27FC236}">
              <a16:creationId xmlns:a16="http://schemas.microsoft.com/office/drawing/2014/main" id="{117470BA-704F-4957-931C-A24CA0AA0E9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08760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328</xdr:row>
      <xdr:rowOff>0</xdr:rowOff>
    </xdr:from>
    <xdr:to>
      <xdr:col>1</xdr:col>
      <xdr:colOff>962025</xdr:colOff>
      <xdr:row>328</xdr:row>
      <xdr:rowOff>0</xdr:rowOff>
    </xdr:to>
    <xdr:pic>
      <xdr:nvPicPr>
        <xdr:cNvPr id="5856" name="Picture 79">
          <a:extLst>
            <a:ext uri="{FF2B5EF4-FFF2-40B4-BE49-F238E27FC236}">
              <a16:creationId xmlns:a16="http://schemas.microsoft.com/office/drawing/2014/main" id="{6EBD7FF6-FC81-4AF0-B498-C74519502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08760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695325</xdr:colOff>
      <xdr:row>593</xdr:row>
      <xdr:rowOff>0</xdr:rowOff>
    </xdr:from>
    <xdr:to>
      <xdr:col>1</xdr:col>
      <xdr:colOff>695325</xdr:colOff>
      <xdr:row>593</xdr:row>
      <xdr:rowOff>9525</xdr:rowOff>
    </xdr:to>
    <xdr:pic>
      <xdr:nvPicPr>
        <xdr:cNvPr id="5857" name="Picture 218" descr="Izrezak.JPG">
          <a:extLst>
            <a:ext uri="{FF2B5EF4-FFF2-40B4-BE49-F238E27FC236}">
              <a16:creationId xmlns:a16="http://schemas.microsoft.com/office/drawing/2014/main" id="{D224965D-9628-4622-AFF7-650D3A7CF9ED}"/>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2067001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695325</xdr:colOff>
      <xdr:row>584</xdr:row>
      <xdr:rowOff>0</xdr:rowOff>
    </xdr:from>
    <xdr:to>
      <xdr:col>1</xdr:col>
      <xdr:colOff>695325</xdr:colOff>
      <xdr:row>584</xdr:row>
      <xdr:rowOff>9525</xdr:rowOff>
    </xdr:to>
    <xdr:pic>
      <xdr:nvPicPr>
        <xdr:cNvPr id="5858" name="Picture 218" descr="Izrezak.JPG">
          <a:extLst>
            <a:ext uri="{FF2B5EF4-FFF2-40B4-BE49-F238E27FC236}">
              <a16:creationId xmlns:a16="http://schemas.microsoft.com/office/drawing/2014/main" id="{B4A983FE-A48B-4B77-98C6-2A7A2E126AAF}"/>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20452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859" name="Picture 2523" descr="Planet 1.1-a.jpg">
          <a:extLst>
            <a:ext uri="{FF2B5EF4-FFF2-40B4-BE49-F238E27FC236}">
              <a16:creationId xmlns:a16="http://schemas.microsoft.com/office/drawing/2014/main" id="{BA998B7E-0D50-4A79-8842-1F7921DE117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829894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1</xdr:col>
      <xdr:colOff>695325</xdr:colOff>
      <xdr:row>243</xdr:row>
      <xdr:rowOff>0</xdr:rowOff>
    </xdr:from>
    <xdr:ext cx="0" cy="9525"/>
    <xdr:pic>
      <xdr:nvPicPr>
        <xdr:cNvPr id="5860" name="Picture 218" descr="Izrezak.JPG">
          <a:extLst>
            <a:ext uri="{FF2B5EF4-FFF2-40B4-BE49-F238E27FC236}">
              <a16:creationId xmlns:a16="http://schemas.microsoft.com/office/drawing/2014/main" id="{A644EF6E-B71E-4E9B-BF47-D2E948753312}"/>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841705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695325</xdr:colOff>
      <xdr:row>246</xdr:row>
      <xdr:rowOff>0</xdr:rowOff>
    </xdr:from>
    <xdr:ext cx="0" cy="9525"/>
    <xdr:pic>
      <xdr:nvPicPr>
        <xdr:cNvPr id="5861" name="Picture 218" descr="Izrezak.JPG">
          <a:extLst>
            <a:ext uri="{FF2B5EF4-FFF2-40B4-BE49-F238E27FC236}">
              <a16:creationId xmlns:a16="http://schemas.microsoft.com/office/drawing/2014/main" id="{E16C8CF7-33DD-4751-9764-9F508C6FEC10}"/>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8621268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695325</xdr:colOff>
      <xdr:row>248</xdr:row>
      <xdr:rowOff>0</xdr:rowOff>
    </xdr:from>
    <xdr:ext cx="0" cy="9525"/>
    <xdr:pic>
      <xdr:nvPicPr>
        <xdr:cNvPr id="5862" name="Picture 218" descr="Izrezak.JPG">
          <a:extLst>
            <a:ext uri="{FF2B5EF4-FFF2-40B4-BE49-F238E27FC236}">
              <a16:creationId xmlns:a16="http://schemas.microsoft.com/office/drawing/2014/main" id="{D264524D-4D64-42F3-8C69-991E259451BD}"/>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868832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695325</xdr:colOff>
      <xdr:row>250</xdr:row>
      <xdr:rowOff>0</xdr:rowOff>
    </xdr:from>
    <xdr:ext cx="0" cy="9525"/>
    <xdr:pic>
      <xdr:nvPicPr>
        <xdr:cNvPr id="5863" name="Picture 218" descr="Izrezak.JPG">
          <a:extLst>
            <a:ext uri="{FF2B5EF4-FFF2-40B4-BE49-F238E27FC236}">
              <a16:creationId xmlns:a16="http://schemas.microsoft.com/office/drawing/2014/main" id="{5735D79A-F1C8-4105-8193-F0994DA78EF8}"/>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872185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695325</xdr:colOff>
      <xdr:row>252</xdr:row>
      <xdr:rowOff>0</xdr:rowOff>
    </xdr:from>
    <xdr:ext cx="0" cy="9525"/>
    <xdr:pic>
      <xdr:nvPicPr>
        <xdr:cNvPr id="5864" name="Picture 218" descr="Izrezak.JPG">
          <a:extLst>
            <a:ext uri="{FF2B5EF4-FFF2-40B4-BE49-F238E27FC236}">
              <a16:creationId xmlns:a16="http://schemas.microsoft.com/office/drawing/2014/main" id="{7983908B-F0FE-4107-B98D-4D2D5CD44E60}"/>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87553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695325</xdr:colOff>
      <xdr:row>254</xdr:row>
      <xdr:rowOff>0</xdr:rowOff>
    </xdr:from>
    <xdr:ext cx="0" cy="9525"/>
    <xdr:pic>
      <xdr:nvPicPr>
        <xdr:cNvPr id="5865" name="Picture 218" descr="Izrezak.JPG">
          <a:extLst>
            <a:ext uri="{FF2B5EF4-FFF2-40B4-BE49-F238E27FC236}">
              <a16:creationId xmlns:a16="http://schemas.microsoft.com/office/drawing/2014/main" id="{55433C6F-1DAE-48B4-B27F-8A004F4F7069}"/>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8834628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695325</xdr:colOff>
      <xdr:row>256</xdr:row>
      <xdr:rowOff>0</xdr:rowOff>
    </xdr:from>
    <xdr:ext cx="0" cy="9525"/>
    <xdr:pic>
      <xdr:nvPicPr>
        <xdr:cNvPr id="5866" name="Picture 218" descr="Izrezak.JPG">
          <a:extLst>
            <a:ext uri="{FF2B5EF4-FFF2-40B4-BE49-F238E27FC236}">
              <a16:creationId xmlns:a16="http://schemas.microsoft.com/office/drawing/2014/main" id="{5EA7836C-DAD5-41D8-A727-84717982E16E}"/>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8868156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0</xdr:col>
      <xdr:colOff>342900</xdr:colOff>
      <xdr:row>0</xdr:row>
      <xdr:rowOff>109220</xdr:rowOff>
    </xdr:from>
    <xdr:to>
      <xdr:col>1</xdr:col>
      <xdr:colOff>1302854</xdr:colOff>
      <xdr:row>2</xdr:row>
      <xdr:rowOff>132502</xdr:rowOff>
    </xdr:to>
    <xdr:pic>
      <xdr:nvPicPr>
        <xdr:cNvPr id="5867" name="Picture 2" descr="Untitled-16">
          <a:extLst>
            <a:ext uri="{FF2B5EF4-FFF2-40B4-BE49-F238E27FC236}">
              <a16:creationId xmlns:a16="http://schemas.microsoft.com/office/drawing/2014/main" id="{67E1C5F2-3EF1-4B50-8391-73A69787D1CD}"/>
            </a:ext>
          </a:extLst>
        </xdr:cNvPr>
        <xdr:cNvPicPr>
          <a:picLocks noChangeAspect="1" noChangeArrowheads="1"/>
        </xdr:cNvPicPr>
      </xdr:nvPicPr>
      <xdr:blipFill>
        <a:blip xmlns:r="http://schemas.openxmlformats.org/officeDocument/2006/relationships" r:embed="rId14" cstate="print">
          <a:extLst>
            <a:ext uri="{28A0092B-C50C-407E-A947-70E740481C1C}">
              <a14:useLocalDpi xmlns:a14="http://schemas.microsoft.com/office/drawing/2010/main" val="0"/>
            </a:ext>
          </a:extLst>
        </a:blip>
        <a:srcRect/>
        <a:stretch>
          <a:fillRect/>
        </a:stretch>
      </xdr:blipFill>
      <xdr:spPr bwMode="auto">
        <a:xfrm>
          <a:off x="342900" y="109220"/>
          <a:ext cx="1363814" cy="38142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201</xdr:row>
      <xdr:rowOff>0</xdr:rowOff>
    </xdr:from>
    <xdr:to>
      <xdr:col>1</xdr:col>
      <xdr:colOff>962025</xdr:colOff>
      <xdr:row>201</xdr:row>
      <xdr:rowOff>0</xdr:rowOff>
    </xdr:to>
    <xdr:pic>
      <xdr:nvPicPr>
        <xdr:cNvPr id="5868" name="Picture 82">
          <a:extLst>
            <a:ext uri="{FF2B5EF4-FFF2-40B4-BE49-F238E27FC236}">
              <a16:creationId xmlns:a16="http://schemas.microsoft.com/office/drawing/2014/main" id="{09982AD3-EEA6-4F4A-B4DC-E04F553BB90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54277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201</xdr:row>
      <xdr:rowOff>0</xdr:rowOff>
    </xdr:from>
    <xdr:to>
      <xdr:col>1</xdr:col>
      <xdr:colOff>962025</xdr:colOff>
      <xdr:row>201</xdr:row>
      <xdr:rowOff>0</xdr:rowOff>
    </xdr:to>
    <xdr:pic>
      <xdr:nvPicPr>
        <xdr:cNvPr id="5869" name="Picture 85">
          <a:extLst>
            <a:ext uri="{FF2B5EF4-FFF2-40B4-BE49-F238E27FC236}">
              <a16:creationId xmlns:a16="http://schemas.microsoft.com/office/drawing/2014/main" id="{53130995-98CD-42DD-9882-0ADBCC2AD31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54277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201</xdr:row>
      <xdr:rowOff>0</xdr:rowOff>
    </xdr:from>
    <xdr:to>
      <xdr:col>1</xdr:col>
      <xdr:colOff>962025</xdr:colOff>
      <xdr:row>201</xdr:row>
      <xdr:rowOff>0</xdr:rowOff>
    </xdr:to>
    <xdr:pic>
      <xdr:nvPicPr>
        <xdr:cNvPr id="5870" name="Picture 76">
          <a:extLst>
            <a:ext uri="{FF2B5EF4-FFF2-40B4-BE49-F238E27FC236}">
              <a16:creationId xmlns:a16="http://schemas.microsoft.com/office/drawing/2014/main" id="{44C41178-0E86-401A-8979-ED5E67F4794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54277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201</xdr:row>
      <xdr:rowOff>0</xdr:rowOff>
    </xdr:from>
    <xdr:to>
      <xdr:col>1</xdr:col>
      <xdr:colOff>962025</xdr:colOff>
      <xdr:row>201</xdr:row>
      <xdr:rowOff>0</xdr:rowOff>
    </xdr:to>
    <xdr:pic>
      <xdr:nvPicPr>
        <xdr:cNvPr id="5871" name="Picture 79">
          <a:extLst>
            <a:ext uri="{FF2B5EF4-FFF2-40B4-BE49-F238E27FC236}">
              <a16:creationId xmlns:a16="http://schemas.microsoft.com/office/drawing/2014/main" id="{2D552D1D-B64D-4261-BC3D-C30F679E2D3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54277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781050</xdr:colOff>
      <xdr:row>209</xdr:row>
      <xdr:rowOff>0</xdr:rowOff>
    </xdr:from>
    <xdr:to>
      <xdr:col>1</xdr:col>
      <xdr:colOff>796290</xdr:colOff>
      <xdr:row>209</xdr:row>
      <xdr:rowOff>0</xdr:rowOff>
    </xdr:to>
    <xdr:pic>
      <xdr:nvPicPr>
        <xdr:cNvPr id="5872" name="Picture 1">
          <a:extLst>
            <a:ext uri="{FF2B5EF4-FFF2-40B4-BE49-F238E27FC236}">
              <a16:creationId xmlns:a16="http://schemas.microsoft.com/office/drawing/2014/main" id="{A6630C62-FCB1-443F-B9DA-9E3AA900A38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4910" y="608533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647700</xdr:colOff>
      <xdr:row>209</xdr:row>
      <xdr:rowOff>0</xdr:rowOff>
    </xdr:from>
    <xdr:to>
      <xdr:col>1</xdr:col>
      <xdr:colOff>647700</xdr:colOff>
      <xdr:row>209</xdr:row>
      <xdr:rowOff>0</xdr:rowOff>
    </xdr:to>
    <xdr:pic>
      <xdr:nvPicPr>
        <xdr:cNvPr id="5873" name="Picture 27" descr="Izrezak.JPG">
          <a:extLst>
            <a:ext uri="{FF2B5EF4-FFF2-40B4-BE49-F238E27FC236}">
              <a16:creationId xmlns:a16="http://schemas.microsoft.com/office/drawing/2014/main" id="{4C768405-6F65-48CB-BEB6-A26024B037B9}"/>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051560" y="608533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638175</xdr:colOff>
      <xdr:row>209</xdr:row>
      <xdr:rowOff>0</xdr:rowOff>
    </xdr:from>
    <xdr:to>
      <xdr:col>1</xdr:col>
      <xdr:colOff>653415</xdr:colOff>
      <xdr:row>209</xdr:row>
      <xdr:rowOff>0</xdr:rowOff>
    </xdr:to>
    <xdr:pic>
      <xdr:nvPicPr>
        <xdr:cNvPr id="5874" name="Picture 28" descr="philipsfit.JPG">
          <a:extLst>
            <a:ext uri="{FF2B5EF4-FFF2-40B4-BE49-F238E27FC236}">
              <a16:creationId xmlns:a16="http://schemas.microsoft.com/office/drawing/2014/main" id="{E7CF222C-93C3-4668-BAF4-CFD3C783661F}"/>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042035" y="608533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5875" name="Picture 82">
          <a:extLst>
            <a:ext uri="{FF2B5EF4-FFF2-40B4-BE49-F238E27FC236}">
              <a16:creationId xmlns:a16="http://schemas.microsoft.com/office/drawing/2014/main" id="{F612739F-1CF3-40FC-A2CB-536A00BF39A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533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5876" name="Picture 85">
          <a:extLst>
            <a:ext uri="{FF2B5EF4-FFF2-40B4-BE49-F238E27FC236}">
              <a16:creationId xmlns:a16="http://schemas.microsoft.com/office/drawing/2014/main" id="{EEDFE6F1-6295-4E5D-A0A9-B3BD5149637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533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5877" name="Picture 76">
          <a:extLst>
            <a:ext uri="{FF2B5EF4-FFF2-40B4-BE49-F238E27FC236}">
              <a16:creationId xmlns:a16="http://schemas.microsoft.com/office/drawing/2014/main" id="{DE8292AC-A06B-45D8-934B-6E6A29C387F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533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5878" name="Picture 79">
          <a:extLst>
            <a:ext uri="{FF2B5EF4-FFF2-40B4-BE49-F238E27FC236}">
              <a16:creationId xmlns:a16="http://schemas.microsoft.com/office/drawing/2014/main" id="{95DE084E-90A1-4DB3-9BDC-BD071D4F8DB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533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5879" name="Picture 82">
          <a:extLst>
            <a:ext uri="{FF2B5EF4-FFF2-40B4-BE49-F238E27FC236}">
              <a16:creationId xmlns:a16="http://schemas.microsoft.com/office/drawing/2014/main" id="{C0C58454-43D1-478B-B3EF-61A0F2267E0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533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5880" name="Picture 85">
          <a:extLst>
            <a:ext uri="{FF2B5EF4-FFF2-40B4-BE49-F238E27FC236}">
              <a16:creationId xmlns:a16="http://schemas.microsoft.com/office/drawing/2014/main" id="{725CCB4E-397B-40DD-B29A-F111DEAC932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533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5881" name="Picture 76">
          <a:extLst>
            <a:ext uri="{FF2B5EF4-FFF2-40B4-BE49-F238E27FC236}">
              <a16:creationId xmlns:a16="http://schemas.microsoft.com/office/drawing/2014/main" id="{318E6AE9-A42F-485E-96C8-327968BCC0D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533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781050</xdr:colOff>
      <xdr:row>209</xdr:row>
      <xdr:rowOff>0</xdr:rowOff>
    </xdr:from>
    <xdr:to>
      <xdr:col>1</xdr:col>
      <xdr:colOff>796290</xdr:colOff>
      <xdr:row>209</xdr:row>
      <xdr:rowOff>0</xdr:rowOff>
    </xdr:to>
    <xdr:pic>
      <xdr:nvPicPr>
        <xdr:cNvPr id="5882" name="Picture 1">
          <a:extLst>
            <a:ext uri="{FF2B5EF4-FFF2-40B4-BE49-F238E27FC236}">
              <a16:creationId xmlns:a16="http://schemas.microsoft.com/office/drawing/2014/main" id="{08A1CBF3-01AB-4DDF-8800-451D661BDAD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4910" y="608533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5883" name="Picture 2">
          <a:extLst>
            <a:ext uri="{FF2B5EF4-FFF2-40B4-BE49-F238E27FC236}">
              <a16:creationId xmlns:a16="http://schemas.microsoft.com/office/drawing/2014/main" id="{9B9647FC-9346-4C02-AEF2-F4922F63153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533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209</xdr:row>
      <xdr:rowOff>0</xdr:rowOff>
    </xdr:from>
    <xdr:to>
      <xdr:col>1</xdr:col>
      <xdr:colOff>1110615</xdr:colOff>
      <xdr:row>209</xdr:row>
      <xdr:rowOff>0</xdr:rowOff>
    </xdr:to>
    <xdr:pic>
      <xdr:nvPicPr>
        <xdr:cNvPr id="5884" name="Picture 3" descr="nealuce_parete">
          <a:extLst>
            <a:ext uri="{FF2B5EF4-FFF2-40B4-BE49-F238E27FC236}">
              <a16:creationId xmlns:a16="http://schemas.microsoft.com/office/drawing/2014/main" id="{90616597-954A-4307-B4D9-C2D497F7366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08533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5885" name="Picture 2">
          <a:extLst>
            <a:ext uri="{FF2B5EF4-FFF2-40B4-BE49-F238E27FC236}">
              <a16:creationId xmlns:a16="http://schemas.microsoft.com/office/drawing/2014/main" id="{214658D3-D6CF-4473-8135-013B944E63D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533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5886" name="Picture 2">
          <a:extLst>
            <a:ext uri="{FF2B5EF4-FFF2-40B4-BE49-F238E27FC236}">
              <a16:creationId xmlns:a16="http://schemas.microsoft.com/office/drawing/2014/main" id="{2104CAA9-470C-43B1-A9C9-80238AEE4C0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533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209</xdr:row>
      <xdr:rowOff>0</xdr:rowOff>
    </xdr:from>
    <xdr:to>
      <xdr:col>1</xdr:col>
      <xdr:colOff>1110615</xdr:colOff>
      <xdr:row>209</xdr:row>
      <xdr:rowOff>0</xdr:rowOff>
    </xdr:to>
    <xdr:pic>
      <xdr:nvPicPr>
        <xdr:cNvPr id="5887" name="Picture 3" descr="nealuce_parete">
          <a:extLst>
            <a:ext uri="{FF2B5EF4-FFF2-40B4-BE49-F238E27FC236}">
              <a16:creationId xmlns:a16="http://schemas.microsoft.com/office/drawing/2014/main" id="{5B3DE51C-0389-422A-B982-5073B1BC5EC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08533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5888" name="Picture 2">
          <a:extLst>
            <a:ext uri="{FF2B5EF4-FFF2-40B4-BE49-F238E27FC236}">
              <a16:creationId xmlns:a16="http://schemas.microsoft.com/office/drawing/2014/main" id="{EE276678-EAD4-4EEF-B356-C957571D579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533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209</xdr:row>
      <xdr:rowOff>0</xdr:rowOff>
    </xdr:from>
    <xdr:to>
      <xdr:col>1</xdr:col>
      <xdr:colOff>1110615</xdr:colOff>
      <xdr:row>209</xdr:row>
      <xdr:rowOff>0</xdr:rowOff>
    </xdr:to>
    <xdr:pic>
      <xdr:nvPicPr>
        <xdr:cNvPr id="5889" name="Picture 3" descr="nealuce_parete">
          <a:extLst>
            <a:ext uri="{FF2B5EF4-FFF2-40B4-BE49-F238E27FC236}">
              <a16:creationId xmlns:a16="http://schemas.microsoft.com/office/drawing/2014/main" id="{90AF3CCD-B52B-454C-964A-130A8EF1E7CA}"/>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08533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5890" name="Picture 2">
          <a:extLst>
            <a:ext uri="{FF2B5EF4-FFF2-40B4-BE49-F238E27FC236}">
              <a16:creationId xmlns:a16="http://schemas.microsoft.com/office/drawing/2014/main" id="{8EB536DE-DA62-4F6B-9CA4-18F203265E5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533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800100</xdr:colOff>
      <xdr:row>209</xdr:row>
      <xdr:rowOff>0</xdr:rowOff>
    </xdr:from>
    <xdr:to>
      <xdr:col>1</xdr:col>
      <xdr:colOff>800100</xdr:colOff>
      <xdr:row>209</xdr:row>
      <xdr:rowOff>0</xdr:rowOff>
    </xdr:to>
    <xdr:pic>
      <xdr:nvPicPr>
        <xdr:cNvPr id="5891" name="Picture 1">
          <a:extLst>
            <a:ext uri="{FF2B5EF4-FFF2-40B4-BE49-F238E27FC236}">
              <a16:creationId xmlns:a16="http://schemas.microsoft.com/office/drawing/2014/main" id="{6C230E3A-3A67-4389-B6D0-039557C5A7F1}"/>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1203960" y="608533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5892" name="Picture 2">
          <a:extLst>
            <a:ext uri="{FF2B5EF4-FFF2-40B4-BE49-F238E27FC236}">
              <a16:creationId xmlns:a16="http://schemas.microsoft.com/office/drawing/2014/main" id="{665C5252-9A53-44EA-89D0-315E2DC60D8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533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209</xdr:row>
      <xdr:rowOff>0</xdr:rowOff>
    </xdr:from>
    <xdr:to>
      <xdr:col>1</xdr:col>
      <xdr:colOff>1110615</xdr:colOff>
      <xdr:row>209</xdr:row>
      <xdr:rowOff>0</xdr:rowOff>
    </xdr:to>
    <xdr:pic>
      <xdr:nvPicPr>
        <xdr:cNvPr id="5893" name="Picture 3" descr="nealuce_parete">
          <a:extLst>
            <a:ext uri="{FF2B5EF4-FFF2-40B4-BE49-F238E27FC236}">
              <a16:creationId xmlns:a16="http://schemas.microsoft.com/office/drawing/2014/main" id="{8A8F2D25-CB4E-479B-8939-0EA716FCD0D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08533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5894" name="Picture 2">
          <a:extLst>
            <a:ext uri="{FF2B5EF4-FFF2-40B4-BE49-F238E27FC236}">
              <a16:creationId xmlns:a16="http://schemas.microsoft.com/office/drawing/2014/main" id="{996B1E44-4670-4A40-A1C4-655DCDDAC3A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533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5895" name="Picture 2">
          <a:extLst>
            <a:ext uri="{FF2B5EF4-FFF2-40B4-BE49-F238E27FC236}">
              <a16:creationId xmlns:a16="http://schemas.microsoft.com/office/drawing/2014/main" id="{C669A667-4E76-4E33-8E3C-0E4DFC14207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533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209</xdr:row>
      <xdr:rowOff>0</xdr:rowOff>
    </xdr:from>
    <xdr:to>
      <xdr:col>1</xdr:col>
      <xdr:colOff>1110615</xdr:colOff>
      <xdr:row>209</xdr:row>
      <xdr:rowOff>0</xdr:rowOff>
    </xdr:to>
    <xdr:pic>
      <xdr:nvPicPr>
        <xdr:cNvPr id="5896" name="Picture 3" descr="nealuce_parete">
          <a:extLst>
            <a:ext uri="{FF2B5EF4-FFF2-40B4-BE49-F238E27FC236}">
              <a16:creationId xmlns:a16="http://schemas.microsoft.com/office/drawing/2014/main" id="{AB233BA6-EBDF-45E9-B65A-264BC6F48C3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08533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5897" name="Picture 2">
          <a:extLst>
            <a:ext uri="{FF2B5EF4-FFF2-40B4-BE49-F238E27FC236}">
              <a16:creationId xmlns:a16="http://schemas.microsoft.com/office/drawing/2014/main" id="{4702AE9C-D276-49D0-937B-C084E818100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533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5898" name="Picture 2">
          <a:extLst>
            <a:ext uri="{FF2B5EF4-FFF2-40B4-BE49-F238E27FC236}">
              <a16:creationId xmlns:a16="http://schemas.microsoft.com/office/drawing/2014/main" id="{668A7397-4D20-48BA-91B7-C9040B2E296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533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800100</xdr:colOff>
      <xdr:row>209</xdr:row>
      <xdr:rowOff>0</xdr:rowOff>
    </xdr:from>
    <xdr:to>
      <xdr:col>1</xdr:col>
      <xdr:colOff>800100</xdr:colOff>
      <xdr:row>209</xdr:row>
      <xdr:rowOff>0</xdr:rowOff>
    </xdr:to>
    <xdr:pic>
      <xdr:nvPicPr>
        <xdr:cNvPr id="5899" name="Picture 1">
          <a:extLst>
            <a:ext uri="{FF2B5EF4-FFF2-40B4-BE49-F238E27FC236}">
              <a16:creationId xmlns:a16="http://schemas.microsoft.com/office/drawing/2014/main" id="{0E72BAC1-9ADD-45CB-A228-4DFF3BADE2E8}"/>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1203960" y="608533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533400</xdr:colOff>
      <xdr:row>225</xdr:row>
      <xdr:rowOff>0</xdr:rowOff>
    </xdr:from>
    <xdr:to>
      <xdr:col>1</xdr:col>
      <xdr:colOff>533400</xdr:colOff>
      <xdr:row>225</xdr:row>
      <xdr:rowOff>0</xdr:rowOff>
    </xdr:to>
    <xdr:pic>
      <xdr:nvPicPr>
        <xdr:cNvPr id="5900" name="Picture 123" descr="Izrezak.JPG">
          <a:extLst>
            <a:ext uri="{FF2B5EF4-FFF2-40B4-BE49-F238E27FC236}">
              <a16:creationId xmlns:a16="http://schemas.microsoft.com/office/drawing/2014/main" id="{B0165AD0-30CF-47C0-BFF6-DF4B4257DF24}"/>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937260"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533400</xdr:colOff>
      <xdr:row>225</xdr:row>
      <xdr:rowOff>0</xdr:rowOff>
    </xdr:from>
    <xdr:to>
      <xdr:col>1</xdr:col>
      <xdr:colOff>533400</xdr:colOff>
      <xdr:row>225</xdr:row>
      <xdr:rowOff>0</xdr:rowOff>
    </xdr:to>
    <xdr:pic>
      <xdr:nvPicPr>
        <xdr:cNvPr id="5901" name="Picture 133" descr="Izrezak.JPG">
          <a:extLst>
            <a:ext uri="{FF2B5EF4-FFF2-40B4-BE49-F238E27FC236}">
              <a16:creationId xmlns:a16="http://schemas.microsoft.com/office/drawing/2014/main" id="{6C46F26D-2585-4F55-8A85-87CA61374F68}"/>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937260"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02" name="Picture 2">
          <a:extLst>
            <a:ext uri="{FF2B5EF4-FFF2-40B4-BE49-F238E27FC236}">
              <a16:creationId xmlns:a16="http://schemas.microsoft.com/office/drawing/2014/main" id="{561F2719-D7A9-40EF-9737-04F3659A440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03" name="Picture 2">
          <a:extLst>
            <a:ext uri="{FF2B5EF4-FFF2-40B4-BE49-F238E27FC236}">
              <a16:creationId xmlns:a16="http://schemas.microsoft.com/office/drawing/2014/main" id="{E2033D89-6847-4C01-8684-FFE4B4D1BD0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04" name="Picture 2">
          <a:extLst>
            <a:ext uri="{FF2B5EF4-FFF2-40B4-BE49-F238E27FC236}">
              <a16:creationId xmlns:a16="http://schemas.microsoft.com/office/drawing/2014/main" id="{038F7658-9C76-4217-8E56-97D4804AC60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05" name="Picture 2">
          <a:extLst>
            <a:ext uri="{FF2B5EF4-FFF2-40B4-BE49-F238E27FC236}">
              <a16:creationId xmlns:a16="http://schemas.microsoft.com/office/drawing/2014/main" id="{48C28992-2016-46F7-98B4-7BA9EC96F6B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800100</xdr:colOff>
      <xdr:row>225</xdr:row>
      <xdr:rowOff>0</xdr:rowOff>
    </xdr:from>
    <xdr:to>
      <xdr:col>1</xdr:col>
      <xdr:colOff>800100</xdr:colOff>
      <xdr:row>225</xdr:row>
      <xdr:rowOff>0</xdr:rowOff>
    </xdr:to>
    <xdr:pic>
      <xdr:nvPicPr>
        <xdr:cNvPr id="5906" name="Picture 1">
          <a:extLst>
            <a:ext uri="{FF2B5EF4-FFF2-40B4-BE49-F238E27FC236}">
              <a16:creationId xmlns:a16="http://schemas.microsoft.com/office/drawing/2014/main" id="{059EE561-4E78-4B64-B52D-09FFE29F4179}"/>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1203960"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07" name="Picture 2">
          <a:extLst>
            <a:ext uri="{FF2B5EF4-FFF2-40B4-BE49-F238E27FC236}">
              <a16:creationId xmlns:a16="http://schemas.microsoft.com/office/drawing/2014/main" id="{65FC6B9F-D48F-462D-A5F0-31E819EECB6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225</xdr:row>
      <xdr:rowOff>0</xdr:rowOff>
    </xdr:from>
    <xdr:to>
      <xdr:col>1</xdr:col>
      <xdr:colOff>1110615</xdr:colOff>
      <xdr:row>225</xdr:row>
      <xdr:rowOff>0</xdr:rowOff>
    </xdr:to>
    <xdr:pic>
      <xdr:nvPicPr>
        <xdr:cNvPr id="5908" name="Picture 3" descr="nealuce_parete">
          <a:extLst>
            <a:ext uri="{FF2B5EF4-FFF2-40B4-BE49-F238E27FC236}">
              <a16:creationId xmlns:a16="http://schemas.microsoft.com/office/drawing/2014/main" id="{6992CF80-BE8A-4ECE-94D4-44BBCDD5DCD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4070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09" name="Picture 2">
          <a:extLst>
            <a:ext uri="{FF2B5EF4-FFF2-40B4-BE49-F238E27FC236}">
              <a16:creationId xmlns:a16="http://schemas.microsoft.com/office/drawing/2014/main" id="{B2B8C773-40DC-4AA4-8FB4-FA40FACDF3A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10" name="Picture 2">
          <a:extLst>
            <a:ext uri="{FF2B5EF4-FFF2-40B4-BE49-F238E27FC236}">
              <a16:creationId xmlns:a16="http://schemas.microsoft.com/office/drawing/2014/main" id="{77A52322-D92E-4906-9BE4-AE4548FC1AE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225</xdr:row>
      <xdr:rowOff>0</xdr:rowOff>
    </xdr:from>
    <xdr:to>
      <xdr:col>1</xdr:col>
      <xdr:colOff>1110615</xdr:colOff>
      <xdr:row>225</xdr:row>
      <xdr:rowOff>0</xdr:rowOff>
    </xdr:to>
    <xdr:pic>
      <xdr:nvPicPr>
        <xdr:cNvPr id="5911" name="Picture 3" descr="nealuce_parete">
          <a:extLst>
            <a:ext uri="{FF2B5EF4-FFF2-40B4-BE49-F238E27FC236}">
              <a16:creationId xmlns:a16="http://schemas.microsoft.com/office/drawing/2014/main" id="{9A19CFF1-ACBE-435F-BC36-07DDB4ED0FB1}"/>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4070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12" name="Picture 2">
          <a:extLst>
            <a:ext uri="{FF2B5EF4-FFF2-40B4-BE49-F238E27FC236}">
              <a16:creationId xmlns:a16="http://schemas.microsoft.com/office/drawing/2014/main" id="{5D4E9C8F-F069-4055-883D-0192B8FDCE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13" name="Picture 2">
          <a:extLst>
            <a:ext uri="{FF2B5EF4-FFF2-40B4-BE49-F238E27FC236}">
              <a16:creationId xmlns:a16="http://schemas.microsoft.com/office/drawing/2014/main" id="{157557EE-AEB5-4769-A312-2C0762C837C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561975</xdr:colOff>
      <xdr:row>209</xdr:row>
      <xdr:rowOff>0</xdr:rowOff>
    </xdr:from>
    <xdr:to>
      <xdr:col>1</xdr:col>
      <xdr:colOff>561975</xdr:colOff>
      <xdr:row>209</xdr:row>
      <xdr:rowOff>0</xdr:rowOff>
    </xdr:to>
    <xdr:pic>
      <xdr:nvPicPr>
        <xdr:cNvPr id="5914" name="Picture 185" descr="Izrezak.JPG">
          <a:extLst>
            <a:ext uri="{FF2B5EF4-FFF2-40B4-BE49-F238E27FC236}">
              <a16:creationId xmlns:a16="http://schemas.microsoft.com/office/drawing/2014/main" id="{165EABBD-074E-45D1-BAF9-D29AE1571494}"/>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Lst>
        </a:blip>
        <a:srcRect t="13013"/>
        <a:stretch>
          <a:fillRect/>
        </a:stretch>
      </xdr:blipFill>
      <xdr:spPr bwMode="auto">
        <a:xfrm>
          <a:off x="965835" y="608533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15" name="Picture 2">
          <a:extLst>
            <a:ext uri="{FF2B5EF4-FFF2-40B4-BE49-F238E27FC236}">
              <a16:creationId xmlns:a16="http://schemas.microsoft.com/office/drawing/2014/main" id="{EE478295-D321-460C-9318-7F228747920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16" name="Picture 2">
          <a:extLst>
            <a:ext uri="{FF2B5EF4-FFF2-40B4-BE49-F238E27FC236}">
              <a16:creationId xmlns:a16="http://schemas.microsoft.com/office/drawing/2014/main" id="{EF3907A7-88B3-4DE1-BF37-30193CFA7AA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17" name="Picture 2">
          <a:extLst>
            <a:ext uri="{FF2B5EF4-FFF2-40B4-BE49-F238E27FC236}">
              <a16:creationId xmlns:a16="http://schemas.microsoft.com/office/drawing/2014/main" id="{6FBC5415-39C4-4A8D-A398-2D4300C12D7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18" name="Picture 2">
          <a:extLst>
            <a:ext uri="{FF2B5EF4-FFF2-40B4-BE49-F238E27FC236}">
              <a16:creationId xmlns:a16="http://schemas.microsoft.com/office/drawing/2014/main" id="{94C03F31-1BF3-4FC8-8FFD-AEEAC004942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19" name="Picture 2">
          <a:extLst>
            <a:ext uri="{FF2B5EF4-FFF2-40B4-BE49-F238E27FC236}">
              <a16:creationId xmlns:a16="http://schemas.microsoft.com/office/drawing/2014/main" id="{85331A71-CF0D-41FC-B931-56773610C1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20" name="Picture 82">
          <a:extLst>
            <a:ext uri="{FF2B5EF4-FFF2-40B4-BE49-F238E27FC236}">
              <a16:creationId xmlns:a16="http://schemas.microsoft.com/office/drawing/2014/main" id="{77E3E888-9F38-4443-A7CC-95BD15DB52D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21" name="Picture 2">
          <a:extLst>
            <a:ext uri="{FF2B5EF4-FFF2-40B4-BE49-F238E27FC236}">
              <a16:creationId xmlns:a16="http://schemas.microsoft.com/office/drawing/2014/main" id="{0CB9702D-E44A-4CA7-A560-E90ECB8A0C0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22" name="Picture 85">
          <a:extLst>
            <a:ext uri="{FF2B5EF4-FFF2-40B4-BE49-F238E27FC236}">
              <a16:creationId xmlns:a16="http://schemas.microsoft.com/office/drawing/2014/main" id="{7282517F-AF58-4A83-AFD2-1BD98217118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23" name="Picture 2">
          <a:extLst>
            <a:ext uri="{FF2B5EF4-FFF2-40B4-BE49-F238E27FC236}">
              <a16:creationId xmlns:a16="http://schemas.microsoft.com/office/drawing/2014/main" id="{90D4A1D7-20A9-4936-8549-BA0974BF6A8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24" name="Picture 76">
          <a:extLst>
            <a:ext uri="{FF2B5EF4-FFF2-40B4-BE49-F238E27FC236}">
              <a16:creationId xmlns:a16="http://schemas.microsoft.com/office/drawing/2014/main" id="{B80BDB8C-08DA-4821-B5DC-6335C24D423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25" name="Picture 2">
          <a:extLst>
            <a:ext uri="{FF2B5EF4-FFF2-40B4-BE49-F238E27FC236}">
              <a16:creationId xmlns:a16="http://schemas.microsoft.com/office/drawing/2014/main" id="{9E06D119-D36F-4171-B1C9-60485DDA645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26" name="Picture 79">
          <a:extLst>
            <a:ext uri="{FF2B5EF4-FFF2-40B4-BE49-F238E27FC236}">
              <a16:creationId xmlns:a16="http://schemas.microsoft.com/office/drawing/2014/main" id="{274501CE-C1BB-4794-91C5-87134F17959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27" name="Picture 2">
          <a:extLst>
            <a:ext uri="{FF2B5EF4-FFF2-40B4-BE49-F238E27FC236}">
              <a16:creationId xmlns:a16="http://schemas.microsoft.com/office/drawing/2014/main" id="{A1EDFBFB-9F23-4EC4-A581-83CF27B7041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695325</xdr:colOff>
      <xdr:row>209</xdr:row>
      <xdr:rowOff>0</xdr:rowOff>
    </xdr:from>
    <xdr:to>
      <xdr:col>1</xdr:col>
      <xdr:colOff>695325</xdr:colOff>
      <xdr:row>209</xdr:row>
      <xdr:rowOff>0</xdr:rowOff>
    </xdr:to>
    <xdr:pic>
      <xdr:nvPicPr>
        <xdr:cNvPr id="5928" name="Picture 218" descr="Izrezak.JPG">
          <a:extLst>
            <a:ext uri="{FF2B5EF4-FFF2-40B4-BE49-F238E27FC236}">
              <a16:creationId xmlns:a16="http://schemas.microsoft.com/office/drawing/2014/main" id="{53819120-9BF6-4E53-89F1-7AE1AFBEF608}"/>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608533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29" name="Picture 82">
          <a:extLst>
            <a:ext uri="{FF2B5EF4-FFF2-40B4-BE49-F238E27FC236}">
              <a16:creationId xmlns:a16="http://schemas.microsoft.com/office/drawing/2014/main" id="{72315051-6DF1-4D2C-8CA2-40B7D40A47D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30" name="Picture 85">
          <a:extLst>
            <a:ext uri="{FF2B5EF4-FFF2-40B4-BE49-F238E27FC236}">
              <a16:creationId xmlns:a16="http://schemas.microsoft.com/office/drawing/2014/main" id="{009F5F17-BD86-4333-9BA2-373B82B5F78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31" name="Picture 76">
          <a:extLst>
            <a:ext uri="{FF2B5EF4-FFF2-40B4-BE49-F238E27FC236}">
              <a16:creationId xmlns:a16="http://schemas.microsoft.com/office/drawing/2014/main" id="{15366846-ECA1-418B-911C-AD3CB889820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32" name="Picture 79">
          <a:extLst>
            <a:ext uri="{FF2B5EF4-FFF2-40B4-BE49-F238E27FC236}">
              <a16:creationId xmlns:a16="http://schemas.microsoft.com/office/drawing/2014/main" id="{C6A8C27A-6E16-47C6-88BD-29A80EDC1BF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33" name="Picture 82">
          <a:extLst>
            <a:ext uri="{FF2B5EF4-FFF2-40B4-BE49-F238E27FC236}">
              <a16:creationId xmlns:a16="http://schemas.microsoft.com/office/drawing/2014/main" id="{B7D31A37-E7FC-4068-A02B-D377C1819D4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34" name="Picture 85">
          <a:extLst>
            <a:ext uri="{FF2B5EF4-FFF2-40B4-BE49-F238E27FC236}">
              <a16:creationId xmlns:a16="http://schemas.microsoft.com/office/drawing/2014/main" id="{973DD721-4B69-4EBF-8BEC-7464A7C89DB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35" name="Picture 76">
          <a:extLst>
            <a:ext uri="{FF2B5EF4-FFF2-40B4-BE49-F238E27FC236}">
              <a16:creationId xmlns:a16="http://schemas.microsoft.com/office/drawing/2014/main" id="{BA0ABD32-C0EA-4D24-9B6F-2F3F8F9902A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36" name="Picture 79">
          <a:extLst>
            <a:ext uri="{FF2B5EF4-FFF2-40B4-BE49-F238E27FC236}">
              <a16:creationId xmlns:a16="http://schemas.microsoft.com/office/drawing/2014/main" id="{08D80893-D48B-4543-B894-DC6B3837B41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37" name="Picture 82">
          <a:extLst>
            <a:ext uri="{FF2B5EF4-FFF2-40B4-BE49-F238E27FC236}">
              <a16:creationId xmlns:a16="http://schemas.microsoft.com/office/drawing/2014/main" id="{986AC351-8C70-47E2-810A-7830C566B10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38" name="Picture 85">
          <a:extLst>
            <a:ext uri="{FF2B5EF4-FFF2-40B4-BE49-F238E27FC236}">
              <a16:creationId xmlns:a16="http://schemas.microsoft.com/office/drawing/2014/main" id="{211FC49E-DEA0-4466-9DB6-2E65A1A85F0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39" name="Picture 76">
          <a:extLst>
            <a:ext uri="{FF2B5EF4-FFF2-40B4-BE49-F238E27FC236}">
              <a16:creationId xmlns:a16="http://schemas.microsoft.com/office/drawing/2014/main" id="{849CB34B-4405-4F0C-B5FB-E47DA208A89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40" name="Picture 79">
          <a:extLst>
            <a:ext uri="{FF2B5EF4-FFF2-40B4-BE49-F238E27FC236}">
              <a16:creationId xmlns:a16="http://schemas.microsoft.com/office/drawing/2014/main" id="{669246AB-CBE3-4943-862C-18648BF8655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41" name="Picture 82">
          <a:extLst>
            <a:ext uri="{FF2B5EF4-FFF2-40B4-BE49-F238E27FC236}">
              <a16:creationId xmlns:a16="http://schemas.microsoft.com/office/drawing/2014/main" id="{36D2100A-8B58-4380-A6A7-EE64EE69648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42" name="Picture 85">
          <a:extLst>
            <a:ext uri="{FF2B5EF4-FFF2-40B4-BE49-F238E27FC236}">
              <a16:creationId xmlns:a16="http://schemas.microsoft.com/office/drawing/2014/main" id="{78939F4B-D051-4894-A022-49907268EC5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43" name="Picture 76">
          <a:extLst>
            <a:ext uri="{FF2B5EF4-FFF2-40B4-BE49-F238E27FC236}">
              <a16:creationId xmlns:a16="http://schemas.microsoft.com/office/drawing/2014/main" id="{A4ECEE00-F533-459E-BEFA-670B06C1DDC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44" name="Picture 79">
          <a:extLst>
            <a:ext uri="{FF2B5EF4-FFF2-40B4-BE49-F238E27FC236}">
              <a16:creationId xmlns:a16="http://schemas.microsoft.com/office/drawing/2014/main" id="{AFD39491-6811-4D3C-A6CA-7D7E1B4FCBB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45" name="Picture 82">
          <a:extLst>
            <a:ext uri="{FF2B5EF4-FFF2-40B4-BE49-F238E27FC236}">
              <a16:creationId xmlns:a16="http://schemas.microsoft.com/office/drawing/2014/main" id="{3CAC0149-186F-4707-9E17-AE3C8663FD1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46" name="Picture 85">
          <a:extLst>
            <a:ext uri="{FF2B5EF4-FFF2-40B4-BE49-F238E27FC236}">
              <a16:creationId xmlns:a16="http://schemas.microsoft.com/office/drawing/2014/main" id="{1F376278-6520-4FC7-8BC6-3C0ED78EB0A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47" name="Picture 76">
          <a:extLst>
            <a:ext uri="{FF2B5EF4-FFF2-40B4-BE49-F238E27FC236}">
              <a16:creationId xmlns:a16="http://schemas.microsoft.com/office/drawing/2014/main" id="{B4878D67-FFC3-480F-97B0-2355A508582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48" name="Picture 79">
          <a:extLst>
            <a:ext uri="{FF2B5EF4-FFF2-40B4-BE49-F238E27FC236}">
              <a16:creationId xmlns:a16="http://schemas.microsoft.com/office/drawing/2014/main" id="{AA8C08C5-11E4-481C-8393-818A793528A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49" name="Picture 82">
          <a:extLst>
            <a:ext uri="{FF2B5EF4-FFF2-40B4-BE49-F238E27FC236}">
              <a16:creationId xmlns:a16="http://schemas.microsoft.com/office/drawing/2014/main" id="{5075D72D-8885-4178-AFF7-DCFF164307F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50" name="Picture 85">
          <a:extLst>
            <a:ext uri="{FF2B5EF4-FFF2-40B4-BE49-F238E27FC236}">
              <a16:creationId xmlns:a16="http://schemas.microsoft.com/office/drawing/2014/main" id="{411D76D3-974F-481E-AD58-6C54C4057F9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51" name="Picture 76">
          <a:extLst>
            <a:ext uri="{FF2B5EF4-FFF2-40B4-BE49-F238E27FC236}">
              <a16:creationId xmlns:a16="http://schemas.microsoft.com/office/drawing/2014/main" id="{18D65669-6688-42FA-9F60-5815487A8FC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52" name="Picture 79">
          <a:extLst>
            <a:ext uri="{FF2B5EF4-FFF2-40B4-BE49-F238E27FC236}">
              <a16:creationId xmlns:a16="http://schemas.microsoft.com/office/drawing/2014/main" id="{D29D926A-69F8-4C0C-BF59-46320A9BF15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53" name="Picture 2">
          <a:extLst>
            <a:ext uri="{FF2B5EF4-FFF2-40B4-BE49-F238E27FC236}">
              <a16:creationId xmlns:a16="http://schemas.microsoft.com/office/drawing/2014/main" id="{23ABA71C-D518-4E60-80E8-3AB68DBF1C2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5954" name="Picture 2">
          <a:extLst>
            <a:ext uri="{FF2B5EF4-FFF2-40B4-BE49-F238E27FC236}">
              <a16:creationId xmlns:a16="http://schemas.microsoft.com/office/drawing/2014/main" id="{4DD34A51-0395-49F9-AAD8-48994CD9C83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5955" name="Picture 2">
          <a:extLst>
            <a:ext uri="{FF2B5EF4-FFF2-40B4-BE49-F238E27FC236}">
              <a16:creationId xmlns:a16="http://schemas.microsoft.com/office/drawing/2014/main" id="{7D8B7BE3-B41B-4D11-8233-2B499B60B3F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5956" name="Picture 2">
          <a:extLst>
            <a:ext uri="{FF2B5EF4-FFF2-40B4-BE49-F238E27FC236}">
              <a16:creationId xmlns:a16="http://schemas.microsoft.com/office/drawing/2014/main" id="{3C167CC0-4847-41D2-9C64-7D223EEDBEE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5957" name="Picture 2">
          <a:extLst>
            <a:ext uri="{FF2B5EF4-FFF2-40B4-BE49-F238E27FC236}">
              <a16:creationId xmlns:a16="http://schemas.microsoft.com/office/drawing/2014/main" id="{F7A105BE-5035-43FB-9547-D0123F7E22A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5958" name="Picture 2">
          <a:extLst>
            <a:ext uri="{FF2B5EF4-FFF2-40B4-BE49-F238E27FC236}">
              <a16:creationId xmlns:a16="http://schemas.microsoft.com/office/drawing/2014/main" id="{4EFC9CE6-9AA3-4B47-8950-6C4E75E7948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5959" name="Picture 2">
          <a:extLst>
            <a:ext uri="{FF2B5EF4-FFF2-40B4-BE49-F238E27FC236}">
              <a16:creationId xmlns:a16="http://schemas.microsoft.com/office/drawing/2014/main" id="{5F82F2BF-D31C-4788-9E6F-D1E58398BEC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5960" name="Picture 2">
          <a:extLst>
            <a:ext uri="{FF2B5EF4-FFF2-40B4-BE49-F238E27FC236}">
              <a16:creationId xmlns:a16="http://schemas.microsoft.com/office/drawing/2014/main" id="{A8AF85D1-914C-48E3-8D83-215B38B7B5C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5961" name="Picture 2">
          <a:extLst>
            <a:ext uri="{FF2B5EF4-FFF2-40B4-BE49-F238E27FC236}">
              <a16:creationId xmlns:a16="http://schemas.microsoft.com/office/drawing/2014/main" id="{B183F9E1-9DEA-492F-9C73-4779181FE5B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5962" name="Picture 2">
          <a:extLst>
            <a:ext uri="{FF2B5EF4-FFF2-40B4-BE49-F238E27FC236}">
              <a16:creationId xmlns:a16="http://schemas.microsoft.com/office/drawing/2014/main" id="{A0A7FDD6-478E-42AB-8569-77041D944CE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5963" name="Picture 2">
          <a:extLst>
            <a:ext uri="{FF2B5EF4-FFF2-40B4-BE49-F238E27FC236}">
              <a16:creationId xmlns:a16="http://schemas.microsoft.com/office/drawing/2014/main" id="{E53E40A2-D91F-4B48-A0F4-EAC8490FA77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5964" name="Picture 2">
          <a:extLst>
            <a:ext uri="{FF2B5EF4-FFF2-40B4-BE49-F238E27FC236}">
              <a16:creationId xmlns:a16="http://schemas.microsoft.com/office/drawing/2014/main" id="{977CACAB-119C-4F81-BCB7-B0E815C3640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5965" name="Picture 2">
          <a:extLst>
            <a:ext uri="{FF2B5EF4-FFF2-40B4-BE49-F238E27FC236}">
              <a16:creationId xmlns:a16="http://schemas.microsoft.com/office/drawing/2014/main" id="{B1352EE9-11D1-44BB-BA1B-B7EAC46DEA5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66" name="Picture 2">
          <a:extLst>
            <a:ext uri="{FF2B5EF4-FFF2-40B4-BE49-F238E27FC236}">
              <a16:creationId xmlns:a16="http://schemas.microsoft.com/office/drawing/2014/main" id="{F5416ADF-2221-426B-892E-A47BA992CDE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67" name="Picture 2">
          <a:extLst>
            <a:ext uri="{FF2B5EF4-FFF2-40B4-BE49-F238E27FC236}">
              <a16:creationId xmlns:a16="http://schemas.microsoft.com/office/drawing/2014/main" id="{1370C8BA-A779-4C45-A8E0-9E77D4A3EB7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68" name="Picture 2">
          <a:extLst>
            <a:ext uri="{FF2B5EF4-FFF2-40B4-BE49-F238E27FC236}">
              <a16:creationId xmlns:a16="http://schemas.microsoft.com/office/drawing/2014/main" id="{E2E743D1-6CDB-43C8-B1D4-56E76F6ABD4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69" name="Picture 2">
          <a:extLst>
            <a:ext uri="{FF2B5EF4-FFF2-40B4-BE49-F238E27FC236}">
              <a16:creationId xmlns:a16="http://schemas.microsoft.com/office/drawing/2014/main" id="{29B3C63E-952B-4397-856D-25E2C410A9C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70" name="Picture 2">
          <a:extLst>
            <a:ext uri="{FF2B5EF4-FFF2-40B4-BE49-F238E27FC236}">
              <a16:creationId xmlns:a16="http://schemas.microsoft.com/office/drawing/2014/main" id="{6A9DEEEC-C179-4828-8A84-EB3197A13FF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71" name="Picture 82">
          <a:extLst>
            <a:ext uri="{FF2B5EF4-FFF2-40B4-BE49-F238E27FC236}">
              <a16:creationId xmlns:a16="http://schemas.microsoft.com/office/drawing/2014/main" id="{6CAB0C88-AED3-49A4-A472-A5550B61C64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72" name="Picture 2">
          <a:extLst>
            <a:ext uri="{FF2B5EF4-FFF2-40B4-BE49-F238E27FC236}">
              <a16:creationId xmlns:a16="http://schemas.microsoft.com/office/drawing/2014/main" id="{2091C870-0038-4D37-8D50-F400A10DAB3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73" name="Picture 85">
          <a:extLst>
            <a:ext uri="{FF2B5EF4-FFF2-40B4-BE49-F238E27FC236}">
              <a16:creationId xmlns:a16="http://schemas.microsoft.com/office/drawing/2014/main" id="{2492CB21-F80B-4534-BC05-288AD3761ED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74" name="Picture 2">
          <a:extLst>
            <a:ext uri="{FF2B5EF4-FFF2-40B4-BE49-F238E27FC236}">
              <a16:creationId xmlns:a16="http://schemas.microsoft.com/office/drawing/2014/main" id="{7686A30D-4826-4EF8-80EF-2F04D90B559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75" name="Picture 76">
          <a:extLst>
            <a:ext uri="{FF2B5EF4-FFF2-40B4-BE49-F238E27FC236}">
              <a16:creationId xmlns:a16="http://schemas.microsoft.com/office/drawing/2014/main" id="{DCA5398B-8CDC-44BD-92F0-44659C0E356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76" name="Picture 2">
          <a:extLst>
            <a:ext uri="{FF2B5EF4-FFF2-40B4-BE49-F238E27FC236}">
              <a16:creationId xmlns:a16="http://schemas.microsoft.com/office/drawing/2014/main" id="{7CA530E6-BC5B-48B1-919E-3AD2186ADDF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77" name="Picture 79">
          <a:extLst>
            <a:ext uri="{FF2B5EF4-FFF2-40B4-BE49-F238E27FC236}">
              <a16:creationId xmlns:a16="http://schemas.microsoft.com/office/drawing/2014/main" id="{AF19DE0F-2A60-4D19-963E-5615BF0BB60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78" name="Picture 2">
          <a:extLst>
            <a:ext uri="{FF2B5EF4-FFF2-40B4-BE49-F238E27FC236}">
              <a16:creationId xmlns:a16="http://schemas.microsoft.com/office/drawing/2014/main" id="{315B50BD-31D4-4F45-B9B6-D4856DB687D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79" name="Picture 2">
          <a:extLst>
            <a:ext uri="{FF2B5EF4-FFF2-40B4-BE49-F238E27FC236}">
              <a16:creationId xmlns:a16="http://schemas.microsoft.com/office/drawing/2014/main" id="{35D4EA26-856A-4A8C-BF99-F4B9CB078D7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80" name="Picture 2">
          <a:extLst>
            <a:ext uri="{FF2B5EF4-FFF2-40B4-BE49-F238E27FC236}">
              <a16:creationId xmlns:a16="http://schemas.microsoft.com/office/drawing/2014/main" id="{42F555F1-E5CA-4501-BFC1-8950691026B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81" name="Picture 2">
          <a:extLst>
            <a:ext uri="{FF2B5EF4-FFF2-40B4-BE49-F238E27FC236}">
              <a16:creationId xmlns:a16="http://schemas.microsoft.com/office/drawing/2014/main" id="{D2486BBE-4CC6-495D-98EA-5F8F012E562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82" name="Picture 2">
          <a:extLst>
            <a:ext uri="{FF2B5EF4-FFF2-40B4-BE49-F238E27FC236}">
              <a16:creationId xmlns:a16="http://schemas.microsoft.com/office/drawing/2014/main" id="{7FC456DB-EAB9-4F4E-8D89-8E08324209D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83" name="Picture 2">
          <a:extLst>
            <a:ext uri="{FF2B5EF4-FFF2-40B4-BE49-F238E27FC236}">
              <a16:creationId xmlns:a16="http://schemas.microsoft.com/office/drawing/2014/main" id="{1EA83B52-DFD0-460E-A5F5-D1ABE3146F9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84" name="Picture 2">
          <a:extLst>
            <a:ext uri="{FF2B5EF4-FFF2-40B4-BE49-F238E27FC236}">
              <a16:creationId xmlns:a16="http://schemas.microsoft.com/office/drawing/2014/main" id="{7A2D20CE-88C0-478C-A061-93386AB1EED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85" name="Picture 2">
          <a:extLst>
            <a:ext uri="{FF2B5EF4-FFF2-40B4-BE49-F238E27FC236}">
              <a16:creationId xmlns:a16="http://schemas.microsoft.com/office/drawing/2014/main" id="{CA5917B9-D6A7-4473-B9E1-95193D5B57F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86" name="Picture 2">
          <a:extLst>
            <a:ext uri="{FF2B5EF4-FFF2-40B4-BE49-F238E27FC236}">
              <a16:creationId xmlns:a16="http://schemas.microsoft.com/office/drawing/2014/main" id="{4B9424EF-A1B7-43A5-AD61-57C6105CE6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87" name="Picture 2">
          <a:extLst>
            <a:ext uri="{FF2B5EF4-FFF2-40B4-BE49-F238E27FC236}">
              <a16:creationId xmlns:a16="http://schemas.microsoft.com/office/drawing/2014/main" id="{40F6DE5E-56FC-4716-9DF6-3B22FF6DB9D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88" name="Picture 2">
          <a:extLst>
            <a:ext uri="{FF2B5EF4-FFF2-40B4-BE49-F238E27FC236}">
              <a16:creationId xmlns:a16="http://schemas.microsoft.com/office/drawing/2014/main" id="{3066CA16-D733-42A5-8C33-AC2CB6DBB9B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89" name="Picture 2">
          <a:extLst>
            <a:ext uri="{FF2B5EF4-FFF2-40B4-BE49-F238E27FC236}">
              <a16:creationId xmlns:a16="http://schemas.microsoft.com/office/drawing/2014/main" id="{93ED2ECA-C470-4A52-940B-F0813D1F6EB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90" name="Picture 2">
          <a:extLst>
            <a:ext uri="{FF2B5EF4-FFF2-40B4-BE49-F238E27FC236}">
              <a16:creationId xmlns:a16="http://schemas.microsoft.com/office/drawing/2014/main" id="{75C605C7-3313-4928-AAEF-9FBAAB377DD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91" name="Picture 2">
          <a:extLst>
            <a:ext uri="{FF2B5EF4-FFF2-40B4-BE49-F238E27FC236}">
              <a16:creationId xmlns:a16="http://schemas.microsoft.com/office/drawing/2014/main" id="{29A1D4BE-91C1-4493-B400-B2C6BBD5308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92" name="Picture 2">
          <a:extLst>
            <a:ext uri="{FF2B5EF4-FFF2-40B4-BE49-F238E27FC236}">
              <a16:creationId xmlns:a16="http://schemas.microsoft.com/office/drawing/2014/main" id="{62872C8E-4FD9-40B1-816A-5CCBBB0E677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93" name="Picture 2">
          <a:extLst>
            <a:ext uri="{FF2B5EF4-FFF2-40B4-BE49-F238E27FC236}">
              <a16:creationId xmlns:a16="http://schemas.microsoft.com/office/drawing/2014/main" id="{83A8644C-9B0D-408B-B235-943FE2C2E9F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94" name="Picture 2">
          <a:extLst>
            <a:ext uri="{FF2B5EF4-FFF2-40B4-BE49-F238E27FC236}">
              <a16:creationId xmlns:a16="http://schemas.microsoft.com/office/drawing/2014/main" id="{8385254B-2370-409F-B4D9-1940DC4D507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5995" name="Picture 2">
          <a:extLst>
            <a:ext uri="{FF2B5EF4-FFF2-40B4-BE49-F238E27FC236}">
              <a16:creationId xmlns:a16="http://schemas.microsoft.com/office/drawing/2014/main" id="{6F7AE238-DF58-4BA6-86F4-C3D3C47BECC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5996" name="Picture 2">
          <a:extLst>
            <a:ext uri="{FF2B5EF4-FFF2-40B4-BE49-F238E27FC236}">
              <a16:creationId xmlns:a16="http://schemas.microsoft.com/office/drawing/2014/main" id="{513DF397-A2D3-46F6-9D6A-3E3BC78FA48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5997" name="Picture 2">
          <a:extLst>
            <a:ext uri="{FF2B5EF4-FFF2-40B4-BE49-F238E27FC236}">
              <a16:creationId xmlns:a16="http://schemas.microsoft.com/office/drawing/2014/main" id="{534AEDD3-3E23-4A1B-9CBE-960C0E349F6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5998" name="Picture 2">
          <a:extLst>
            <a:ext uri="{FF2B5EF4-FFF2-40B4-BE49-F238E27FC236}">
              <a16:creationId xmlns:a16="http://schemas.microsoft.com/office/drawing/2014/main" id="{0C0D67EA-460B-42F0-8C64-975D2B26888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5999" name="Picture 2">
          <a:extLst>
            <a:ext uri="{FF2B5EF4-FFF2-40B4-BE49-F238E27FC236}">
              <a16:creationId xmlns:a16="http://schemas.microsoft.com/office/drawing/2014/main" id="{C681C82C-3F00-4247-9DF2-E2A12578E7E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00" name="Picture 2">
          <a:extLst>
            <a:ext uri="{FF2B5EF4-FFF2-40B4-BE49-F238E27FC236}">
              <a16:creationId xmlns:a16="http://schemas.microsoft.com/office/drawing/2014/main" id="{F3FA0261-49BA-49CA-9166-B3169733ACC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01" name="Picture 2">
          <a:extLst>
            <a:ext uri="{FF2B5EF4-FFF2-40B4-BE49-F238E27FC236}">
              <a16:creationId xmlns:a16="http://schemas.microsoft.com/office/drawing/2014/main" id="{241803AB-EA74-425C-8CBB-195C227C451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02" name="Picture 2">
          <a:extLst>
            <a:ext uri="{FF2B5EF4-FFF2-40B4-BE49-F238E27FC236}">
              <a16:creationId xmlns:a16="http://schemas.microsoft.com/office/drawing/2014/main" id="{6EB63D5B-3564-4146-9D9D-0957479286A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03" name="Picture 2">
          <a:extLst>
            <a:ext uri="{FF2B5EF4-FFF2-40B4-BE49-F238E27FC236}">
              <a16:creationId xmlns:a16="http://schemas.microsoft.com/office/drawing/2014/main" id="{9679D32B-2889-4006-B503-372205B3BF3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04" name="Picture 2">
          <a:extLst>
            <a:ext uri="{FF2B5EF4-FFF2-40B4-BE49-F238E27FC236}">
              <a16:creationId xmlns:a16="http://schemas.microsoft.com/office/drawing/2014/main" id="{95918CE5-41D5-4AB9-A50A-5CBC75A80FF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05" name="Picture 2">
          <a:extLst>
            <a:ext uri="{FF2B5EF4-FFF2-40B4-BE49-F238E27FC236}">
              <a16:creationId xmlns:a16="http://schemas.microsoft.com/office/drawing/2014/main" id="{07F62A22-3B12-4E7C-94F1-F25C882220B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06" name="Picture 2">
          <a:extLst>
            <a:ext uri="{FF2B5EF4-FFF2-40B4-BE49-F238E27FC236}">
              <a16:creationId xmlns:a16="http://schemas.microsoft.com/office/drawing/2014/main" id="{30E79445-22A3-4538-82CA-6642BB4AFC1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07" name="Picture 2">
          <a:extLst>
            <a:ext uri="{FF2B5EF4-FFF2-40B4-BE49-F238E27FC236}">
              <a16:creationId xmlns:a16="http://schemas.microsoft.com/office/drawing/2014/main" id="{D27D12DA-6E82-413B-AC58-9F8B70CB9CB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008" name="Picture 2">
          <a:extLst>
            <a:ext uri="{FF2B5EF4-FFF2-40B4-BE49-F238E27FC236}">
              <a16:creationId xmlns:a16="http://schemas.microsoft.com/office/drawing/2014/main" id="{7BC99740-6011-42B6-9C4F-07AFA8FDAEE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009" name="Picture 2">
          <a:extLst>
            <a:ext uri="{FF2B5EF4-FFF2-40B4-BE49-F238E27FC236}">
              <a16:creationId xmlns:a16="http://schemas.microsoft.com/office/drawing/2014/main" id="{07D60455-6639-4DC3-9AEE-050EC88D27F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010" name="Picture 2">
          <a:extLst>
            <a:ext uri="{FF2B5EF4-FFF2-40B4-BE49-F238E27FC236}">
              <a16:creationId xmlns:a16="http://schemas.microsoft.com/office/drawing/2014/main" id="{E746074B-6C4F-4EC7-9AE9-BFF9A3A0990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011" name="Picture 2">
          <a:extLst>
            <a:ext uri="{FF2B5EF4-FFF2-40B4-BE49-F238E27FC236}">
              <a16:creationId xmlns:a16="http://schemas.microsoft.com/office/drawing/2014/main" id="{4D73B9D1-B813-4467-9792-DBD586EF25B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012" name="Picture 2">
          <a:extLst>
            <a:ext uri="{FF2B5EF4-FFF2-40B4-BE49-F238E27FC236}">
              <a16:creationId xmlns:a16="http://schemas.microsoft.com/office/drawing/2014/main" id="{A60037E5-8A8D-4552-B175-2B482CE1FB4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013" name="Picture 2">
          <a:extLst>
            <a:ext uri="{FF2B5EF4-FFF2-40B4-BE49-F238E27FC236}">
              <a16:creationId xmlns:a16="http://schemas.microsoft.com/office/drawing/2014/main" id="{62EE3017-1AD4-4038-9431-B96E66AFD01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014" name="Picture 2">
          <a:extLst>
            <a:ext uri="{FF2B5EF4-FFF2-40B4-BE49-F238E27FC236}">
              <a16:creationId xmlns:a16="http://schemas.microsoft.com/office/drawing/2014/main" id="{2F7981A0-E334-4DAC-A54B-9C7789F554E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015" name="Picture 2">
          <a:extLst>
            <a:ext uri="{FF2B5EF4-FFF2-40B4-BE49-F238E27FC236}">
              <a16:creationId xmlns:a16="http://schemas.microsoft.com/office/drawing/2014/main" id="{52EFD87B-ADC4-48C9-BF5C-C98A5E002F3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016" name="Picture 2">
          <a:extLst>
            <a:ext uri="{FF2B5EF4-FFF2-40B4-BE49-F238E27FC236}">
              <a16:creationId xmlns:a16="http://schemas.microsoft.com/office/drawing/2014/main" id="{871E0EBB-EE43-4583-AD55-7339A9C9FE3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17" name="Picture 2">
          <a:extLst>
            <a:ext uri="{FF2B5EF4-FFF2-40B4-BE49-F238E27FC236}">
              <a16:creationId xmlns:a16="http://schemas.microsoft.com/office/drawing/2014/main" id="{92351570-1638-486F-9787-4A29F6FE57A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18" name="Picture 2">
          <a:extLst>
            <a:ext uri="{FF2B5EF4-FFF2-40B4-BE49-F238E27FC236}">
              <a16:creationId xmlns:a16="http://schemas.microsoft.com/office/drawing/2014/main" id="{C086822F-A434-49CC-BD58-682F74121A5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19" name="Picture 2">
          <a:extLst>
            <a:ext uri="{FF2B5EF4-FFF2-40B4-BE49-F238E27FC236}">
              <a16:creationId xmlns:a16="http://schemas.microsoft.com/office/drawing/2014/main" id="{B5982F3C-6528-4342-A56C-163FCFA2EAD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20" name="Picture 2">
          <a:extLst>
            <a:ext uri="{FF2B5EF4-FFF2-40B4-BE49-F238E27FC236}">
              <a16:creationId xmlns:a16="http://schemas.microsoft.com/office/drawing/2014/main" id="{6B76771A-1128-4002-AD1F-ECC40DEB147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21" name="Picture 2">
          <a:extLst>
            <a:ext uri="{FF2B5EF4-FFF2-40B4-BE49-F238E27FC236}">
              <a16:creationId xmlns:a16="http://schemas.microsoft.com/office/drawing/2014/main" id="{74A79BC7-20C3-46FA-A329-D8D66BDE2CC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22" name="Picture 2">
          <a:extLst>
            <a:ext uri="{FF2B5EF4-FFF2-40B4-BE49-F238E27FC236}">
              <a16:creationId xmlns:a16="http://schemas.microsoft.com/office/drawing/2014/main" id="{F356B47A-88C5-47A3-A295-ACFC29467CD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23" name="Picture 2">
          <a:extLst>
            <a:ext uri="{FF2B5EF4-FFF2-40B4-BE49-F238E27FC236}">
              <a16:creationId xmlns:a16="http://schemas.microsoft.com/office/drawing/2014/main" id="{83AE896B-FFC6-49EA-80E3-5FA6EB80B42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24" name="Picture 2">
          <a:extLst>
            <a:ext uri="{FF2B5EF4-FFF2-40B4-BE49-F238E27FC236}">
              <a16:creationId xmlns:a16="http://schemas.microsoft.com/office/drawing/2014/main" id="{CC3097F2-B7B4-4565-BD50-90A777B2EC2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025" name="Picture 82">
          <a:extLst>
            <a:ext uri="{FF2B5EF4-FFF2-40B4-BE49-F238E27FC236}">
              <a16:creationId xmlns:a16="http://schemas.microsoft.com/office/drawing/2014/main" id="{F63EA1A0-815D-41B1-926F-9EFBB642547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026" name="Picture 85">
          <a:extLst>
            <a:ext uri="{FF2B5EF4-FFF2-40B4-BE49-F238E27FC236}">
              <a16:creationId xmlns:a16="http://schemas.microsoft.com/office/drawing/2014/main" id="{4077D8AD-4945-4B57-9F13-8A0FC94F413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027" name="Picture 76">
          <a:extLst>
            <a:ext uri="{FF2B5EF4-FFF2-40B4-BE49-F238E27FC236}">
              <a16:creationId xmlns:a16="http://schemas.microsoft.com/office/drawing/2014/main" id="{10A87D92-CF76-45BC-A0EE-00F1E8A0924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028" name="Picture 79">
          <a:extLst>
            <a:ext uri="{FF2B5EF4-FFF2-40B4-BE49-F238E27FC236}">
              <a16:creationId xmlns:a16="http://schemas.microsoft.com/office/drawing/2014/main" id="{19DECB80-C774-43E1-B683-090DF23FF36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029" name="Picture 2">
          <a:extLst>
            <a:ext uri="{FF2B5EF4-FFF2-40B4-BE49-F238E27FC236}">
              <a16:creationId xmlns:a16="http://schemas.microsoft.com/office/drawing/2014/main" id="{ADB7ECC5-9549-486C-886A-E3373FDE6FB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30" name="Picture 2">
          <a:extLst>
            <a:ext uri="{FF2B5EF4-FFF2-40B4-BE49-F238E27FC236}">
              <a16:creationId xmlns:a16="http://schemas.microsoft.com/office/drawing/2014/main" id="{2E5B0FFD-9131-4B47-98B9-15FD5A5F089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31" name="Picture 2">
          <a:extLst>
            <a:ext uri="{FF2B5EF4-FFF2-40B4-BE49-F238E27FC236}">
              <a16:creationId xmlns:a16="http://schemas.microsoft.com/office/drawing/2014/main" id="{4285322C-7956-4298-BB12-A4AC07C2A9E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32" name="Picture 2">
          <a:extLst>
            <a:ext uri="{FF2B5EF4-FFF2-40B4-BE49-F238E27FC236}">
              <a16:creationId xmlns:a16="http://schemas.microsoft.com/office/drawing/2014/main" id="{4C1114B8-8CCE-4FEF-B953-0FB41C8A636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33" name="Picture 2">
          <a:extLst>
            <a:ext uri="{FF2B5EF4-FFF2-40B4-BE49-F238E27FC236}">
              <a16:creationId xmlns:a16="http://schemas.microsoft.com/office/drawing/2014/main" id="{E3C1A6DF-EDA5-4E32-810B-3B11E0EE789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34" name="Picture 2">
          <a:extLst>
            <a:ext uri="{FF2B5EF4-FFF2-40B4-BE49-F238E27FC236}">
              <a16:creationId xmlns:a16="http://schemas.microsoft.com/office/drawing/2014/main" id="{B4570235-8527-499A-B362-55882E20E7B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35" name="Picture 2">
          <a:extLst>
            <a:ext uri="{FF2B5EF4-FFF2-40B4-BE49-F238E27FC236}">
              <a16:creationId xmlns:a16="http://schemas.microsoft.com/office/drawing/2014/main" id="{F2910B43-EC6A-4A63-8C92-DB2E9234509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36" name="Picture 2">
          <a:extLst>
            <a:ext uri="{FF2B5EF4-FFF2-40B4-BE49-F238E27FC236}">
              <a16:creationId xmlns:a16="http://schemas.microsoft.com/office/drawing/2014/main" id="{B3845873-D6A1-4265-9B35-A7AA2743742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37" name="Picture 2">
          <a:extLst>
            <a:ext uri="{FF2B5EF4-FFF2-40B4-BE49-F238E27FC236}">
              <a16:creationId xmlns:a16="http://schemas.microsoft.com/office/drawing/2014/main" id="{AAEA26A0-FA2E-4E96-92FE-7E6DE8C1E17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38" name="Picture 2">
          <a:extLst>
            <a:ext uri="{FF2B5EF4-FFF2-40B4-BE49-F238E27FC236}">
              <a16:creationId xmlns:a16="http://schemas.microsoft.com/office/drawing/2014/main" id="{EA2ACD7A-6674-42C5-8232-7B3CFC49436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39" name="Picture 2">
          <a:extLst>
            <a:ext uri="{FF2B5EF4-FFF2-40B4-BE49-F238E27FC236}">
              <a16:creationId xmlns:a16="http://schemas.microsoft.com/office/drawing/2014/main" id="{FA2EFD78-4C61-43C2-9513-7F0C6EFA323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40" name="Picture 2">
          <a:extLst>
            <a:ext uri="{FF2B5EF4-FFF2-40B4-BE49-F238E27FC236}">
              <a16:creationId xmlns:a16="http://schemas.microsoft.com/office/drawing/2014/main" id="{76C87F9C-B76A-4B43-8B71-3C1866887F3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41" name="Picture 2">
          <a:extLst>
            <a:ext uri="{FF2B5EF4-FFF2-40B4-BE49-F238E27FC236}">
              <a16:creationId xmlns:a16="http://schemas.microsoft.com/office/drawing/2014/main" id="{F2B9E608-17DB-466E-AA7A-19A9A4BB5C0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042" name="Picture 2">
          <a:extLst>
            <a:ext uri="{FF2B5EF4-FFF2-40B4-BE49-F238E27FC236}">
              <a16:creationId xmlns:a16="http://schemas.microsoft.com/office/drawing/2014/main" id="{61506276-57A4-425F-8459-1AFAAB94838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43" name="Picture 2">
          <a:extLst>
            <a:ext uri="{FF2B5EF4-FFF2-40B4-BE49-F238E27FC236}">
              <a16:creationId xmlns:a16="http://schemas.microsoft.com/office/drawing/2014/main" id="{4D67CD42-E343-47A1-82A0-F701AE670DE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44" name="Picture 2">
          <a:extLst>
            <a:ext uri="{FF2B5EF4-FFF2-40B4-BE49-F238E27FC236}">
              <a16:creationId xmlns:a16="http://schemas.microsoft.com/office/drawing/2014/main" id="{5565D704-60C8-4528-9D43-87647B0637A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45" name="Picture 2">
          <a:extLst>
            <a:ext uri="{FF2B5EF4-FFF2-40B4-BE49-F238E27FC236}">
              <a16:creationId xmlns:a16="http://schemas.microsoft.com/office/drawing/2014/main" id="{D627486A-D479-4B02-9E3C-66A68E4A187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46" name="Picture 2">
          <a:extLst>
            <a:ext uri="{FF2B5EF4-FFF2-40B4-BE49-F238E27FC236}">
              <a16:creationId xmlns:a16="http://schemas.microsoft.com/office/drawing/2014/main" id="{B196656A-0271-4D6C-9FFE-40AAB94113D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47" name="Picture 2">
          <a:extLst>
            <a:ext uri="{FF2B5EF4-FFF2-40B4-BE49-F238E27FC236}">
              <a16:creationId xmlns:a16="http://schemas.microsoft.com/office/drawing/2014/main" id="{31FEFE23-B53E-4E02-875B-A9FDC04CD60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48" name="Picture 2">
          <a:extLst>
            <a:ext uri="{FF2B5EF4-FFF2-40B4-BE49-F238E27FC236}">
              <a16:creationId xmlns:a16="http://schemas.microsoft.com/office/drawing/2014/main" id="{079645CB-F070-4672-B38C-DE042EE1871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49" name="Picture 2">
          <a:extLst>
            <a:ext uri="{FF2B5EF4-FFF2-40B4-BE49-F238E27FC236}">
              <a16:creationId xmlns:a16="http://schemas.microsoft.com/office/drawing/2014/main" id="{A7E54528-261A-4361-9A0F-B926114DD09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50" name="Picture 2">
          <a:extLst>
            <a:ext uri="{FF2B5EF4-FFF2-40B4-BE49-F238E27FC236}">
              <a16:creationId xmlns:a16="http://schemas.microsoft.com/office/drawing/2014/main" id="{05D0EACA-ACA7-48E2-B162-DD891D9609E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051" name="Picture 82">
          <a:extLst>
            <a:ext uri="{FF2B5EF4-FFF2-40B4-BE49-F238E27FC236}">
              <a16:creationId xmlns:a16="http://schemas.microsoft.com/office/drawing/2014/main" id="{67E3A36B-AA3B-4015-96F3-9219276AB5F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052" name="Picture 85">
          <a:extLst>
            <a:ext uri="{FF2B5EF4-FFF2-40B4-BE49-F238E27FC236}">
              <a16:creationId xmlns:a16="http://schemas.microsoft.com/office/drawing/2014/main" id="{6F4A3A90-2DAD-42A6-B4DC-846EC6AB629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053" name="Picture 76">
          <a:extLst>
            <a:ext uri="{FF2B5EF4-FFF2-40B4-BE49-F238E27FC236}">
              <a16:creationId xmlns:a16="http://schemas.microsoft.com/office/drawing/2014/main" id="{F340D1FA-159C-4D60-A3F1-121F8B32A98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054" name="Picture 79">
          <a:extLst>
            <a:ext uri="{FF2B5EF4-FFF2-40B4-BE49-F238E27FC236}">
              <a16:creationId xmlns:a16="http://schemas.microsoft.com/office/drawing/2014/main" id="{B40A6E1E-F14B-4F51-9B8A-05B0BB908C2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055" name="Picture 2">
          <a:extLst>
            <a:ext uri="{FF2B5EF4-FFF2-40B4-BE49-F238E27FC236}">
              <a16:creationId xmlns:a16="http://schemas.microsoft.com/office/drawing/2014/main" id="{ADA83238-2413-470B-ABB1-1F9F6AD387A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56" name="Picture 2">
          <a:extLst>
            <a:ext uri="{FF2B5EF4-FFF2-40B4-BE49-F238E27FC236}">
              <a16:creationId xmlns:a16="http://schemas.microsoft.com/office/drawing/2014/main" id="{451121AB-30D5-4F93-B6AF-0AF40040C0D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57" name="Picture 2">
          <a:extLst>
            <a:ext uri="{FF2B5EF4-FFF2-40B4-BE49-F238E27FC236}">
              <a16:creationId xmlns:a16="http://schemas.microsoft.com/office/drawing/2014/main" id="{847ABBC6-4B62-409C-8141-3722F2F6A74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58" name="Picture 2">
          <a:extLst>
            <a:ext uri="{FF2B5EF4-FFF2-40B4-BE49-F238E27FC236}">
              <a16:creationId xmlns:a16="http://schemas.microsoft.com/office/drawing/2014/main" id="{178F9D73-B7AD-4E13-9676-63D54722A42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59" name="Picture 2">
          <a:extLst>
            <a:ext uri="{FF2B5EF4-FFF2-40B4-BE49-F238E27FC236}">
              <a16:creationId xmlns:a16="http://schemas.microsoft.com/office/drawing/2014/main" id="{29863284-7A9B-44FA-8647-6F1C5ADE748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60" name="Picture 2">
          <a:extLst>
            <a:ext uri="{FF2B5EF4-FFF2-40B4-BE49-F238E27FC236}">
              <a16:creationId xmlns:a16="http://schemas.microsoft.com/office/drawing/2014/main" id="{C79A6948-4C61-4480-8AF5-FD475F89102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61" name="Picture 2">
          <a:extLst>
            <a:ext uri="{FF2B5EF4-FFF2-40B4-BE49-F238E27FC236}">
              <a16:creationId xmlns:a16="http://schemas.microsoft.com/office/drawing/2014/main" id="{C8E4F198-60BB-436B-A613-313716EFF79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62" name="Picture 2">
          <a:extLst>
            <a:ext uri="{FF2B5EF4-FFF2-40B4-BE49-F238E27FC236}">
              <a16:creationId xmlns:a16="http://schemas.microsoft.com/office/drawing/2014/main" id="{9DFE7170-2D08-4314-9119-4BF9FD4E4E6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63" name="Picture 2">
          <a:extLst>
            <a:ext uri="{FF2B5EF4-FFF2-40B4-BE49-F238E27FC236}">
              <a16:creationId xmlns:a16="http://schemas.microsoft.com/office/drawing/2014/main" id="{DE89034D-1ADD-4F2D-A5F2-AA73225D4DB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64" name="Picture 2">
          <a:extLst>
            <a:ext uri="{FF2B5EF4-FFF2-40B4-BE49-F238E27FC236}">
              <a16:creationId xmlns:a16="http://schemas.microsoft.com/office/drawing/2014/main" id="{FAE8512A-AD87-4916-9299-89165981B81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65" name="Picture 2">
          <a:extLst>
            <a:ext uri="{FF2B5EF4-FFF2-40B4-BE49-F238E27FC236}">
              <a16:creationId xmlns:a16="http://schemas.microsoft.com/office/drawing/2014/main" id="{655617F4-7ED1-4FE0-925D-C1477B08DAB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66" name="Picture 2">
          <a:extLst>
            <a:ext uri="{FF2B5EF4-FFF2-40B4-BE49-F238E27FC236}">
              <a16:creationId xmlns:a16="http://schemas.microsoft.com/office/drawing/2014/main" id="{3B950E07-6304-4E5D-98A2-2281D14B052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67" name="Picture 2">
          <a:extLst>
            <a:ext uri="{FF2B5EF4-FFF2-40B4-BE49-F238E27FC236}">
              <a16:creationId xmlns:a16="http://schemas.microsoft.com/office/drawing/2014/main" id="{EB2789CD-C6F9-4864-A768-C4022E48424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068" name="Picture 2">
          <a:extLst>
            <a:ext uri="{FF2B5EF4-FFF2-40B4-BE49-F238E27FC236}">
              <a16:creationId xmlns:a16="http://schemas.microsoft.com/office/drawing/2014/main" id="{08FAF847-EC54-41F0-9BD0-97D7DCEED35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69" name="Picture 2">
          <a:extLst>
            <a:ext uri="{FF2B5EF4-FFF2-40B4-BE49-F238E27FC236}">
              <a16:creationId xmlns:a16="http://schemas.microsoft.com/office/drawing/2014/main" id="{4F23B2CE-5DCC-46BA-8387-29BFB8FC170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70" name="Picture 2">
          <a:extLst>
            <a:ext uri="{FF2B5EF4-FFF2-40B4-BE49-F238E27FC236}">
              <a16:creationId xmlns:a16="http://schemas.microsoft.com/office/drawing/2014/main" id="{58646409-CCEF-44BB-BE68-D307E75AAE7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71" name="Picture 2">
          <a:extLst>
            <a:ext uri="{FF2B5EF4-FFF2-40B4-BE49-F238E27FC236}">
              <a16:creationId xmlns:a16="http://schemas.microsoft.com/office/drawing/2014/main" id="{EBA37CD8-3538-4D43-AC5D-AF28E105EAE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72" name="Picture 2">
          <a:extLst>
            <a:ext uri="{FF2B5EF4-FFF2-40B4-BE49-F238E27FC236}">
              <a16:creationId xmlns:a16="http://schemas.microsoft.com/office/drawing/2014/main" id="{D6F8F818-2409-4840-90A9-88CB91B0FDB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73" name="Picture 2">
          <a:extLst>
            <a:ext uri="{FF2B5EF4-FFF2-40B4-BE49-F238E27FC236}">
              <a16:creationId xmlns:a16="http://schemas.microsoft.com/office/drawing/2014/main" id="{75FCA766-617D-47DD-B952-2033D36F45F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74" name="Picture 2">
          <a:extLst>
            <a:ext uri="{FF2B5EF4-FFF2-40B4-BE49-F238E27FC236}">
              <a16:creationId xmlns:a16="http://schemas.microsoft.com/office/drawing/2014/main" id="{3F758007-42CC-47F6-83DF-DF60D599303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75" name="Picture 2">
          <a:extLst>
            <a:ext uri="{FF2B5EF4-FFF2-40B4-BE49-F238E27FC236}">
              <a16:creationId xmlns:a16="http://schemas.microsoft.com/office/drawing/2014/main" id="{5F9E88D6-3CED-4CF9-B91D-69BDE862620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076" name="Picture 2">
          <a:extLst>
            <a:ext uri="{FF2B5EF4-FFF2-40B4-BE49-F238E27FC236}">
              <a16:creationId xmlns:a16="http://schemas.microsoft.com/office/drawing/2014/main" id="{B3D4DD99-8C1B-408A-A155-E3BB8532558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77" name="Picture 2">
          <a:extLst>
            <a:ext uri="{FF2B5EF4-FFF2-40B4-BE49-F238E27FC236}">
              <a16:creationId xmlns:a16="http://schemas.microsoft.com/office/drawing/2014/main" id="{C54D6AA3-CBB1-4719-B120-E7C14B08671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78" name="Picture 2">
          <a:extLst>
            <a:ext uri="{FF2B5EF4-FFF2-40B4-BE49-F238E27FC236}">
              <a16:creationId xmlns:a16="http://schemas.microsoft.com/office/drawing/2014/main" id="{39DFABBA-BE04-4636-B61A-0791C759F67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79" name="Picture 2">
          <a:extLst>
            <a:ext uri="{FF2B5EF4-FFF2-40B4-BE49-F238E27FC236}">
              <a16:creationId xmlns:a16="http://schemas.microsoft.com/office/drawing/2014/main" id="{B35EEB94-D846-497D-A782-60278AC8D2F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80" name="Picture 2">
          <a:extLst>
            <a:ext uri="{FF2B5EF4-FFF2-40B4-BE49-F238E27FC236}">
              <a16:creationId xmlns:a16="http://schemas.microsoft.com/office/drawing/2014/main" id="{3C39BBF6-065B-4866-A6CA-78D31AF5C21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81" name="Picture 2">
          <a:extLst>
            <a:ext uri="{FF2B5EF4-FFF2-40B4-BE49-F238E27FC236}">
              <a16:creationId xmlns:a16="http://schemas.microsoft.com/office/drawing/2014/main" id="{8F6B58FE-28A1-4A30-AFB3-FEC9AE16E34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82" name="Picture 2">
          <a:extLst>
            <a:ext uri="{FF2B5EF4-FFF2-40B4-BE49-F238E27FC236}">
              <a16:creationId xmlns:a16="http://schemas.microsoft.com/office/drawing/2014/main" id="{81DACE39-ABDB-40D7-8BF8-61B1933D49D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83" name="Picture 2">
          <a:extLst>
            <a:ext uri="{FF2B5EF4-FFF2-40B4-BE49-F238E27FC236}">
              <a16:creationId xmlns:a16="http://schemas.microsoft.com/office/drawing/2014/main" id="{3945D065-581C-4714-BE81-7024C8DC83F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84" name="Picture 2">
          <a:extLst>
            <a:ext uri="{FF2B5EF4-FFF2-40B4-BE49-F238E27FC236}">
              <a16:creationId xmlns:a16="http://schemas.microsoft.com/office/drawing/2014/main" id="{02155DDD-9371-462C-A0DA-ED1FF4D4EC3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085" name="Picture 2">
          <a:extLst>
            <a:ext uri="{FF2B5EF4-FFF2-40B4-BE49-F238E27FC236}">
              <a16:creationId xmlns:a16="http://schemas.microsoft.com/office/drawing/2014/main" id="{8C9B1CD5-C047-4567-85F9-6E4D9D398C4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86" name="Picture 2">
          <a:extLst>
            <a:ext uri="{FF2B5EF4-FFF2-40B4-BE49-F238E27FC236}">
              <a16:creationId xmlns:a16="http://schemas.microsoft.com/office/drawing/2014/main" id="{CACD2126-D535-402E-AA91-EAEBEB5A802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87" name="Picture 2">
          <a:extLst>
            <a:ext uri="{FF2B5EF4-FFF2-40B4-BE49-F238E27FC236}">
              <a16:creationId xmlns:a16="http://schemas.microsoft.com/office/drawing/2014/main" id="{A284F80F-0090-4A71-A51E-B2B0C1D29D7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88" name="Picture 2">
          <a:extLst>
            <a:ext uri="{FF2B5EF4-FFF2-40B4-BE49-F238E27FC236}">
              <a16:creationId xmlns:a16="http://schemas.microsoft.com/office/drawing/2014/main" id="{12C6CE01-4336-4DE4-B249-B6BEEF691CD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89" name="Picture 2">
          <a:extLst>
            <a:ext uri="{FF2B5EF4-FFF2-40B4-BE49-F238E27FC236}">
              <a16:creationId xmlns:a16="http://schemas.microsoft.com/office/drawing/2014/main" id="{43BDB86D-3FA4-4F4B-8771-68D5EDC45C0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90" name="Picture 2">
          <a:extLst>
            <a:ext uri="{FF2B5EF4-FFF2-40B4-BE49-F238E27FC236}">
              <a16:creationId xmlns:a16="http://schemas.microsoft.com/office/drawing/2014/main" id="{C4B9680E-3699-4C5B-B929-91BD51192EA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91" name="Picture 2">
          <a:extLst>
            <a:ext uri="{FF2B5EF4-FFF2-40B4-BE49-F238E27FC236}">
              <a16:creationId xmlns:a16="http://schemas.microsoft.com/office/drawing/2014/main" id="{87C7C815-2ACC-4005-90AC-B0FAB1E1064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92" name="Picture 2">
          <a:extLst>
            <a:ext uri="{FF2B5EF4-FFF2-40B4-BE49-F238E27FC236}">
              <a16:creationId xmlns:a16="http://schemas.microsoft.com/office/drawing/2014/main" id="{D3D83F00-F03D-4D51-A5E5-8D589C3CC45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93" name="Picture 2">
          <a:extLst>
            <a:ext uri="{FF2B5EF4-FFF2-40B4-BE49-F238E27FC236}">
              <a16:creationId xmlns:a16="http://schemas.microsoft.com/office/drawing/2014/main" id="{7F71D446-FCC6-4679-BD3A-2373E0414BB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94" name="Picture 2">
          <a:extLst>
            <a:ext uri="{FF2B5EF4-FFF2-40B4-BE49-F238E27FC236}">
              <a16:creationId xmlns:a16="http://schemas.microsoft.com/office/drawing/2014/main" id="{BFE049CC-108D-44A1-9B77-E757731908B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95" name="Picture 2">
          <a:extLst>
            <a:ext uri="{FF2B5EF4-FFF2-40B4-BE49-F238E27FC236}">
              <a16:creationId xmlns:a16="http://schemas.microsoft.com/office/drawing/2014/main" id="{0663737C-3D6D-4805-9AD9-802043EFC8A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96" name="Picture 2">
          <a:extLst>
            <a:ext uri="{FF2B5EF4-FFF2-40B4-BE49-F238E27FC236}">
              <a16:creationId xmlns:a16="http://schemas.microsoft.com/office/drawing/2014/main" id="{490CB649-85FB-4FB5-9CAD-732CC6A7FA4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097" name="Picture 2">
          <a:extLst>
            <a:ext uri="{FF2B5EF4-FFF2-40B4-BE49-F238E27FC236}">
              <a16:creationId xmlns:a16="http://schemas.microsoft.com/office/drawing/2014/main" id="{AABBEBAB-1F51-48E6-B0AD-0B66F61F0F5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098" name="Picture 2">
          <a:extLst>
            <a:ext uri="{FF2B5EF4-FFF2-40B4-BE49-F238E27FC236}">
              <a16:creationId xmlns:a16="http://schemas.microsoft.com/office/drawing/2014/main" id="{C4990C13-1B1F-4C19-AD7B-9D772FF22B2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099" name="Picture 2">
          <a:extLst>
            <a:ext uri="{FF2B5EF4-FFF2-40B4-BE49-F238E27FC236}">
              <a16:creationId xmlns:a16="http://schemas.microsoft.com/office/drawing/2014/main" id="{03D24BDD-DABD-411B-8986-CDE24D940CB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00" name="Picture 2">
          <a:extLst>
            <a:ext uri="{FF2B5EF4-FFF2-40B4-BE49-F238E27FC236}">
              <a16:creationId xmlns:a16="http://schemas.microsoft.com/office/drawing/2014/main" id="{E60F84E4-308F-4DBA-B18B-DDE98ABD83F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01" name="Picture 2">
          <a:extLst>
            <a:ext uri="{FF2B5EF4-FFF2-40B4-BE49-F238E27FC236}">
              <a16:creationId xmlns:a16="http://schemas.microsoft.com/office/drawing/2014/main" id="{4B39FB43-6489-492C-94DE-CC43260480A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02" name="Picture 2">
          <a:extLst>
            <a:ext uri="{FF2B5EF4-FFF2-40B4-BE49-F238E27FC236}">
              <a16:creationId xmlns:a16="http://schemas.microsoft.com/office/drawing/2014/main" id="{45CB52C3-7EA8-488A-B48D-B2CE0144B6B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03" name="Picture 82">
          <a:extLst>
            <a:ext uri="{FF2B5EF4-FFF2-40B4-BE49-F238E27FC236}">
              <a16:creationId xmlns:a16="http://schemas.microsoft.com/office/drawing/2014/main" id="{FB2DD1F5-F1A5-444E-854E-CBA1B6DC0C6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04" name="Picture 2">
          <a:extLst>
            <a:ext uri="{FF2B5EF4-FFF2-40B4-BE49-F238E27FC236}">
              <a16:creationId xmlns:a16="http://schemas.microsoft.com/office/drawing/2014/main" id="{0839995B-4EC1-4EA5-BB36-FB16E17C53B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05" name="Picture 85">
          <a:extLst>
            <a:ext uri="{FF2B5EF4-FFF2-40B4-BE49-F238E27FC236}">
              <a16:creationId xmlns:a16="http://schemas.microsoft.com/office/drawing/2014/main" id="{A98E6851-D438-4D64-B11A-3E20E0F0B6B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06" name="Picture 2">
          <a:extLst>
            <a:ext uri="{FF2B5EF4-FFF2-40B4-BE49-F238E27FC236}">
              <a16:creationId xmlns:a16="http://schemas.microsoft.com/office/drawing/2014/main" id="{0FAAE259-F70C-4D16-AD37-C6DD83DE7EF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07" name="Picture 76">
          <a:extLst>
            <a:ext uri="{FF2B5EF4-FFF2-40B4-BE49-F238E27FC236}">
              <a16:creationId xmlns:a16="http://schemas.microsoft.com/office/drawing/2014/main" id="{2509BED2-90D4-4B9F-8D33-E4F30868C82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08" name="Picture 2">
          <a:extLst>
            <a:ext uri="{FF2B5EF4-FFF2-40B4-BE49-F238E27FC236}">
              <a16:creationId xmlns:a16="http://schemas.microsoft.com/office/drawing/2014/main" id="{6B68809A-66DC-43C8-84A8-29B16301B2B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09" name="Picture 79">
          <a:extLst>
            <a:ext uri="{FF2B5EF4-FFF2-40B4-BE49-F238E27FC236}">
              <a16:creationId xmlns:a16="http://schemas.microsoft.com/office/drawing/2014/main" id="{D969F408-58B7-48B7-8B81-DA46DBE0319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10" name="Picture 2">
          <a:extLst>
            <a:ext uri="{FF2B5EF4-FFF2-40B4-BE49-F238E27FC236}">
              <a16:creationId xmlns:a16="http://schemas.microsoft.com/office/drawing/2014/main" id="{F266CA77-E752-4E4A-9C91-763DAA744CD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11" name="Picture 2">
          <a:extLst>
            <a:ext uri="{FF2B5EF4-FFF2-40B4-BE49-F238E27FC236}">
              <a16:creationId xmlns:a16="http://schemas.microsoft.com/office/drawing/2014/main" id="{33A13376-E57A-4F33-A65D-7801D8C1532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12" name="Picture 2">
          <a:extLst>
            <a:ext uri="{FF2B5EF4-FFF2-40B4-BE49-F238E27FC236}">
              <a16:creationId xmlns:a16="http://schemas.microsoft.com/office/drawing/2014/main" id="{8E225BAD-3E18-4093-B85E-52502E38727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13" name="Picture 2">
          <a:extLst>
            <a:ext uri="{FF2B5EF4-FFF2-40B4-BE49-F238E27FC236}">
              <a16:creationId xmlns:a16="http://schemas.microsoft.com/office/drawing/2014/main" id="{44186850-E0FE-46C9-827B-34B1BF33E8A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14" name="Picture 2">
          <a:extLst>
            <a:ext uri="{FF2B5EF4-FFF2-40B4-BE49-F238E27FC236}">
              <a16:creationId xmlns:a16="http://schemas.microsoft.com/office/drawing/2014/main" id="{D696CD33-5CF4-4019-B118-F207ADFA850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15" name="Picture 2">
          <a:extLst>
            <a:ext uri="{FF2B5EF4-FFF2-40B4-BE49-F238E27FC236}">
              <a16:creationId xmlns:a16="http://schemas.microsoft.com/office/drawing/2014/main" id="{5732FEA8-F20D-4D23-B57F-DC4F706EDB5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16" name="Picture 2">
          <a:extLst>
            <a:ext uri="{FF2B5EF4-FFF2-40B4-BE49-F238E27FC236}">
              <a16:creationId xmlns:a16="http://schemas.microsoft.com/office/drawing/2014/main" id="{6FF4BA17-7F40-4419-BF37-B70BB6337D2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17" name="Picture 2">
          <a:extLst>
            <a:ext uri="{FF2B5EF4-FFF2-40B4-BE49-F238E27FC236}">
              <a16:creationId xmlns:a16="http://schemas.microsoft.com/office/drawing/2014/main" id="{86F38040-6577-4490-8D05-8DF6C3F401A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18" name="Picture 2">
          <a:extLst>
            <a:ext uri="{FF2B5EF4-FFF2-40B4-BE49-F238E27FC236}">
              <a16:creationId xmlns:a16="http://schemas.microsoft.com/office/drawing/2014/main" id="{F3C8EF21-EB9F-454F-9520-A4F1D885253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19" name="Picture 2">
          <a:extLst>
            <a:ext uri="{FF2B5EF4-FFF2-40B4-BE49-F238E27FC236}">
              <a16:creationId xmlns:a16="http://schemas.microsoft.com/office/drawing/2014/main" id="{73066BB4-D83F-44F5-BCFC-FEC5B49F225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20" name="Picture 2">
          <a:extLst>
            <a:ext uri="{FF2B5EF4-FFF2-40B4-BE49-F238E27FC236}">
              <a16:creationId xmlns:a16="http://schemas.microsoft.com/office/drawing/2014/main" id="{826B61DD-3226-42E5-9A84-DE89B665CC5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21" name="Picture 2">
          <a:extLst>
            <a:ext uri="{FF2B5EF4-FFF2-40B4-BE49-F238E27FC236}">
              <a16:creationId xmlns:a16="http://schemas.microsoft.com/office/drawing/2014/main" id="{267ED091-A5CF-42B8-B62C-244C8D2B2A7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22" name="Picture 2">
          <a:extLst>
            <a:ext uri="{FF2B5EF4-FFF2-40B4-BE49-F238E27FC236}">
              <a16:creationId xmlns:a16="http://schemas.microsoft.com/office/drawing/2014/main" id="{4EE0B77A-CFF9-40AE-9850-0E96E0072C1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23" name="Picture 2">
          <a:extLst>
            <a:ext uri="{FF2B5EF4-FFF2-40B4-BE49-F238E27FC236}">
              <a16:creationId xmlns:a16="http://schemas.microsoft.com/office/drawing/2014/main" id="{5F3E45E0-225B-4534-9357-B567DE6B0C8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24" name="Picture 2">
          <a:extLst>
            <a:ext uri="{FF2B5EF4-FFF2-40B4-BE49-F238E27FC236}">
              <a16:creationId xmlns:a16="http://schemas.microsoft.com/office/drawing/2014/main" id="{A55B4959-6B4E-4B04-BC6C-23D5E54F305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25" name="Picture 2">
          <a:extLst>
            <a:ext uri="{FF2B5EF4-FFF2-40B4-BE49-F238E27FC236}">
              <a16:creationId xmlns:a16="http://schemas.microsoft.com/office/drawing/2014/main" id="{E2AAD978-F351-4CF7-8DC3-AC13DF7CEF5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26" name="Picture 2">
          <a:extLst>
            <a:ext uri="{FF2B5EF4-FFF2-40B4-BE49-F238E27FC236}">
              <a16:creationId xmlns:a16="http://schemas.microsoft.com/office/drawing/2014/main" id="{D988D70D-72AC-46F2-873B-9D040A5E627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27" name="Picture 2">
          <a:extLst>
            <a:ext uri="{FF2B5EF4-FFF2-40B4-BE49-F238E27FC236}">
              <a16:creationId xmlns:a16="http://schemas.microsoft.com/office/drawing/2014/main" id="{F2CEC264-A067-4622-895C-7C033C0364E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128" name="Picture 2">
          <a:extLst>
            <a:ext uri="{FF2B5EF4-FFF2-40B4-BE49-F238E27FC236}">
              <a16:creationId xmlns:a16="http://schemas.microsoft.com/office/drawing/2014/main" id="{CC04F305-D2DF-459B-B2A6-03993172DC6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129" name="Picture 2">
          <a:extLst>
            <a:ext uri="{FF2B5EF4-FFF2-40B4-BE49-F238E27FC236}">
              <a16:creationId xmlns:a16="http://schemas.microsoft.com/office/drawing/2014/main" id="{6F16E11B-9439-4129-9929-751F3E83CE4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130" name="Picture 2">
          <a:extLst>
            <a:ext uri="{FF2B5EF4-FFF2-40B4-BE49-F238E27FC236}">
              <a16:creationId xmlns:a16="http://schemas.microsoft.com/office/drawing/2014/main" id="{2C20E3EA-095C-4DFE-A541-E4179604715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131" name="Picture 2">
          <a:extLst>
            <a:ext uri="{FF2B5EF4-FFF2-40B4-BE49-F238E27FC236}">
              <a16:creationId xmlns:a16="http://schemas.microsoft.com/office/drawing/2014/main" id="{5E3AD12D-DADF-406B-9145-806E1AB3A28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132" name="Picture 2">
          <a:extLst>
            <a:ext uri="{FF2B5EF4-FFF2-40B4-BE49-F238E27FC236}">
              <a16:creationId xmlns:a16="http://schemas.microsoft.com/office/drawing/2014/main" id="{1FBC4023-665C-4913-BADB-1DA96655F82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133" name="Picture 2">
          <a:extLst>
            <a:ext uri="{FF2B5EF4-FFF2-40B4-BE49-F238E27FC236}">
              <a16:creationId xmlns:a16="http://schemas.microsoft.com/office/drawing/2014/main" id="{5365B6AF-1A0C-4B71-BD7C-C66CC8EA1C3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134" name="Picture 2">
          <a:extLst>
            <a:ext uri="{FF2B5EF4-FFF2-40B4-BE49-F238E27FC236}">
              <a16:creationId xmlns:a16="http://schemas.microsoft.com/office/drawing/2014/main" id="{C79FA3B4-A72C-4668-965E-8DD5BA0A063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135" name="Picture 2">
          <a:extLst>
            <a:ext uri="{FF2B5EF4-FFF2-40B4-BE49-F238E27FC236}">
              <a16:creationId xmlns:a16="http://schemas.microsoft.com/office/drawing/2014/main" id="{0B28ACA4-6BF9-464F-A3A1-8D185E92C70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136" name="Picture 2">
          <a:extLst>
            <a:ext uri="{FF2B5EF4-FFF2-40B4-BE49-F238E27FC236}">
              <a16:creationId xmlns:a16="http://schemas.microsoft.com/office/drawing/2014/main" id="{9B7E2021-9DF1-448C-ADF3-F9F6405811E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137" name="Picture 2">
          <a:extLst>
            <a:ext uri="{FF2B5EF4-FFF2-40B4-BE49-F238E27FC236}">
              <a16:creationId xmlns:a16="http://schemas.microsoft.com/office/drawing/2014/main" id="{84EF3490-56DC-4C2C-883C-60D5D912295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138" name="Picture 2">
          <a:extLst>
            <a:ext uri="{FF2B5EF4-FFF2-40B4-BE49-F238E27FC236}">
              <a16:creationId xmlns:a16="http://schemas.microsoft.com/office/drawing/2014/main" id="{DC56BDC0-1909-4201-80FB-7A72122D24D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139" name="Picture 2">
          <a:extLst>
            <a:ext uri="{FF2B5EF4-FFF2-40B4-BE49-F238E27FC236}">
              <a16:creationId xmlns:a16="http://schemas.microsoft.com/office/drawing/2014/main" id="{2301B95A-2C56-40CF-B0D4-0E32F3AC65C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40" name="Picture 2">
          <a:extLst>
            <a:ext uri="{FF2B5EF4-FFF2-40B4-BE49-F238E27FC236}">
              <a16:creationId xmlns:a16="http://schemas.microsoft.com/office/drawing/2014/main" id="{2AB4CA37-AA62-4A1E-9BD5-8E0E766BA62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41" name="Picture 2">
          <a:extLst>
            <a:ext uri="{FF2B5EF4-FFF2-40B4-BE49-F238E27FC236}">
              <a16:creationId xmlns:a16="http://schemas.microsoft.com/office/drawing/2014/main" id="{C8BA6FAA-DBDE-4762-94CA-B9A066E9364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42" name="Picture 2">
          <a:extLst>
            <a:ext uri="{FF2B5EF4-FFF2-40B4-BE49-F238E27FC236}">
              <a16:creationId xmlns:a16="http://schemas.microsoft.com/office/drawing/2014/main" id="{F264E5F8-AB4A-4D7A-922B-6A7749001DB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43" name="Picture 2">
          <a:extLst>
            <a:ext uri="{FF2B5EF4-FFF2-40B4-BE49-F238E27FC236}">
              <a16:creationId xmlns:a16="http://schemas.microsoft.com/office/drawing/2014/main" id="{9BDBF70C-C5CE-4771-8835-8E226D1A325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44" name="Picture 2">
          <a:extLst>
            <a:ext uri="{FF2B5EF4-FFF2-40B4-BE49-F238E27FC236}">
              <a16:creationId xmlns:a16="http://schemas.microsoft.com/office/drawing/2014/main" id="{755D4F2D-3D4E-4C43-B1F7-E5525AD606E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45" name="Picture 2">
          <a:extLst>
            <a:ext uri="{FF2B5EF4-FFF2-40B4-BE49-F238E27FC236}">
              <a16:creationId xmlns:a16="http://schemas.microsoft.com/office/drawing/2014/main" id="{D5434667-4503-4200-80E6-E302F538273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46" name="Picture 2">
          <a:extLst>
            <a:ext uri="{FF2B5EF4-FFF2-40B4-BE49-F238E27FC236}">
              <a16:creationId xmlns:a16="http://schemas.microsoft.com/office/drawing/2014/main" id="{8FC5B821-0CA3-4827-A8AB-6C8738203BE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47" name="Picture 2">
          <a:extLst>
            <a:ext uri="{FF2B5EF4-FFF2-40B4-BE49-F238E27FC236}">
              <a16:creationId xmlns:a16="http://schemas.microsoft.com/office/drawing/2014/main" id="{62C23B1A-5C4C-40DE-8658-68E878FC4D7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48" name="Picture 2">
          <a:extLst>
            <a:ext uri="{FF2B5EF4-FFF2-40B4-BE49-F238E27FC236}">
              <a16:creationId xmlns:a16="http://schemas.microsoft.com/office/drawing/2014/main" id="{B67F08BF-026D-48D9-8ADC-AA6C7FA8865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149" name="Picture 2">
          <a:extLst>
            <a:ext uri="{FF2B5EF4-FFF2-40B4-BE49-F238E27FC236}">
              <a16:creationId xmlns:a16="http://schemas.microsoft.com/office/drawing/2014/main" id="{FDF5C769-1534-405E-8D78-FF2CDEC08D5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150" name="Picture 2">
          <a:extLst>
            <a:ext uri="{FF2B5EF4-FFF2-40B4-BE49-F238E27FC236}">
              <a16:creationId xmlns:a16="http://schemas.microsoft.com/office/drawing/2014/main" id="{C16BEE4C-5DEF-4524-A381-14A3BC4E03F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151" name="Picture 2">
          <a:extLst>
            <a:ext uri="{FF2B5EF4-FFF2-40B4-BE49-F238E27FC236}">
              <a16:creationId xmlns:a16="http://schemas.microsoft.com/office/drawing/2014/main" id="{CB05F23C-248B-4F53-81E7-CA6EEB64C3E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152" name="Picture 2">
          <a:extLst>
            <a:ext uri="{FF2B5EF4-FFF2-40B4-BE49-F238E27FC236}">
              <a16:creationId xmlns:a16="http://schemas.microsoft.com/office/drawing/2014/main" id="{CB276EB9-1B1E-4875-BAB0-D60774239EE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153" name="Picture 2">
          <a:extLst>
            <a:ext uri="{FF2B5EF4-FFF2-40B4-BE49-F238E27FC236}">
              <a16:creationId xmlns:a16="http://schemas.microsoft.com/office/drawing/2014/main" id="{D20B3437-9041-4B33-9022-925DA6E0497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154" name="Picture 2">
          <a:extLst>
            <a:ext uri="{FF2B5EF4-FFF2-40B4-BE49-F238E27FC236}">
              <a16:creationId xmlns:a16="http://schemas.microsoft.com/office/drawing/2014/main" id="{B64F3EC0-B7C9-4D4F-B8F0-2C54D81199E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155" name="Picture 2">
          <a:extLst>
            <a:ext uri="{FF2B5EF4-FFF2-40B4-BE49-F238E27FC236}">
              <a16:creationId xmlns:a16="http://schemas.microsoft.com/office/drawing/2014/main" id="{9074A54F-3B67-43A3-ADD7-382646AD1A4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6156" name="Picture 2">
          <a:extLst>
            <a:ext uri="{FF2B5EF4-FFF2-40B4-BE49-F238E27FC236}">
              <a16:creationId xmlns:a16="http://schemas.microsoft.com/office/drawing/2014/main" id="{AB469AF9-5240-4D91-A550-77EA96A295A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57" name="Picture 2">
          <a:extLst>
            <a:ext uri="{FF2B5EF4-FFF2-40B4-BE49-F238E27FC236}">
              <a16:creationId xmlns:a16="http://schemas.microsoft.com/office/drawing/2014/main" id="{531959C5-85E7-4B6B-9145-3E3C06C7661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58" name="Picture 2">
          <a:extLst>
            <a:ext uri="{FF2B5EF4-FFF2-40B4-BE49-F238E27FC236}">
              <a16:creationId xmlns:a16="http://schemas.microsoft.com/office/drawing/2014/main" id="{F48BD0A4-10BD-4F9B-B1F4-24017A4E50E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59" name="Picture 2">
          <a:extLst>
            <a:ext uri="{FF2B5EF4-FFF2-40B4-BE49-F238E27FC236}">
              <a16:creationId xmlns:a16="http://schemas.microsoft.com/office/drawing/2014/main" id="{5A8D144B-0926-4C06-A446-2291435B92A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60" name="Picture 2">
          <a:extLst>
            <a:ext uri="{FF2B5EF4-FFF2-40B4-BE49-F238E27FC236}">
              <a16:creationId xmlns:a16="http://schemas.microsoft.com/office/drawing/2014/main" id="{BD618B4D-2415-4D2B-8149-1CFA885AF8F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61" name="Picture 2">
          <a:extLst>
            <a:ext uri="{FF2B5EF4-FFF2-40B4-BE49-F238E27FC236}">
              <a16:creationId xmlns:a16="http://schemas.microsoft.com/office/drawing/2014/main" id="{79312D70-2B01-414A-BA10-D9545B95B97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62" name="Picture 2">
          <a:extLst>
            <a:ext uri="{FF2B5EF4-FFF2-40B4-BE49-F238E27FC236}">
              <a16:creationId xmlns:a16="http://schemas.microsoft.com/office/drawing/2014/main" id="{3A559358-D7BB-45F2-B483-DEF36A715CC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63" name="Picture 2">
          <a:extLst>
            <a:ext uri="{FF2B5EF4-FFF2-40B4-BE49-F238E27FC236}">
              <a16:creationId xmlns:a16="http://schemas.microsoft.com/office/drawing/2014/main" id="{E3B15682-505B-48F6-9F14-6140E0236C8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64" name="Picture 2">
          <a:extLst>
            <a:ext uri="{FF2B5EF4-FFF2-40B4-BE49-F238E27FC236}">
              <a16:creationId xmlns:a16="http://schemas.microsoft.com/office/drawing/2014/main" id="{27B6D553-4B42-4403-B768-F6559F89A58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65" name="Picture 2">
          <a:extLst>
            <a:ext uri="{FF2B5EF4-FFF2-40B4-BE49-F238E27FC236}">
              <a16:creationId xmlns:a16="http://schemas.microsoft.com/office/drawing/2014/main" id="{F8C4558C-EC96-4725-AC7D-528831FE55B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66" name="Picture 2">
          <a:extLst>
            <a:ext uri="{FF2B5EF4-FFF2-40B4-BE49-F238E27FC236}">
              <a16:creationId xmlns:a16="http://schemas.microsoft.com/office/drawing/2014/main" id="{17B93746-AAA2-4805-8B1C-776E79EDECD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67" name="Picture 2">
          <a:extLst>
            <a:ext uri="{FF2B5EF4-FFF2-40B4-BE49-F238E27FC236}">
              <a16:creationId xmlns:a16="http://schemas.microsoft.com/office/drawing/2014/main" id="{DB7D5156-AA6F-4C62-B509-34F04DDC3B8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68" name="Picture 2">
          <a:extLst>
            <a:ext uri="{FF2B5EF4-FFF2-40B4-BE49-F238E27FC236}">
              <a16:creationId xmlns:a16="http://schemas.microsoft.com/office/drawing/2014/main" id="{D2B543A7-2FFE-4327-9EEF-841FC070E77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69" name="Picture 2">
          <a:extLst>
            <a:ext uri="{FF2B5EF4-FFF2-40B4-BE49-F238E27FC236}">
              <a16:creationId xmlns:a16="http://schemas.microsoft.com/office/drawing/2014/main" id="{FCAC2639-1EAB-474F-A547-5131CB4628C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70" name="Picture 2">
          <a:extLst>
            <a:ext uri="{FF2B5EF4-FFF2-40B4-BE49-F238E27FC236}">
              <a16:creationId xmlns:a16="http://schemas.microsoft.com/office/drawing/2014/main" id="{549D757D-5240-445F-A087-43A62FCD9D4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71" name="Picture 2">
          <a:extLst>
            <a:ext uri="{FF2B5EF4-FFF2-40B4-BE49-F238E27FC236}">
              <a16:creationId xmlns:a16="http://schemas.microsoft.com/office/drawing/2014/main" id="{B8D322C3-160F-4FA5-B209-F5F22E6751A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6172" name="Picture 2">
          <a:extLst>
            <a:ext uri="{FF2B5EF4-FFF2-40B4-BE49-F238E27FC236}">
              <a16:creationId xmlns:a16="http://schemas.microsoft.com/office/drawing/2014/main" id="{F9E554BF-C10B-4775-B100-EE347D9154F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847725</xdr:colOff>
      <xdr:row>209</xdr:row>
      <xdr:rowOff>0</xdr:rowOff>
    </xdr:from>
    <xdr:to>
      <xdr:col>1</xdr:col>
      <xdr:colOff>847725</xdr:colOff>
      <xdr:row>209</xdr:row>
      <xdr:rowOff>0</xdr:rowOff>
    </xdr:to>
    <xdr:pic>
      <xdr:nvPicPr>
        <xdr:cNvPr id="6173" name="Picture 1179" descr="Izrezak.JPG">
          <a:extLst>
            <a:ext uri="{FF2B5EF4-FFF2-40B4-BE49-F238E27FC236}">
              <a16:creationId xmlns:a16="http://schemas.microsoft.com/office/drawing/2014/main" id="{54C654E8-17E2-4FE2-9BE6-916444E65F1A}"/>
            </a:ext>
          </a:extLst>
        </xdr:cNvPr>
        <xdr:cNvPicPr>
          <a:picLocks noChangeAspect="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1251585" y="608533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781050</xdr:colOff>
      <xdr:row>209</xdr:row>
      <xdr:rowOff>0</xdr:rowOff>
    </xdr:from>
    <xdr:to>
      <xdr:col>1</xdr:col>
      <xdr:colOff>796290</xdr:colOff>
      <xdr:row>209</xdr:row>
      <xdr:rowOff>0</xdr:rowOff>
    </xdr:to>
    <xdr:pic>
      <xdr:nvPicPr>
        <xdr:cNvPr id="6174" name="Picture 1">
          <a:extLst>
            <a:ext uri="{FF2B5EF4-FFF2-40B4-BE49-F238E27FC236}">
              <a16:creationId xmlns:a16="http://schemas.microsoft.com/office/drawing/2014/main" id="{732B0460-0F62-4FAD-9009-78913985A1F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4910" y="608533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6175" name="Picture 82">
          <a:extLst>
            <a:ext uri="{FF2B5EF4-FFF2-40B4-BE49-F238E27FC236}">
              <a16:creationId xmlns:a16="http://schemas.microsoft.com/office/drawing/2014/main" id="{5C7390BB-C63D-4A31-BEAA-401BC0948D5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230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6176" name="Picture 85">
          <a:extLst>
            <a:ext uri="{FF2B5EF4-FFF2-40B4-BE49-F238E27FC236}">
              <a16:creationId xmlns:a16="http://schemas.microsoft.com/office/drawing/2014/main" id="{535C4ABA-AA0E-4304-954B-858D073E66E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230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6177" name="Picture 76">
          <a:extLst>
            <a:ext uri="{FF2B5EF4-FFF2-40B4-BE49-F238E27FC236}">
              <a16:creationId xmlns:a16="http://schemas.microsoft.com/office/drawing/2014/main" id="{8AA07DC0-8FAF-49EA-B269-AB9DAF015AA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230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6178" name="Picture 79">
          <a:extLst>
            <a:ext uri="{FF2B5EF4-FFF2-40B4-BE49-F238E27FC236}">
              <a16:creationId xmlns:a16="http://schemas.microsoft.com/office/drawing/2014/main" id="{C4F15397-4298-4C14-B52D-ADDA90BF60B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230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781050</xdr:colOff>
      <xdr:row>231</xdr:row>
      <xdr:rowOff>0</xdr:rowOff>
    </xdr:from>
    <xdr:to>
      <xdr:col>1</xdr:col>
      <xdr:colOff>796290</xdr:colOff>
      <xdr:row>231</xdr:row>
      <xdr:rowOff>66675</xdr:rowOff>
    </xdr:to>
    <xdr:pic>
      <xdr:nvPicPr>
        <xdr:cNvPr id="6179" name="Picture 1">
          <a:extLst>
            <a:ext uri="{FF2B5EF4-FFF2-40B4-BE49-F238E27FC236}">
              <a16:creationId xmlns:a16="http://schemas.microsoft.com/office/drawing/2014/main" id="{6518BDA2-88E2-40DC-AA71-8B078A8B0B3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184910" y="76230480"/>
          <a:ext cx="15240" cy="66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781050</xdr:colOff>
      <xdr:row>231</xdr:row>
      <xdr:rowOff>0</xdr:rowOff>
    </xdr:from>
    <xdr:to>
      <xdr:col>1</xdr:col>
      <xdr:colOff>796290</xdr:colOff>
      <xdr:row>231</xdr:row>
      <xdr:rowOff>66675</xdr:rowOff>
    </xdr:to>
    <xdr:pic>
      <xdr:nvPicPr>
        <xdr:cNvPr id="6180" name="Picture 1">
          <a:extLst>
            <a:ext uri="{FF2B5EF4-FFF2-40B4-BE49-F238E27FC236}">
              <a16:creationId xmlns:a16="http://schemas.microsoft.com/office/drawing/2014/main" id="{9E132A0E-2333-4A42-AE7E-5D998F1FE37A}"/>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184910" y="76230480"/>
          <a:ext cx="15240" cy="66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781050</xdr:colOff>
      <xdr:row>231</xdr:row>
      <xdr:rowOff>0</xdr:rowOff>
    </xdr:from>
    <xdr:to>
      <xdr:col>1</xdr:col>
      <xdr:colOff>796290</xdr:colOff>
      <xdr:row>231</xdr:row>
      <xdr:rowOff>0</xdr:rowOff>
    </xdr:to>
    <xdr:pic>
      <xdr:nvPicPr>
        <xdr:cNvPr id="6181" name="Picture 1">
          <a:extLst>
            <a:ext uri="{FF2B5EF4-FFF2-40B4-BE49-F238E27FC236}">
              <a16:creationId xmlns:a16="http://schemas.microsoft.com/office/drawing/2014/main" id="{AF8CB750-4B0C-4872-83E0-C710A4D2FEE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4910" y="7623048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885825</xdr:colOff>
      <xdr:row>231</xdr:row>
      <xdr:rowOff>0</xdr:rowOff>
    </xdr:from>
    <xdr:to>
      <xdr:col>1</xdr:col>
      <xdr:colOff>885825</xdr:colOff>
      <xdr:row>231</xdr:row>
      <xdr:rowOff>0</xdr:rowOff>
    </xdr:to>
    <xdr:pic>
      <xdr:nvPicPr>
        <xdr:cNvPr id="6182" name="Picture 311" descr="kha.JPG">
          <a:extLst>
            <a:ext uri="{FF2B5EF4-FFF2-40B4-BE49-F238E27FC236}">
              <a16:creationId xmlns:a16="http://schemas.microsoft.com/office/drawing/2014/main" id="{A2B92C70-962B-43AD-8F50-C7B4AC8B5E2F}"/>
            </a:ext>
          </a:extLst>
        </xdr:cNvPr>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1289685" y="76230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6183" name="Picture 82">
          <a:extLst>
            <a:ext uri="{FF2B5EF4-FFF2-40B4-BE49-F238E27FC236}">
              <a16:creationId xmlns:a16="http://schemas.microsoft.com/office/drawing/2014/main" id="{745312E1-81A8-4A82-98C8-3FCEC6FFB22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230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6184" name="Picture 85">
          <a:extLst>
            <a:ext uri="{FF2B5EF4-FFF2-40B4-BE49-F238E27FC236}">
              <a16:creationId xmlns:a16="http://schemas.microsoft.com/office/drawing/2014/main" id="{61F30C01-BF7C-47A2-8856-F3F0CA1E84B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230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6185" name="Picture 76">
          <a:extLst>
            <a:ext uri="{FF2B5EF4-FFF2-40B4-BE49-F238E27FC236}">
              <a16:creationId xmlns:a16="http://schemas.microsoft.com/office/drawing/2014/main" id="{55C3BD00-3612-44CB-93FA-CB2C7B02CDD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230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6186" name="Picture 79">
          <a:extLst>
            <a:ext uri="{FF2B5EF4-FFF2-40B4-BE49-F238E27FC236}">
              <a16:creationId xmlns:a16="http://schemas.microsoft.com/office/drawing/2014/main" id="{6D414BF8-5CA2-40C3-9C6A-A2A6F298F8D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230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6187" name="Picture 82">
          <a:extLst>
            <a:ext uri="{FF2B5EF4-FFF2-40B4-BE49-F238E27FC236}">
              <a16:creationId xmlns:a16="http://schemas.microsoft.com/office/drawing/2014/main" id="{7DC48578-FAD0-4FD2-AA19-49B17544ED2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230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6188" name="Picture 85">
          <a:extLst>
            <a:ext uri="{FF2B5EF4-FFF2-40B4-BE49-F238E27FC236}">
              <a16:creationId xmlns:a16="http://schemas.microsoft.com/office/drawing/2014/main" id="{78FC8E2E-398E-4265-9432-0D7FA0751C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230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6189" name="Picture 76">
          <a:extLst>
            <a:ext uri="{FF2B5EF4-FFF2-40B4-BE49-F238E27FC236}">
              <a16:creationId xmlns:a16="http://schemas.microsoft.com/office/drawing/2014/main" id="{2D4A7292-0E3A-449C-B53A-0D692792B7D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230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6190" name="Picture 79">
          <a:extLst>
            <a:ext uri="{FF2B5EF4-FFF2-40B4-BE49-F238E27FC236}">
              <a16:creationId xmlns:a16="http://schemas.microsoft.com/office/drawing/2014/main" id="{DCDD1DB3-32C3-49E7-A5BD-DC3BB17FFA9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230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781050</xdr:colOff>
      <xdr:row>231</xdr:row>
      <xdr:rowOff>0</xdr:rowOff>
    </xdr:from>
    <xdr:to>
      <xdr:col>1</xdr:col>
      <xdr:colOff>796290</xdr:colOff>
      <xdr:row>231</xdr:row>
      <xdr:rowOff>0</xdr:rowOff>
    </xdr:to>
    <xdr:pic>
      <xdr:nvPicPr>
        <xdr:cNvPr id="6191" name="Picture 1">
          <a:extLst>
            <a:ext uri="{FF2B5EF4-FFF2-40B4-BE49-F238E27FC236}">
              <a16:creationId xmlns:a16="http://schemas.microsoft.com/office/drawing/2014/main" id="{C63ED915-ED16-474B-A24C-8343FA1D517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4910" y="7623048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6192" name="Picture 82">
          <a:extLst>
            <a:ext uri="{FF2B5EF4-FFF2-40B4-BE49-F238E27FC236}">
              <a16:creationId xmlns:a16="http://schemas.microsoft.com/office/drawing/2014/main" id="{4A8CC1B0-E37B-46E7-AF42-7BECC06FDF0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230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6193" name="Picture 85">
          <a:extLst>
            <a:ext uri="{FF2B5EF4-FFF2-40B4-BE49-F238E27FC236}">
              <a16:creationId xmlns:a16="http://schemas.microsoft.com/office/drawing/2014/main" id="{5FD52357-D5C7-4C5B-9C08-AF9CB2492F8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230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6194" name="Picture 76">
          <a:extLst>
            <a:ext uri="{FF2B5EF4-FFF2-40B4-BE49-F238E27FC236}">
              <a16:creationId xmlns:a16="http://schemas.microsoft.com/office/drawing/2014/main" id="{AF19FC78-6E55-4AB2-9BF2-F8CB69DA7DF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230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6195" name="Picture 79">
          <a:extLst>
            <a:ext uri="{FF2B5EF4-FFF2-40B4-BE49-F238E27FC236}">
              <a16:creationId xmlns:a16="http://schemas.microsoft.com/office/drawing/2014/main" id="{5DFE8A11-ED02-403A-B297-635C2FF43C6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230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781050</xdr:colOff>
      <xdr:row>231</xdr:row>
      <xdr:rowOff>0</xdr:rowOff>
    </xdr:from>
    <xdr:to>
      <xdr:col>1</xdr:col>
      <xdr:colOff>796290</xdr:colOff>
      <xdr:row>231</xdr:row>
      <xdr:rowOff>57150</xdr:rowOff>
    </xdr:to>
    <xdr:pic>
      <xdr:nvPicPr>
        <xdr:cNvPr id="6196" name="Picture 1">
          <a:extLst>
            <a:ext uri="{FF2B5EF4-FFF2-40B4-BE49-F238E27FC236}">
              <a16:creationId xmlns:a16="http://schemas.microsoft.com/office/drawing/2014/main" id="{02FC14D1-4838-4B19-9590-DFF4B6099185}"/>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184910" y="76230480"/>
          <a:ext cx="15240" cy="571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6197" name="Picture 82">
          <a:extLst>
            <a:ext uri="{FF2B5EF4-FFF2-40B4-BE49-F238E27FC236}">
              <a16:creationId xmlns:a16="http://schemas.microsoft.com/office/drawing/2014/main" id="{64CDB3DD-8E86-449B-959B-8852E19B03A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230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6198" name="Picture 85">
          <a:extLst>
            <a:ext uri="{FF2B5EF4-FFF2-40B4-BE49-F238E27FC236}">
              <a16:creationId xmlns:a16="http://schemas.microsoft.com/office/drawing/2014/main" id="{EB50B9D2-ADFF-4BE5-BF5D-63271376478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230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6199" name="Picture 76">
          <a:extLst>
            <a:ext uri="{FF2B5EF4-FFF2-40B4-BE49-F238E27FC236}">
              <a16:creationId xmlns:a16="http://schemas.microsoft.com/office/drawing/2014/main" id="{87996ED2-584C-475F-B52E-6361AFB86E5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230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6200" name="Picture 79">
          <a:extLst>
            <a:ext uri="{FF2B5EF4-FFF2-40B4-BE49-F238E27FC236}">
              <a16:creationId xmlns:a16="http://schemas.microsoft.com/office/drawing/2014/main" id="{6C25A674-0BF4-4F0E-BB39-1CF406BE88A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230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781050</xdr:colOff>
      <xdr:row>231</xdr:row>
      <xdr:rowOff>0</xdr:rowOff>
    </xdr:from>
    <xdr:to>
      <xdr:col>1</xdr:col>
      <xdr:colOff>796290</xdr:colOff>
      <xdr:row>231</xdr:row>
      <xdr:rowOff>0</xdr:rowOff>
    </xdr:to>
    <xdr:pic>
      <xdr:nvPicPr>
        <xdr:cNvPr id="6201" name="Picture 1">
          <a:extLst>
            <a:ext uri="{FF2B5EF4-FFF2-40B4-BE49-F238E27FC236}">
              <a16:creationId xmlns:a16="http://schemas.microsoft.com/office/drawing/2014/main" id="{CD9ED663-6B10-4EA9-B11D-A40BF867481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4910" y="7623048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838200</xdr:colOff>
      <xdr:row>231</xdr:row>
      <xdr:rowOff>0</xdr:rowOff>
    </xdr:from>
    <xdr:to>
      <xdr:col>1</xdr:col>
      <xdr:colOff>838200</xdr:colOff>
      <xdr:row>231</xdr:row>
      <xdr:rowOff>0</xdr:rowOff>
    </xdr:to>
    <xdr:pic>
      <xdr:nvPicPr>
        <xdr:cNvPr id="6202" name="Picture 3">
          <a:extLst>
            <a:ext uri="{FF2B5EF4-FFF2-40B4-BE49-F238E27FC236}">
              <a16:creationId xmlns:a16="http://schemas.microsoft.com/office/drawing/2014/main" id="{3717826D-A928-4B66-A39E-4C3A3675B955}"/>
            </a:ext>
          </a:extLst>
        </xdr:cNvPr>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1242060" y="76230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885825</xdr:colOff>
      <xdr:row>231</xdr:row>
      <xdr:rowOff>0</xdr:rowOff>
    </xdr:from>
    <xdr:to>
      <xdr:col>1</xdr:col>
      <xdr:colOff>885825</xdr:colOff>
      <xdr:row>231</xdr:row>
      <xdr:rowOff>0</xdr:rowOff>
    </xdr:to>
    <xdr:pic>
      <xdr:nvPicPr>
        <xdr:cNvPr id="6203" name="Picture 311" descr="kha.JPG">
          <a:extLst>
            <a:ext uri="{FF2B5EF4-FFF2-40B4-BE49-F238E27FC236}">
              <a16:creationId xmlns:a16="http://schemas.microsoft.com/office/drawing/2014/main" id="{E98CEB19-60EE-4B6B-9266-8422199C7894}"/>
            </a:ext>
          </a:extLst>
        </xdr:cNvPr>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1289685" y="76230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6204" name="Picture 82">
          <a:extLst>
            <a:ext uri="{FF2B5EF4-FFF2-40B4-BE49-F238E27FC236}">
              <a16:creationId xmlns:a16="http://schemas.microsoft.com/office/drawing/2014/main" id="{F67DE2E7-8FFB-4663-BBAB-39D9C146031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230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6205" name="Picture 85">
          <a:extLst>
            <a:ext uri="{FF2B5EF4-FFF2-40B4-BE49-F238E27FC236}">
              <a16:creationId xmlns:a16="http://schemas.microsoft.com/office/drawing/2014/main" id="{13AA3C92-CCC1-44CA-A219-5359AF2B067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230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6206" name="Picture 76">
          <a:extLst>
            <a:ext uri="{FF2B5EF4-FFF2-40B4-BE49-F238E27FC236}">
              <a16:creationId xmlns:a16="http://schemas.microsoft.com/office/drawing/2014/main" id="{E0F7585F-DCBE-45D0-8D5B-669453C4375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230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6207" name="Picture 79">
          <a:extLst>
            <a:ext uri="{FF2B5EF4-FFF2-40B4-BE49-F238E27FC236}">
              <a16:creationId xmlns:a16="http://schemas.microsoft.com/office/drawing/2014/main" id="{68A16202-214A-4F6E-A017-B783B658916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230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838200</xdr:colOff>
      <xdr:row>231</xdr:row>
      <xdr:rowOff>0</xdr:rowOff>
    </xdr:from>
    <xdr:to>
      <xdr:col>1</xdr:col>
      <xdr:colOff>838200</xdr:colOff>
      <xdr:row>231</xdr:row>
      <xdr:rowOff>0</xdr:rowOff>
    </xdr:to>
    <xdr:pic>
      <xdr:nvPicPr>
        <xdr:cNvPr id="6208" name="Picture 3">
          <a:extLst>
            <a:ext uri="{FF2B5EF4-FFF2-40B4-BE49-F238E27FC236}">
              <a16:creationId xmlns:a16="http://schemas.microsoft.com/office/drawing/2014/main" id="{649FF9D5-CFD3-4B78-939A-2BFC3F795F5C}"/>
            </a:ext>
          </a:extLst>
        </xdr:cNvPr>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1242060" y="76230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6209" name="Picture 82">
          <a:extLst>
            <a:ext uri="{FF2B5EF4-FFF2-40B4-BE49-F238E27FC236}">
              <a16:creationId xmlns:a16="http://schemas.microsoft.com/office/drawing/2014/main" id="{722B3B5C-C22D-4DBA-9F6E-720EA28CE76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230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6210" name="Picture 85">
          <a:extLst>
            <a:ext uri="{FF2B5EF4-FFF2-40B4-BE49-F238E27FC236}">
              <a16:creationId xmlns:a16="http://schemas.microsoft.com/office/drawing/2014/main" id="{C4142BDD-9BA9-4AAD-B55F-3749D18BA52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230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6211" name="Picture 76">
          <a:extLst>
            <a:ext uri="{FF2B5EF4-FFF2-40B4-BE49-F238E27FC236}">
              <a16:creationId xmlns:a16="http://schemas.microsoft.com/office/drawing/2014/main" id="{2FCE6336-1030-4CD4-AD59-5F1B02E7DE7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230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6212" name="Picture 79">
          <a:extLst>
            <a:ext uri="{FF2B5EF4-FFF2-40B4-BE49-F238E27FC236}">
              <a16:creationId xmlns:a16="http://schemas.microsoft.com/office/drawing/2014/main" id="{2B458739-0D74-43BC-95CD-B11C9B6F819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6230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781050</xdr:colOff>
      <xdr:row>231</xdr:row>
      <xdr:rowOff>0</xdr:rowOff>
    </xdr:from>
    <xdr:to>
      <xdr:col>1</xdr:col>
      <xdr:colOff>796290</xdr:colOff>
      <xdr:row>231</xdr:row>
      <xdr:rowOff>0</xdr:rowOff>
    </xdr:to>
    <xdr:pic>
      <xdr:nvPicPr>
        <xdr:cNvPr id="6213" name="Picture 1">
          <a:extLst>
            <a:ext uri="{FF2B5EF4-FFF2-40B4-BE49-F238E27FC236}">
              <a16:creationId xmlns:a16="http://schemas.microsoft.com/office/drawing/2014/main" id="{19F20CA9-D7B6-45F6-B976-83CACA70B3BE}"/>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4910" y="7623048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6214" name="Picture 2">
          <a:extLst>
            <a:ext uri="{FF2B5EF4-FFF2-40B4-BE49-F238E27FC236}">
              <a16:creationId xmlns:a16="http://schemas.microsoft.com/office/drawing/2014/main" id="{CE3CFD19-9D63-4118-ADF6-C01D4115C81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533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209</xdr:row>
      <xdr:rowOff>0</xdr:rowOff>
    </xdr:from>
    <xdr:to>
      <xdr:col>1</xdr:col>
      <xdr:colOff>1110615</xdr:colOff>
      <xdr:row>209</xdr:row>
      <xdr:rowOff>0</xdr:rowOff>
    </xdr:to>
    <xdr:pic>
      <xdr:nvPicPr>
        <xdr:cNvPr id="6215" name="Picture 3" descr="nealuce_parete">
          <a:extLst>
            <a:ext uri="{FF2B5EF4-FFF2-40B4-BE49-F238E27FC236}">
              <a16:creationId xmlns:a16="http://schemas.microsoft.com/office/drawing/2014/main" id="{7C05356B-DCF2-49FA-B02B-55D355A24A3D}"/>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08533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6216" name="Picture 2">
          <a:extLst>
            <a:ext uri="{FF2B5EF4-FFF2-40B4-BE49-F238E27FC236}">
              <a16:creationId xmlns:a16="http://schemas.microsoft.com/office/drawing/2014/main" id="{65C3D6C9-AED7-4D81-A340-C1B11ABBC4F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533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209</xdr:row>
      <xdr:rowOff>0</xdr:rowOff>
    </xdr:from>
    <xdr:to>
      <xdr:col>1</xdr:col>
      <xdr:colOff>1110615</xdr:colOff>
      <xdr:row>209</xdr:row>
      <xdr:rowOff>0</xdr:rowOff>
    </xdr:to>
    <xdr:pic>
      <xdr:nvPicPr>
        <xdr:cNvPr id="6217" name="Picture 3" descr="nealuce_parete">
          <a:extLst>
            <a:ext uri="{FF2B5EF4-FFF2-40B4-BE49-F238E27FC236}">
              <a16:creationId xmlns:a16="http://schemas.microsoft.com/office/drawing/2014/main" id="{AFA2D3D2-1247-4E1C-8D3F-236F0993551D}"/>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08533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6218" name="Picture 2">
          <a:extLst>
            <a:ext uri="{FF2B5EF4-FFF2-40B4-BE49-F238E27FC236}">
              <a16:creationId xmlns:a16="http://schemas.microsoft.com/office/drawing/2014/main" id="{BAA5FD6A-9E5F-4DEA-9147-3B806014835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533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209</xdr:row>
      <xdr:rowOff>0</xdr:rowOff>
    </xdr:from>
    <xdr:to>
      <xdr:col>1</xdr:col>
      <xdr:colOff>1110615</xdr:colOff>
      <xdr:row>209</xdr:row>
      <xdr:rowOff>0</xdr:rowOff>
    </xdr:to>
    <xdr:pic>
      <xdr:nvPicPr>
        <xdr:cNvPr id="6219" name="Picture 3" descr="nealuce_parete">
          <a:extLst>
            <a:ext uri="{FF2B5EF4-FFF2-40B4-BE49-F238E27FC236}">
              <a16:creationId xmlns:a16="http://schemas.microsoft.com/office/drawing/2014/main" id="{541CDFD0-C241-4EA2-90BD-C0ADC9E80B58}"/>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08533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6220" name="Picture 2">
          <a:extLst>
            <a:ext uri="{FF2B5EF4-FFF2-40B4-BE49-F238E27FC236}">
              <a16:creationId xmlns:a16="http://schemas.microsoft.com/office/drawing/2014/main" id="{1C51A7F7-9832-40C9-99B7-59CF67E8F34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533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6221" name="Picture 2">
          <a:extLst>
            <a:ext uri="{FF2B5EF4-FFF2-40B4-BE49-F238E27FC236}">
              <a16:creationId xmlns:a16="http://schemas.microsoft.com/office/drawing/2014/main" id="{ABCD5265-9111-4DA3-A1D0-8639CC4299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533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209</xdr:row>
      <xdr:rowOff>0</xdr:rowOff>
    </xdr:from>
    <xdr:to>
      <xdr:col>1</xdr:col>
      <xdr:colOff>1110615</xdr:colOff>
      <xdr:row>209</xdr:row>
      <xdr:rowOff>0</xdr:rowOff>
    </xdr:to>
    <xdr:pic>
      <xdr:nvPicPr>
        <xdr:cNvPr id="6222" name="Picture 3" descr="nealuce_parete">
          <a:extLst>
            <a:ext uri="{FF2B5EF4-FFF2-40B4-BE49-F238E27FC236}">
              <a16:creationId xmlns:a16="http://schemas.microsoft.com/office/drawing/2014/main" id="{1846936F-482E-4D13-BAD2-A1CD0C07AECE}"/>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08533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6223" name="Picture 2">
          <a:extLst>
            <a:ext uri="{FF2B5EF4-FFF2-40B4-BE49-F238E27FC236}">
              <a16:creationId xmlns:a16="http://schemas.microsoft.com/office/drawing/2014/main" id="{35BAE5C6-3AAC-4909-8F28-919E1D23827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533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209</xdr:row>
      <xdr:rowOff>0</xdr:rowOff>
    </xdr:from>
    <xdr:to>
      <xdr:col>1</xdr:col>
      <xdr:colOff>1110615</xdr:colOff>
      <xdr:row>209</xdr:row>
      <xdr:rowOff>0</xdr:rowOff>
    </xdr:to>
    <xdr:pic>
      <xdr:nvPicPr>
        <xdr:cNvPr id="6224" name="Picture 3" descr="nealuce_parete">
          <a:extLst>
            <a:ext uri="{FF2B5EF4-FFF2-40B4-BE49-F238E27FC236}">
              <a16:creationId xmlns:a16="http://schemas.microsoft.com/office/drawing/2014/main" id="{F3CF4EF3-51C0-46E3-ADE4-9343AE3DCE8C}"/>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08533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6225" name="Picture 2">
          <a:extLst>
            <a:ext uri="{FF2B5EF4-FFF2-40B4-BE49-F238E27FC236}">
              <a16:creationId xmlns:a16="http://schemas.microsoft.com/office/drawing/2014/main" id="{071FB0D2-9F52-4E46-B836-5444F83CFA2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533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209</xdr:row>
      <xdr:rowOff>0</xdr:rowOff>
    </xdr:from>
    <xdr:to>
      <xdr:col>1</xdr:col>
      <xdr:colOff>1110615</xdr:colOff>
      <xdr:row>209</xdr:row>
      <xdr:rowOff>0</xdr:rowOff>
    </xdr:to>
    <xdr:pic>
      <xdr:nvPicPr>
        <xdr:cNvPr id="6226" name="Picture 3" descr="nealuce_parete">
          <a:extLst>
            <a:ext uri="{FF2B5EF4-FFF2-40B4-BE49-F238E27FC236}">
              <a16:creationId xmlns:a16="http://schemas.microsoft.com/office/drawing/2014/main" id="{8774BCC9-80BC-418E-9982-D1ABF62C2FEF}"/>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08533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6227" name="Picture 2">
          <a:extLst>
            <a:ext uri="{FF2B5EF4-FFF2-40B4-BE49-F238E27FC236}">
              <a16:creationId xmlns:a16="http://schemas.microsoft.com/office/drawing/2014/main" id="{256B1F82-7306-47F0-90CB-A4584BC8837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533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209</xdr:row>
      <xdr:rowOff>0</xdr:rowOff>
    </xdr:from>
    <xdr:to>
      <xdr:col>1</xdr:col>
      <xdr:colOff>1110615</xdr:colOff>
      <xdr:row>209</xdr:row>
      <xdr:rowOff>0</xdr:rowOff>
    </xdr:to>
    <xdr:pic>
      <xdr:nvPicPr>
        <xdr:cNvPr id="6228" name="Picture 3" descr="nealuce_parete">
          <a:extLst>
            <a:ext uri="{FF2B5EF4-FFF2-40B4-BE49-F238E27FC236}">
              <a16:creationId xmlns:a16="http://schemas.microsoft.com/office/drawing/2014/main" id="{A23CDB08-B9BF-44A2-8F29-DC60B38599D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08533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6229" name="Picture 2">
          <a:extLst>
            <a:ext uri="{FF2B5EF4-FFF2-40B4-BE49-F238E27FC236}">
              <a16:creationId xmlns:a16="http://schemas.microsoft.com/office/drawing/2014/main" id="{B1F64ED4-F829-4C50-AEAE-3CF96DE67C1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533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209</xdr:row>
      <xdr:rowOff>0</xdr:rowOff>
    </xdr:from>
    <xdr:to>
      <xdr:col>1</xdr:col>
      <xdr:colOff>1110615</xdr:colOff>
      <xdr:row>209</xdr:row>
      <xdr:rowOff>0</xdr:rowOff>
    </xdr:to>
    <xdr:pic>
      <xdr:nvPicPr>
        <xdr:cNvPr id="6230" name="Picture 3" descr="nealuce_parete">
          <a:extLst>
            <a:ext uri="{FF2B5EF4-FFF2-40B4-BE49-F238E27FC236}">
              <a16:creationId xmlns:a16="http://schemas.microsoft.com/office/drawing/2014/main" id="{486A5F65-6049-4661-90EE-3C2B2A853529}"/>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08533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6231" name="Picture 2">
          <a:extLst>
            <a:ext uri="{FF2B5EF4-FFF2-40B4-BE49-F238E27FC236}">
              <a16:creationId xmlns:a16="http://schemas.microsoft.com/office/drawing/2014/main" id="{73A9CCAC-5559-4D1F-9BE7-E6ED633399E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533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209</xdr:row>
      <xdr:rowOff>0</xdr:rowOff>
    </xdr:from>
    <xdr:to>
      <xdr:col>1</xdr:col>
      <xdr:colOff>1110615</xdr:colOff>
      <xdr:row>209</xdr:row>
      <xdr:rowOff>0</xdr:rowOff>
    </xdr:to>
    <xdr:pic>
      <xdr:nvPicPr>
        <xdr:cNvPr id="6232" name="Picture 3" descr="nealuce_parete">
          <a:extLst>
            <a:ext uri="{FF2B5EF4-FFF2-40B4-BE49-F238E27FC236}">
              <a16:creationId xmlns:a16="http://schemas.microsoft.com/office/drawing/2014/main" id="{8C5375CD-7BBE-4725-AA95-B579479988A6}"/>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08533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1095375</xdr:colOff>
      <xdr:row>209</xdr:row>
      <xdr:rowOff>0</xdr:rowOff>
    </xdr:from>
    <xdr:to>
      <xdr:col>1</xdr:col>
      <xdr:colOff>1110615</xdr:colOff>
      <xdr:row>209</xdr:row>
      <xdr:rowOff>0</xdr:rowOff>
    </xdr:to>
    <xdr:pic>
      <xdr:nvPicPr>
        <xdr:cNvPr id="6233" name="Picture 3" descr="nealuce_parete">
          <a:extLst>
            <a:ext uri="{FF2B5EF4-FFF2-40B4-BE49-F238E27FC236}">
              <a16:creationId xmlns:a16="http://schemas.microsoft.com/office/drawing/2014/main" id="{5671FDC8-168E-48BA-B677-5B243FD47EF6}"/>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08533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695325</xdr:colOff>
      <xdr:row>209</xdr:row>
      <xdr:rowOff>0</xdr:rowOff>
    </xdr:from>
    <xdr:to>
      <xdr:col>1</xdr:col>
      <xdr:colOff>695325</xdr:colOff>
      <xdr:row>209</xdr:row>
      <xdr:rowOff>9525</xdr:rowOff>
    </xdr:to>
    <xdr:pic>
      <xdr:nvPicPr>
        <xdr:cNvPr id="6234" name="Picture 218" descr="Izrezak.JPG">
          <a:extLst>
            <a:ext uri="{FF2B5EF4-FFF2-40B4-BE49-F238E27FC236}">
              <a16:creationId xmlns:a16="http://schemas.microsoft.com/office/drawing/2014/main" id="{5AD0B8CA-1369-494C-892D-31EE4F37FC30}"/>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608533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235" name="Picture 2">
          <a:extLst>
            <a:ext uri="{FF2B5EF4-FFF2-40B4-BE49-F238E27FC236}">
              <a16:creationId xmlns:a16="http://schemas.microsoft.com/office/drawing/2014/main" id="{F4030CA1-3707-4283-A958-708CEEFBB29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236" name="Picture 3" descr="nealuce_parete">
          <a:extLst>
            <a:ext uri="{FF2B5EF4-FFF2-40B4-BE49-F238E27FC236}">
              <a16:creationId xmlns:a16="http://schemas.microsoft.com/office/drawing/2014/main" id="{C74B897C-3DCB-4118-8A20-44250D827AFA}"/>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237" name="Picture 2">
          <a:extLst>
            <a:ext uri="{FF2B5EF4-FFF2-40B4-BE49-F238E27FC236}">
              <a16:creationId xmlns:a16="http://schemas.microsoft.com/office/drawing/2014/main" id="{1CC4FC76-9B96-44EE-B251-22CD3521C82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238" name="Picture 3" descr="nealuce_parete">
          <a:extLst>
            <a:ext uri="{FF2B5EF4-FFF2-40B4-BE49-F238E27FC236}">
              <a16:creationId xmlns:a16="http://schemas.microsoft.com/office/drawing/2014/main" id="{98F7D0B5-E2A3-49BA-87C2-AECEC98500A3}"/>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239" name="Picture 2">
          <a:extLst>
            <a:ext uri="{FF2B5EF4-FFF2-40B4-BE49-F238E27FC236}">
              <a16:creationId xmlns:a16="http://schemas.microsoft.com/office/drawing/2014/main" id="{E4E980DA-F2B0-47C5-B30D-E826106C4DF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240" name="Picture 3" descr="nealuce_parete">
          <a:extLst>
            <a:ext uri="{FF2B5EF4-FFF2-40B4-BE49-F238E27FC236}">
              <a16:creationId xmlns:a16="http://schemas.microsoft.com/office/drawing/2014/main" id="{FFE1E2E4-FD05-4933-856E-ED9166D556A8}"/>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241" name="Picture 2">
          <a:extLst>
            <a:ext uri="{FF2B5EF4-FFF2-40B4-BE49-F238E27FC236}">
              <a16:creationId xmlns:a16="http://schemas.microsoft.com/office/drawing/2014/main" id="{1694B71C-7CFA-4368-9B68-83592C4F491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242" name="Picture 2">
          <a:extLst>
            <a:ext uri="{FF2B5EF4-FFF2-40B4-BE49-F238E27FC236}">
              <a16:creationId xmlns:a16="http://schemas.microsoft.com/office/drawing/2014/main" id="{7DAC2365-B6D1-446D-BE45-04885C9A414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243" name="Picture 3" descr="nealuce_parete">
          <a:extLst>
            <a:ext uri="{FF2B5EF4-FFF2-40B4-BE49-F238E27FC236}">
              <a16:creationId xmlns:a16="http://schemas.microsoft.com/office/drawing/2014/main" id="{A3945B56-A00F-4289-A2E7-13C4D4F464CD}"/>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244" name="Picture 2">
          <a:extLst>
            <a:ext uri="{FF2B5EF4-FFF2-40B4-BE49-F238E27FC236}">
              <a16:creationId xmlns:a16="http://schemas.microsoft.com/office/drawing/2014/main" id="{05D53889-4CD8-47B7-B607-087F604BAE3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245" name="Picture 3" descr="nealuce_parete">
          <a:extLst>
            <a:ext uri="{FF2B5EF4-FFF2-40B4-BE49-F238E27FC236}">
              <a16:creationId xmlns:a16="http://schemas.microsoft.com/office/drawing/2014/main" id="{E19FBF92-B500-4147-9082-E60ED7E86449}"/>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246" name="Picture 2">
          <a:extLst>
            <a:ext uri="{FF2B5EF4-FFF2-40B4-BE49-F238E27FC236}">
              <a16:creationId xmlns:a16="http://schemas.microsoft.com/office/drawing/2014/main" id="{14046BC7-940F-463C-8EA1-B4CE4574687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247" name="Picture 3" descr="nealuce_parete">
          <a:extLst>
            <a:ext uri="{FF2B5EF4-FFF2-40B4-BE49-F238E27FC236}">
              <a16:creationId xmlns:a16="http://schemas.microsoft.com/office/drawing/2014/main" id="{F9DA1ABB-7185-4E0B-8D6E-73CB94248345}"/>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248" name="Picture 2">
          <a:extLst>
            <a:ext uri="{FF2B5EF4-FFF2-40B4-BE49-F238E27FC236}">
              <a16:creationId xmlns:a16="http://schemas.microsoft.com/office/drawing/2014/main" id="{AECA60F8-DC96-4D48-B00E-FF89AE48769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249" name="Picture 3" descr="nealuce_parete">
          <a:extLst>
            <a:ext uri="{FF2B5EF4-FFF2-40B4-BE49-F238E27FC236}">
              <a16:creationId xmlns:a16="http://schemas.microsoft.com/office/drawing/2014/main" id="{A32D9294-46E0-4EC6-A94B-164E3036CF01}"/>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781050</xdr:colOff>
      <xdr:row>481</xdr:row>
      <xdr:rowOff>0</xdr:rowOff>
    </xdr:from>
    <xdr:to>
      <xdr:col>1</xdr:col>
      <xdr:colOff>796290</xdr:colOff>
      <xdr:row>481</xdr:row>
      <xdr:rowOff>0</xdr:rowOff>
    </xdr:to>
    <xdr:pic>
      <xdr:nvPicPr>
        <xdr:cNvPr id="6250" name="Picture 1">
          <a:extLst>
            <a:ext uri="{FF2B5EF4-FFF2-40B4-BE49-F238E27FC236}">
              <a16:creationId xmlns:a16="http://schemas.microsoft.com/office/drawing/2014/main" id="{8D770BAE-B64B-4FDC-95B6-C159523D296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4910"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647700</xdr:colOff>
      <xdr:row>481</xdr:row>
      <xdr:rowOff>0</xdr:rowOff>
    </xdr:from>
    <xdr:to>
      <xdr:col>1</xdr:col>
      <xdr:colOff>647700</xdr:colOff>
      <xdr:row>481</xdr:row>
      <xdr:rowOff>0</xdr:rowOff>
    </xdr:to>
    <xdr:pic>
      <xdr:nvPicPr>
        <xdr:cNvPr id="6251" name="Picture 27" descr="Izrezak.JPG">
          <a:extLst>
            <a:ext uri="{FF2B5EF4-FFF2-40B4-BE49-F238E27FC236}">
              <a16:creationId xmlns:a16="http://schemas.microsoft.com/office/drawing/2014/main" id="{F4AB9732-9DD2-47ED-97BB-860AFB57D649}"/>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051560"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252" name="Picture 2">
          <a:extLst>
            <a:ext uri="{FF2B5EF4-FFF2-40B4-BE49-F238E27FC236}">
              <a16:creationId xmlns:a16="http://schemas.microsoft.com/office/drawing/2014/main" id="{B3702BC3-13AA-4D3D-80ED-4B35BD1E941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253" name="Picture 3" descr="nealuce_parete">
          <a:extLst>
            <a:ext uri="{FF2B5EF4-FFF2-40B4-BE49-F238E27FC236}">
              <a16:creationId xmlns:a16="http://schemas.microsoft.com/office/drawing/2014/main" id="{D9597057-A6CE-4E25-ABAF-A7371A1F9E72}"/>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254" name="Picture 2">
          <a:extLst>
            <a:ext uri="{FF2B5EF4-FFF2-40B4-BE49-F238E27FC236}">
              <a16:creationId xmlns:a16="http://schemas.microsoft.com/office/drawing/2014/main" id="{4FA7F4B8-9345-472C-8A09-75DA0BD89DB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255" name="Picture 3" descr="nealuce_parete">
          <a:extLst>
            <a:ext uri="{FF2B5EF4-FFF2-40B4-BE49-F238E27FC236}">
              <a16:creationId xmlns:a16="http://schemas.microsoft.com/office/drawing/2014/main" id="{0EE17769-872E-4BDB-A63D-FC3649B51B91}"/>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256" name="Picture 2">
          <a:extLst>
            <a:ext uri="{FF2B5EF4-FFF2-40B4-BE49-F238E27FC236}">
              <a16:creationId xmlns:a16="http://schemas.microsoft.com/office/drawing/2014/main" id="{CBEB7DC5-95FA-439E-B57D-676129F7ADF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257" name="Picture 3" descr="nealuce_parete">
          <a:extLst>
            <a:ext uri="{FF2B5EF4-FFF2-40B4-BE49-F238E27FC236}">
              <a16:creationId xmlns:a16="http://schemas.microsoft.com/office/drawing/2014/main" id="{A118F8A6-F75C-4B2F-9F3D-372825D653E6}"/>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258" name="Picture 2">
          <a:extLst>
            <a:ext uri="{FF2B5EF4-FFF2-40B4-BE49-F238E27FC236}">
              <a16:creationId xmlns:a16="http://schemas.microsoft.com/office/drawing/2014/main" id="{51337955-839C-4AFA-BD52-A859ADE820C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259" name="Picture 2">
          <a:extLst>
            <a:ext uri="{FF2B5EF4-FFF2-40B4-BE49-F238E27FC236}">
              <a16:creationId xmlns:a16="http://schemas.microsoft.com/office/drawing/2014/main" id="{2A4A71AE-4947-44E2-82D1-287E5026250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260" name="Picture 3" descr="nealuce_parete">
          <a:extLst>
            <a:ext uri="{FF2B5EF4-FFF2-40B4-BE49-F238E27FC236}">
              <a16:creationId xmlns:a16="http://schemas.microsoft.com/office/drawing/2014/main" id="{6C904B60-4C5F-4E01-B5DF-119B3476C566}"/>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261" name="Picture 2">
          <a:extLst>
            <a:ext uri="{FF2B5EF4-FFF2-40B4-BE49-F238E27FC236}">
              <a16:creationId xmlns:a16="http://schemas.microsoft.com/office/drawing/2014/main" id="{A31F072E-E0D7-4F7A-A8C8-39D29B18FE6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262" name="Picture 3" descr="nealuce_parete">
          <a:extLst>
            <a:ext uri="{FF2B5EF4-FFF2-40B4-BE49-F238E27FC236}">
              <a16:creationId xmlns:a16="http://schemas.microsoft.com/office/drawing/2014/main" id="{C9C1D9B8-6186-4CB7-A6B1-6F2D249D191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263" name="Picture 2">
          <a:extLst>
            <a:ext uri="{FF2B5EF4-FFF2-40B4-BE49-F238E27FC236}">
              <a16:creationId xmlns:a16="http://schemas.microsoft.com/office/drawing/2014/main" id="{5E99670C-FBB7-40CC-A974-9E43EC3C8A7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264" name="Picture 3" descr="nealuce_parete">
          <a:extLst>
            <a:ext uri="{FF2B5EF4-FFF2-40B4-BE49-F238E27FC236}">
              <a16:creationId xmlns:a16="http://schemas.microsoft.com/office/drawing/2014/main" id="{F3EAE011-6671-48FC-B7CD-7DE8E6547108}"/>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265" name="Picture 2">
          <a:extLst>
            <a:ext uri="{FF2B5EF4-FFF2-40B4-BE49-F238E27FC236}">
              <a16:creationId xmlns:a16="http://schemas.microsoft.com/office/drawing/2014/main" id="{C199B444-2E35-40DE-974F-D3F6DDC0344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266" name="Picture 3" descr="nealuce_parete">
          <a:extLst>
            <a:ext uri="{FF2B5EF4-FFF2-40B4-BE49-F238E27FC236}">
              <a16:creationId xmlns:a16="http://schemas.microsoft.com/office/drawing/2014/main" id="{34D8855E-C53B-4DC9-B1CA-13976EFD220E}"/>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267" name="Picture 2">
          <a:extLst>
            <a:ext uri="{FF2B5EF4-FFF2-40B4-BE49-F238E27FC236}">
              <a16:creationId xmlns:a16="http://schemas.microsoft.com/office/drawing/2014/main" id="{7EB528B3-7277-4AED-8C09-B4662EA0CDA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268" name="Picture 3" descr="nealuce_parete">
          <a:extLst>
            <a:ext uri="{FF2B5EF4-FFF2-40B4-BE49-F238E27FC236}">
              <a16:creationId xmlns:a16="http://schemas.microsoft.com/office/drawing/2014/main" id="{3526CB14-3D95-4D4A-864B-9B1B6B1A23A7}"/>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269" name="Picture 2">
          <a:extLst>
            <a:ext uri="{FF2B5EF4-FFF2-40B4-BE49-F238E27FC236}">
              <a16:creationId xmlns:a16="http://schemas.microsoft.com/office/drawing/2014/main" id="{3FC2656E-E520-4707-8121-491523B1D3E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270" name="Picture 3" descr="nealuce_parete">
          <a:extLst>
            <a:ext uri="{FF2B5EF4-FFF2-40B4-BE49-F238E27FC236}">
              <a16:creationId xmlns:a16="http://schemas.microsoft.com/office/drawing/2014/main" id="{F37DF846-0FCB-47D1-A6F6-820B197EC41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271" name="Picture 2">
          <a:extLst>
            <a:ext uri="{FF2B5EF4-FFF2-40B4-BE49-F238E27FC236}">
              <a16:creationId xmlns:a16="http://schemas.microsoft.com/office/drawing/2014/main" id="{E70A766E-582F-453E-8565-5B5A0394492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272" name="Picture 3" descr="nealuce_parete">
          <a:extLst>
            <a:ext uri="{FF2B5EF4-FFF2-40B4-BE49-F238E27FC236}">
              <a16:creationId xmlns:a16="http://schemas.microsoft.com/office/drawing/2014/main" id="{FA0E3614-C486-475A-A275-DD35F6EDA132}"/>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273" name="Picture 2">
          <a:extLst>
            <a:ext uri="{FF2B5EF4-FFF2-40B4-BE49-F238E27FC236}">
              <a16:creationId xmlns:a16="http://schemas.microsoft.com/office/drawing/2014/main" id="{C830CD3F-5829-4654-B7CA-DFE977442CA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274" name="Picture 2">
          <a:extLst>
            <a:ext uri="{FF2B5EF4-FFF2-40B4-BE49-F238E27FC236}">
              <a16:creationId xmlns:a16="http://schemas.microsoft.com/office/drawing/2014/main" id="{038C0917-3E54-465E-BD3D-9D90BB6D4FF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275" name="Picture 3" descr="nealuce_parete">
          <a:extLst>
            <a:ext uri="{FF2B5EF4-FFF2-40B4-BE49-F238E27FC236}">
              <a16:creationId xmlns:a16="http://schemas.microsoft.com/office/drawing/2014/main" id="{B9399A08-B46D-498B-8A29-66E16E5F6C22}"/>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276" name="Picture 2">
          <a:extLst>
            <a:ext uri="{FF2B5EF4-FFF2-40B4-BE49-F238E27FC236}">
              <a16:creationId xmlns:a16="http://schemas.microsoft.com/office/drawing/2014/main" id="{C2FADBCA-FD9F-45BA-AF3C-517FC6430D4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277" name="Picture 3" descr="nealuce_parete">
          <a:extLst>
            <a:ext uri="{FF2B5EF4-FFF2-40B4-BE49-F238E27FC236}">
              <a16:creationId xmlns:a16="http://schemas.microsoft.com/office/drawing/2014/main" id="{93FE55B1-DADF-4E15-AA24-D82F34809743}"/>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278" name="Picture 2">
          <a:extLst>
            <a:ext uri="{FF2B5EF4-FFF2-40B4-BE49-F238E27FC236}">
              <a16:creationId xmlns:a16="http://schemas.microsoft.com/office/drawing/2014/main" id="{2EAE81B1-EA3E-4A12-A8CD-41432479594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279" name="Picture 3" descr="nealuce_parete">
          <a:extLst>
            <a:ext uri="{FF2B5EF4-FFF2-40B4-BE49-F238E27FC236}">
              <a16:creationId xmlns:a16="http://schemas.microsoft.com/office/drawing/2014/main" id="{F489BC04-0973-4677-A1ED-FD156D120C1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280" name="Picture 2">
          <a:extLst>
            <a:ext uri="{FF2B5EF4-FFF2-40B4-BE49-F238E27FC236}">
              <a16:creationId xmlns:a16="http://schemas.microsoft.com/office/drawing/2014/main" id="{4B243D33-38D7-4F71-A9C0-2C2AE877022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281" name="Picture 3" descr="nealuce_parete">
          <a:extLst>
            <a:ext uri="{FF2B5EF4-FFF2-40B4-BE49-F238E27FC236}">
              <a16:creationId xmlns:a16="http://schemas.microsoft.com/office/drawing/2014/main" id="{19CF2373-A36E-40E9-9CD7-9EE92B87D2B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282" name="Picture 2">
          <a:extLst>
            <a:ext uri="{FF2B5EF4-FFF2-40B4-BE49-F238E27FC236}">
              <a16:creationId xmlns:a16="http://schemas.microsoft.com/office/drawing/2014/main" id="{865A0CB7-CAE2-4C9A-84D0-6504597461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283" name="Picture 3" descr="nealuce_parete">
          <a:extLst>
            <a:ext uri="{FF2B5EF4-FFF2-40B4-BE49-F238E27FC236}">
              <a16:creationId xmlns:a16="http://schemas.microsoft.com/office/drawing/2014/main" id="{5D9FC61E-79F6-4749-A931-C106BFD0AB9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284" name="Picture 2">
          <a:extLst>
            <a:ext uri="{FF2B5EF4-FFF2-40B4-BE49-F238E27FC236}">
              <a16:creationId xmlns:a16="http://schemas.microsoft.com/office/drawing/2014/main" id="{7B370813-6AF2-4CE5-8DFA-79B5B233347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285" name="Picture 3" descr="nealuce_parete">
          <a:extLst>
            <a:ext uri="{FF2B5EF4-FFF2-40B4-BE49-F238E27FC236}">
              <a16:creationId xmlns:a16="http://schemas.microsoft.com/office/drawing/2014/main" id="{BCAD96BC-8B45-4580-9869-4B6A131A0215}"/>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286" name="Picture 2">
          <a:extLst>
            <a:ext uri="{FF2B5EF4-FFF2-40B4-BE49-F238E27FC236}">
              <a16:creationId xmlns:a16="http://schemas.microsoft.com/office/drawing/2014/main" id="{05DE1EF8-0C12-476A-AC38-DFD9AD7EB32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287" name="Picture 3" descr="nealuce_parete">
          <a:extLst>
            <a:ext uri="{FF2B5EF4-FFF2-40B4-BE49-F238E27FC236}">
              <a16:creationId xmlns:a16="http://schemas.microsoft.com/office/drawing/2014/main" id="{C31653C7-17D5-4F43-A1B6-E725ADA26B2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288" name="Picture 2">
          <a:extLst>
            <a:ext uri="{FF2B5EF4-FFF2-40B4-BE49-F238E27FC236}">
              <a16:creationId xmlns:a16="http://schemas.microsoft.com/office/drawing/2014/main" id="{031FDE34-0026-49EE-A562-B9AD2EFEDD5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289" name="Picture 2">
          <a:extLst>
            <a:ext uri="{FF2B5EF4-FFF2-40B4-BE49-F238E27FC236}">
              <a16:creationId xmlns:a16="http://schemas.microsoft.com/office/drawing/2014/main" id="{7158BF38-0C58-4DB2-BEC8-4EE7DB8BD85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290" name="Picture 3" descr="nealuce_parete">
          <a:extLst>
            <a:ext uri="{FF2B5EF4-FFF2-40B4-BE49-F238E27FC236}">
              <a16:creationId xmlns:a16="http://schemas.microsoft.com/office/drawing/2014/main" id="{2790C215-4CEB-4B4E-9BA7-39617B424332}"/>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291" name="Picture 2">
          <a:extLst>
            <a:ext uri="{FF2B5EF4-FFF2-40B4-BE49-F238E27FC236}">
              <a16:creationId xmlns:a16="http://schemas.microsoft.com/office/drawing/2014/main" id="{D3806908-4B48-4898-B9F2-2E09B3E05F8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292" name="Picture 3" descr="nealuce_parete">
          <a:extLst>
            <a:ext uri="{FF2B5EF4-FFF2-40B4-BE49-F238E27FC236}">
              <a16:creationId xmlns:a16="http://schemas.microsoft.com/office/drawing/2014/main" id="{C28AEBE5-5501-4D6B-8E0F-74144011E7F7}"/>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293" name="Picture 2">
          <a:extLst>
            <a:ext uri="{FF2B5EF4-FFF2-40B4-BE49-F238E27FC236}">
              <a16:creationId xmlns:a16="http://schemas.microsoft.com/office/drawing/2014/main" id="{E62D086F-D9B1-4548-B018-2C1BA34A112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294" name="Picture 3" descr="nealuce_parete">
          <a:extLst>
            <a:ext uri="{FF2B5EF4-FFF2-40B4-BE49-F238E27FC236}">
              <a16:creationId xmlns:a16="http://schemas.microsoft.com/office/drawing/2014/main" id="{D997EC01-AA51-4F54-9ECA-F7486008BAEC}"/>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295" name="Picture 2">
          <a:extLst>
            <a:ext uri="{FF2B5EF4-FFF2-40B4-BE49-F238E27FC236}">
              <a16:creationId xmlns:a16="http://schemas.microsoft.com/office/drawing/2014/main" id="{F222978B-F064-4C50-AB12-E265B577C81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296" name="Picture 3" descr="nealuce_parete">
          <a:extLst>
            <a:ext uri="{FF2B5EF4-FFF2-40B4-BE49-F238E27FC236}">
              <a16:creationId xmlns:a16="http://schemas.microsoft.com/office/drawing/2014/main" id="{35D85E63-B6B8-4DEF-B808-A2A5E54E355C}"/>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297" name="Picture 2">
          <a:extLst>
            <a:ext uri="{FF2B5EF4-FFF2-40B4-BE49-F238E27FC236}">
              <a16:creationId xmlns:a16="http://schemas.microsoft.com/office/drawing/2014/main" id="{7017344C-9712-4031-87BA-BA3289A5B3C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298" name="Picture 3" descr="nealuce_parete">
          <a:extLst>
            <a:ext uri="{FF2B5EF4-FFF2-40B4-BE49-F238E27FC236}">
              <a16:creationId xmlns:a16="http://schemas.microsoft.com/office/drawing/2014/main" id="{1EB6429A-749A-4947-869C-7D5C0E6BCE1F}"/>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299" name="Picture 2">
          <a:extLst>
            <a:ext uri="{FF2B5EF4-FFF2-40B4-BE49-F238E27FC236}">
              <a16:creationId xmlns:a16="http://schemas.microsoft.com/office/drawing/2014/main" id="{3A156C15-0230-468A-B56A-DE0941845B1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300" name="Picture 3" descr="nealuce_parete">
          <a:extLst>
            <a:ext uri="{FF2B5EF4-FFF2-40B4-BE49-F238E27FC236}">
              <a16:creationId xmlns:a16="http://schemas.microsoft.com/office/drawing/2014/main" id="{FB37AC81-14EF-4C0C-BCFF-95E1DA480D5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301" name="Picture 2">
          <a:extLst>
            <a:ext uri="{FF2B5EF4-FFF2-40B4-BE49-F238E27FC236}">
              <a16:creationId xmlns:a16="http://schemas.microsoft.com/office/drawing/2014/main" id="{9B4BF5C8-7D85-4613-818F-0A18511B878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302" name="Picture 3" descr="nealuce_parete">
          <a:extLst>
            <a:ext uri="{FF2B5EF4-FFF2-40B4-BE49-F238E27FC236}">
              <a16:creationId xmlns:a16="http://schemas.microsoft.com/office/drawing/2014/main" id="{969CBADE-1541-463C-94BE-E7CE22D3D166}"/>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303" name="Picture 2">
          <a:extLst>
            <a:ext uri="{FF2B5EF4-FFF2-40B4-BE49-F238E27FC236}">
              <a16:creationId xmlns:a16="http://schemas.microsoft.com/office/drawing/2014/main" id="{57DE900E-CD0D-4C3D-B250-8A718DEE565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304" name="Picture 2">
          <a:extLst>
            <a:ext uri="{FF2B5EF4-FFF2-40B4-BE49-F238E27FC236}">
              <a16:creationId xmlns:a16="http://schemas.microsoft.com/office/drawing/2014/main" id="{89C9C4B7-89D6-472C-A7A9-FA5EBFB5CCE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305" name="Picture 3" descr="nealuce_parete">
          <a:extLst>
            <a:ext uri="{FF2B5EF4-FFF2-40B4-BE49-F238E27FC236}">
              <a16:creationId xmlns:a16="http://schemas.microsoft.com/office/drawing/2014/main" id="{FF1C56F1-836D-451F-8F08-A9AF27F52152}"/>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306" name="Picture 2">
          <a:extLst>
            <a:ext uri="{FF2B5EF4-FFF2-40B4-BE49-F238E27FC236}">
              <a16:creationId xmlns:a16="http://schemas.microsoft.com/office/drawing/2014/main" id="{B19258CC-AF7A-45DC-9A1B-627BC616C7A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307" name="Picture 3" descr="nealuce_parete">
          <a:extLst>
            <a:ext uri="{FF2B5EF4-FFF2-40B4-BE49-F238E27FC236}">
              <a16:creationId xmlns:a16="http://schemas.microsoft.com/office/drawing/2014/main" id="{D8B0B08A-153E-45F7-B2B9-8E8926BF3FEC}"/>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308" name="Picture 2">
          <a:extLst>
            <a:ext uri="{FF2B5EF4-FFF2-40B4-BE49-F238E27FC236}">
              <a16:creationId xmlns:a16="http://schemas.microsoft.com/office/drawing/2014/main" id="{ABC8CE36-4691-4E57-8CC5-73AF5E88A4B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309" name="Picture 3" descr="nealuce_parete">
          <a:extLst>
            <a:ext uri="{FF2B5EF4-FFF2-40B4-BE49-F238E27FC236}">
              <a16:creationId xmlns:a16="http://schemas.microsoft.com/office/drawing/2014/main" id="{32A39B57-D7D5-42C7-9728-DF7C21948AD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310" name="Picture 2">
          <a:extLst>
            <a:ext uri="{FF2B5EF4-FFF2-40B4-BE49-F238E27FC236}">
              <a16:creationId xmlns:a16="http://schemas.microsoft.com/office/drawing/2014/main" id="{6A54B48C-DA93-4BB2-9D98-0CE7E382FC2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311" name="Picture 3" descr="nealuce_parete">
          <a:extLst>
            <a:ext uri="{FF2B5EF4-FFF2-40B4-BE49-F238E27FC236}">
              <a16:creationId xmlns:a16="http://schemas.microsoft.com/office/drawing/2014/main" id="{A8A26173-EA9A-4852-BC2A-8753AE5AD815}"/>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312" name="Picture 2">
          <a:extLst>
            <a:ext uri="{FF2B5EF4-FFF2-40B4-BE49-F238E27FC236}">
              <a16:creationId xmlns:a16="http://schemas.microsoft.com/office/drawing/2014/main" id="{ADA17EC9-1DBD-45CE-90AC-647E5CA8629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313" name="Picture 3" descr="nealuce_parete">
          <a:extLst>
            <a:ext uri="{FF2B5EF4-FFF2-40B4-BE49-F238E27FC236}">
              <a16:creationId xmlns:a16="http://schemas.microsoft.com/office/drawing/2014/main" id="{E0B3A7B6-77DB-485E-B2C2-6750EC33262D}"/>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314" name="Picture 2">
          <a:extLst>
            <a:ext uri="{FF2B5EF4-FFF2-40B4-BE49-F238E27FC236}">
              <a16:creationId xmlns:a16="http://schemas.microsoft.com/office/drawing/2014/main" id="{76116ACC-236B-4CA7-A261-A947A85CB59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315" name="Picture 3" descr="nealuce_parete">
          <a:extLst>
            <a:ext uri="{FF2B5EF4-FFF2-40B4-BE49-F238E27FC236}">
              <a16:creationId xmlns:a16="http://schemas.microsoft.com/office/drawing/2014/main" id="{E33D3103-FF77-452C-8D3B-D34E564B0FF7}"/>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316" name="Picture 2">
          <a:extLst>
            <a:ext uri="{FF2B5EF4-FFF2-40B4-BE49-F238E27FC236}">
              <a16:creationId xmlns:a16="http://schemas.microsoft.com/office/drawing/2014/main" id="{5F4EE87A-1AA9-4EF2-A23A-47947649C2B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317" name="Picture 3" descr="nealuce_parete">
          <a:extLst>
            <a:ext uri="{FF2B5EF4-FFF2-40B4-BE49-F238E27FC236}">
              <a16:creationId xmlns:a16="http://schemas.microsoft.com/office/drawing/2014/main" id="{8D386322-21D0-4E08-BB37-D7DE77F82D6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318" name="Picture 2">
          <a:extLst>
            <a:ext uri="{FF2B5EF4-FFF2-40B4-BE49-F238E27FC236}">
              <a16:creationId xmlns:a16="http://schemas.microsoft.com/office/drawing/2014/main" id="{DA4C4CF0-AF6C-42D2-88CA-D79FE7EC9F2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319" name="Picture 2">
          <a:extLst>
            <a:ext uri="{FF2B5EF4-FFF2-40B4-BE49-F238E27FC236}">
              <a16:creationId xmlns:a16="http://schemas.microsoft.com/office/drawing/2014/main" id="{79446C9F-3BE3-485D-ADB4-03C5EB6AD0E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320" name="Picture 3" descr="nealuce_parete">
          <a:extLst>
            <a:ext uri="{FF2B5EF4-FFF2-40B4-BE49-F238E27FC236}">
              <a16:creationId xmlns:a16="http://schemas.microsoft.com/office/drawing/2014/main" id="{756C2D29-8DDD-4C7B-8CB2-FD5FFB0EC60C}"/>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321" name="Picture 2">
          <a:extLst>
            <a:ext uri="{FF2B5EF4-FFF2-40B4-BE49-F238E27FC236}">
              <a16:creationId xmlns:a16="http://schemas.microsoft.com/office/drawing/2014/main" id="{F0F3358D-C7FF-4D85-840E-131D3176CAD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322" name="Picture 3" descr="nealuce_parete">
          <a:extLst>
            <a:ext uri="{FF2B5EF4-FFF2-40B4-BE49-F238E27FC236}">
              <a16:creationId xmlns:a16="http://schemas.microsoft.com/office/drawing/2014/main" id="{E2C2D489-870B-4058-922F-D78C852BC6DE}"/>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323" name="Picture 2">
          <a:extLst>
            <a:ext uri="{FF2B5EF4-FFF2-40B4-BE49-F238E27FC236}">
              <a16:creationId xmlns:a16="http://schemas.microsoft.com/office/drawing/2014/main" id="{17F93341-EC49-425C-B08E-07980CC6F9D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324" name="Picture 3" descr="nealuce_parete">
          <a:extLst>
            <a:ext uri="{FF2B5EF4-FFF2-40B4-BE49-F238E27FC236}">
              <a16:creationId xmlns:a16="http://schemas.microsoft.com/office/drawing/2014/main" id="{38FCBFE6-FC41-4971-B417-2061B54DC158}"/>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325" name="Picture 2">
          <a:extLst>
            <a:ext uri="{FF2B5EF4-FFF2-40B4-BE49-F238E27FC236}">
              <a16:creationId xmlns:a16="http://schemas.microsoft.com/office/drawing/2014/main" id="{C6F1C002-556B-4895-A4CB-6138026F7A2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326" name="Picture 3" descr="nealuce_parete">
          <a:extLst>
            <a:ext uri="{FF2B5EF4-FFF2-40B4-BE49-F238E27FC236}">
              <a16:creationId xmlns:a16="http://schemas.microsoft.com/office/drawing/2014/main" id="{663BEE04-E0D7-4088-B711-F856E8158CD9}"/>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327" name="Picture 2">
          <a:extLst>
            <a:ext uri="{FF2B5EF4-FFF2-40B4-BE49-F238E27FC236}">
              <a16:creationId xmlns:a16="http://schemas.microsoft.com/office/drawing/2014/main" id="{41B5A6A5-2FF4-41C9-B193-756B230BA18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328" name="Picture 3" descr="nealuce_parete">
          <a:extLst>
            <a:ext uri="{FF2B5EF4-FFF2-40B4-BE49-F238E27FC236}">
              <a16:creationId xmlns:a16="http://schemas.microsoft.com/office/drawing/2014/main" id="{A8534143-7BF1-4880-9906-29CA1F724C73}"/>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329" name="Picture 2">
          <a:extLst>
            <a:ext uri="{FF2B5EF4-FFF2-40B4-BE49-F238E27FC236}">
              <a16:creationId xmlns:a16="http://schemas.microsoft.com/office/drawing/2014/main" id="{F14554EC-C96B-48E6-9EF0-CC17F585AAD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330" name="Picture 2">
          <a:extLst>
            <a:ext uri="{FF2B5EF4-FFF2-40B4-BE49-F238E27FC236}">
              <a16:creationId xmlns:a16="http://schemas.microsoft.com/office/drawing/2014/main" id="{93F6381A-0F4F-4352-AD0F-BF11170FFC0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331" name="Picture 3" descr="nealuce_parete">
          <a:extLst>
            <a:ext uri="{FF2B5EF4-FFF2-40B4-BE49-F238E27FC236}">
              <a16:creationId xmlns:a16="http://schemas.microsoft.com/office/drawing/2014/main" id="{4D931B08-F992-4E63-B8DA-363DE5C5762C}"/>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332" name="Picture 2">
          <a:extLst>
            <a:ext uri="{FF2B5EF4-FFF2-40B4-BE49-F238E27FC236}">
              <a16:creationId xmlns:a16="http://schemas.microsoft.com/office/drawing/2014/main" id="{3C8A8EC2-D291-425F-B2FA-3938E1E2534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333" name="Picture 3" descr="nealuce_parete">
          <a:extLst>
            <a:ext uri="{FF2B5EF4-FFF2-40B4-BE49-F238E27FC236}">
              <a16:creationId xmlns:a16="http://schemas.microsoft.com/office/drawing/2014/main" id="{AD041C7E-AFC7-47E5-B718-5107A9754AEC}"/>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334" name="Picture 2">
          <a:extLst>
            <a:ext uri="{FF2B5EF4-FFF2-40B4-BE49-F238E27FC236}">
              <a16:creationId xmlns:a16="http://schemas.microsoft.com/office/drawing/2014/main" id="{1CB56DF8-099F-487F-92B3-9056653EE37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695325</xdr:colOff>
      <xdr:row>481</xdr:row>
      <xdr:rowOff>0</xdr:rowOff>
    </xdr:from>
    <xdr:to>
      <xdr:col>1</xdr:col>
      <xdr:colOff>695325</xdr:colOff>
      <xdr:row>481</xdr:row>
      <xdr:rowOff>9525</xdr:rowOff>
    </xdr:to>
    <xdr:pic>
      <xdr:nvPicPr>
        <xdr:cNvPr id="6335" name="Picture 218" descr="Izrezak.JPG">
          <a:extLst>
            <a:ext uri="{FF2B5EF4-FFF2-40B4-BE49-F238E27FC236}">
              <a16:creationId xmlns:a16="http://schemas.microsoft.com/office/drawing/2014/main" id="{202899F7-2274-4D15-A152-1E02D2566AAB}"/>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1485214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336" name="Picture 2">
          <a:extLst>
            <a:ext uri="{FF2B5EF4-FFF2-40B4-BE49-F238E27FC236}">
              <a16:creationId xmlns:a16="http://schemas.microsoft.com/office/drawing/2014/main" id="{AC07FA47-A92C-44CA-AFD8-F335771C802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337" name="Picture 3" descr="nealuce_parete">
          <a:extLst>
            <a:ext uri="{FF2B5EF4-FFF2-40B4-BE49-F238E27FC236}">
              <a16:creationId xmlns:a16="http://schemas.microsoft.com/office/drawing/2014/main" id="{B9F41D95-DEFC-4D3D-9491-B29BE245E0E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338" name="Picture 2">
          <a:extLst>
            <a:ext uri="{FF2B5EF4-FFF2-40B4-BE49-F238E27FC236}">
              <a16:creationId xmlns:a16="http://schemas.microsoft.com/office/drawing/2014/main" id="{547ECC9B-C821-4216-A36E-7A9FF7B7B96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339" name="Picture 3" descr="nealuce_parete">
          <a:extLst>
            <a:ext uri="{FF2B5EF4-FFF2-40B4-BE49-F238E27FC236}">
              <a16:creationId xmlns:a16="http://schemas.microsoft.com/office/drawing/2014/main" id="{131586AB-B76F-4C41-83E0-665F787CA9CC}"/>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340" name="Picture 2">
          <a:extLst>
            <a:ext uri="{FF2B5EF4-FFF2-40B4-BE49-F238E27FC236}">
              <a16:creationId xmlns:a16="http://schemas.microsoft.com/office/drawing/2014/main" id="{F6110CEE-876C-4085-B0E5-B07A33A15F0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341" name="Picture 3" descr="nealuce_parete">
          <a:extLst>
            <a:ext uri="{FF2B5EF4-FFF2-40B4-BE49-F238E27FC236}">
              <a16:creationId xmlns:a16="http://schemas.microsoft.com/office/drawing/2014/main" id="{50D5098C-70BB-478A-A59A-408071C29BAF}"/>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342" name="Picture 2">
          <a:extLst>
            <a:ext uri="{FF2B5EF4-FFF2-40B4-BE49-F238E27FC236}">
              <a16:creationId xmlns:a16="http://schemas.microsoft.com/office/drawing/2014/main" id="{62810D12-84B2-4A92-A56F-47742DA4247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343" name="Picture 2">
          <a:extLst>
            <a:ext uri="{FF2B5EF4-FFF2-40B4-BE49-F238E27FC236}">
              <a16:creationId xmlns:a16="http://schemas.microsoft.com/office/drawing/2014/main" id="{4749063D-E5AE-4EE9-84D7-2177A943CA8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344" name="Picture 3" descr="nealuce_parete">
          <a:extLst>
            <a:ext uri="{FF2B5EF4-FFF2-40B4-BE49-F238E27FC236}">
              <a16:creationId xmlns:a16="http://schemas.microsoft.com/office/drawing/2014/main" id="{C541FAF0-2232-4230-AA6C-B23C5180EA9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345" name="Picture 2">
          <a:extLst>
            <a:ext uri="{FF2B5EF4-FFF2-40B4-BE49-F238E27FC236}">
              <a16:creationId xmlns:a16="http://schemas.microsoft.com/office/drawing/2014/main" id="{17263971-4EBB-4BCA-9B4F-0965832DDCD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346" name="Picture 3" descr="nealuce_parete">
          <a:extLst>
            <a:ext uri="{FF2B5EF4-FFF2-40B4-BE49-F238E27FC236}">
              <a16:creationId xmlns:a16="http://schemas.microsoft.com/office/drawing/2014/main" id="{916F0102-4E5D-4E18-8655-84FC39A811B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347" name="Picture 2">
          <a:extLst>
            <a:ext uri="{FF2B5EF4-FFF2-40B4-BE49-F238E27FC236}">
              <a16:creationId xmlns:a16="http://schemas.microsoft.com/office/drawing/2014/main" id="{B000DD68-704D-4975-AE7A-B9A4CF5792E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348" name="Picture 3" descr="nealuce_parete">
          <a:extLst>
            <a:ext uri="{FF2B5EF4-FFF2-40B4-BE49-F238E27FC236}">
              <a16:creationId xmlns:a16="http://schemas.microsoft.com/office/drawing/2014/main" id="{2B16B1F0-47EC-4DB1-8835-DF64E541316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349" name="Picture 2">
          <a:extLst>
            <a:ext uri="{FF2B5EF4-FFF2-40B4-BE49-F238E27FC236}">
              <a16:creationId xmlns:a16="http://schemas.microsoft.com/office/drawing/2014/main" id="{A59D390F-F7D9-4B47-92EF-88323DE7C87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350" name="Picture 3" descr="nealuce_parete">
          <a:extLst>
            <a:ext uri="{FF2B5EF4-FFF2-40B4-BE49-F238E27FC236}">
              <a16:creationId xmlns:a16="http://schemas.microsoft.com/office/drawing/2014/main" id="{34CD8DF7-03D9-4462-9716-ED5F902A703F}"/>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351" name="Picture 2">
          <a:extLst>
            <a:ext uri="{FF2B5EF4-FFF2-40B4-BE49-F238E27FC236}">
              <a16:creationId xmlns:a16="http://schemas.microsoft.com/office/drawing/2014/main" id="{848482BC-DE44-471A-BA5E-DFC84896D91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352" name="Picture 3" descr="nealuce_parete">
          <a:extLst>
            <a:ext uri="{FF2B5EF4-FFF2-40B4-BE49-F238E27FC236}">
              <a16:creationId xmlns:a16="http://schemas.microsoft.com/office/drawing/2014/main" id="{7DE24921-B38F-4A21-9937-AA8762B2816E}"/>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353" name="Picture 2">
          <a:extLst>
            <a:ext uri="{FF2B5EF4-FFF2-40B4-BE49-F238E27FC236}">
              <a16:creationId xmlns:a16="http://schemas.microsoft.com/office/drawing/2014/main" id="{C716E8AA-B1D4-4AB5-BA34-64B6096B34A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354" name="Picture 3" descr="nealuce_parete">
          <a:extLst>
            <a:ext uri="{FF2B5EF4-FFF2-40B4-BE49-F238E27FC236}">
              <a16:creationId xmlns:a16="http://schemas.microsoft.com/office/drawing/2014/main" id="{F91A6628-9E31-4717-B58A-7B9D8250862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355" name="Picture 2">
          <a:extLst>
            <a:ext uri="{FF2B5EF4-FFF2-40B4-BE49-F238E27FC236}">
              <a16:creationId xmlns:a16="http://schemas.microsoft.com/office/drawing/2014/main" id="{00AF2D71-65B5-4034-95A1-DC792DCCF44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356" name="Picture 3" descr="nealuce_parete">
          <a:extLst>
            <a:ext uri="{FF2B5EF4-FFF2-40B4-BE49-F238E27FC236}">
              <a16:creationId xmlns:a16="http://schemas.microsoft.com/office/drawing/2014/main" id="{115089B2-24B8-4A12-BA5E-D15D19BDACBA}"/>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357" name="Picture 2">
          <a:extLst>
            <a:ext uri="{FF2B5EF4-FFF2-40B4-BE49-F238E27FC236}">
              <a16:creationId xmlns:a16="http://schemas.microsoft.com/office/drawing/2014/main" id="{E81403AC-86E7-405A-9DD3-36A4A70BCC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358" name="Picture 2">
          <a:extLst>
            <a:ext uri="{FF2B5EF4-FFF2-40B4-BE49-F238E27FC236}">
              <a16:creationId xmlns:a16="http://schemas.microsoft.com/office/drawing/2014/main" id="{444B9486-95E2-474E-8E74-29D183BA4BC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359" name="Picture 3" descr="nealuce_parete">
          <a:extLst>
            <a:ext uri="{FF2B5EF4-FFF2-40B4-BE49-F238E27FC236}">
              <a16:creationId xmlns:a16="http://schemas.microsoft.com/office/drawing/2014/main" id="{25F33379-8E72-4FDD-ABA0-BE2529C9E668}"/>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360" name="Picture 2">
          <a:extLst>
            <a:ext uri="{FF2B5EF4-FFF2-40B4-BE49-F238E27FC236}">
              <a16:creationId xmlns:a16="http://schemas.microsoft.com/office/drawing/2014/main" id="{E0221669-1443-4117-B199-3349B0074F2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361" name="Picture 3" descr="nealuce_parete">
          <a:extLst>
            <a:ext uri="{FF2B5EF4-FFF2-40B4-BE49-F238E27FC236}">
              <a16:creationId xmlns:a16="http://schemas.microsoft.com/office/drawing/2014/main" id="{7801D601-A45E-41DA-9BE3-14CB92713C37}"/>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362" name="Picture 2">
          <a:extLst>
            <a:ext uri="{FF2B5EF4-FFF2-40B4-BE49-F238E27FC236}">
              <a16:creationId xmlns:a16="http://schemas.microsoft.com/office/drawing/2014/main" id="{006C2AC7-D237-4672-BB59-B02C7EFD5F5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363" name="Picture 3" descr="nealuce_parete">
          <a:extLst>
            <a:ext uri="{FF2B5EF4-FFF2-40B4-BE49-F238E27FC236}">
              <a16:creationId xmlns:a16="http://schemas.microsoft.com/office/drawing/2014/main" id="{C8851093-29D7-4F6B-99C2-8030F935049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364" name="Picture 2">
          <a:extLst>
            <a:ext uri="{FF2B5EF4-FFF2-40B4-BE49-F238E27FC236}">
              <a16:creationId xmlns:a16="http://schemas.microsoft.com/office/drawing/2014/main" id="{60674B4F-BC6D-4D73-94A5-4B4135533D0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365" name="Picture 3" descr="nealuce_parete">
          <a:extLst>
            <a:ext uri="{FF2B5EF4-FFF2-40B4-BE49-F238E27FC236}">
              <a16:creationId xmlns:a16="http://schemas.microsoft.com/office/drawing/2014/main" id="{9C19CB49-B18E-4378-9431-78CA35A8C593}"/>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366" name="Picture 2">
          <a:extLst>
            <a:ext uri="{FF2B5EF4-FFF2-40B4-BE49-F238E27FC236}">
              <a16:creationId xmlns:a16="http://schemas.microsoft.com/office/drawing/2014/main" id="{D66BAEBA-05C6-4627-9305-43F5F93502F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367" name="Picture 3" descr="nealuce_parete">
          <a:extLst>
            <a:ext uri="{FF2B5EF4-FFF2-40B4-BE49-F238E27FC236}">
              <a16:creationId xmlns:a16="http://schemas.microsoft.com/office/drawing/2014/main" id="{FE58F965-E243-48C1-9D4B-B6E5BFC89F61}"/>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368" name="Picture 2">
          <a:extLst>
            <a:ext uri="{FF2B5EF4-FFF2-40B4-BE49-F238E27FC236}">
              <a16:creationId xmlns:a16="http://schemas.microsoft.com/office/drawing/2014/main" id="{95F370A6-08F0-4128-B55F-F638D49E212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369" name="Picture 2">
          <a:extLst>
            <a:ext uri="{FF2B5EF4-FFF2-40B4-BE49-F238E27FC236}">
              <a16:creationId xmlns:a16="http://schemas.microsoft.com/office/drawing/2014/main" id="{6139D29F-5169-4D25-87F1-5AFCCD3FA0F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370" name="Picture 3" descr="nealuce_parete">
          <a:extLst>
            <a:ext uri="{FF2B5EF4-FFF2-40B4-BE49-F238E27FC236}">
              <a16:creationId xmlns:a16="http://schemas.microsoft.com/office/drawing/2014/main" id="{618945C2-7C6F-45CF-A99B-EAF440C0FF52}"/>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371" name="Picture 2">
          <a:extLst>
            <a:ext uri="{FF2B5EF4-FFF2-40B4-BE49-F238E27FC236}">
              <a16:creationId xmlns:a16="http://schemas.microsoft.com/office/drawing/2014/main" id="{1AEF3C26-741F-4042-8239-56E8BB2F792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372" name="Picture 3" descr="nealuce_parete">
          <a:extLst>
            <a:ext uri="{FF2B5EF4-FFF2-40B4-BE49-F238E27FC236}">
              <a16:creationId xmlns:a16="http://schemas.microsoft.com/office/drawing/2014/main" id="{745BF12A-DA09-4DA8-91A9-DA76D9B7DA01}"/>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373" name="Picture 2">
          <a:extLst>
            <a:ext uri="{FF2B5EF4-FFF2-40B4-BE49-F238E27FC236}">
              <a16:creationId xmlns:a16="http://schemas.microsoft.com/office/drawing/2014/main" id="{AB113B81-215C-4CA9-9616-9C21914A6D0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695325</xdr:colOff>
      <xdr:row>481</xdr:row>
      <xdr:rowOff>0</xdr:rowOff>
    </xdr:from>
    <xdr:to>
      <xdr:col>1</xdr:col>
      <xdr:colOff>695325</xdr:colOff>
      <xdr:row>481</xdr:row>
      <xdr:rowOff>9525</xdr:rowOff>
    </xdr:to>
    <xdr:pic>
      <xdr:nvPicPr>
        <xdr:cNvPr id="6374" name="Picture 218" descr="Izrezak.JPG">
          <a:extLst>
            <a:ext uri="{FF2B5EF4-FFF2-40B4-BE49-F238E27FC236}">
              <a16:creationId xmlns:a16="http://schemas.microsoft.com/office/drawing/2014/main" id="{8F874670-D8D0-4936-92D4-8614D09E28C1}"/>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1485214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375" name="Picture 2">
          <a:extLst>
            <a:ext uri="{FF2B5EF4-FFF2-40B4-BE49-F238E27FC236}">
              <a16:creationId xmlns:a16="http://schemas.microsoft.com/office/drawing/2014/main" id="{F74CC075-E87D-4F3F-8E48-41438F0320A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376" name="Picture 3" descr="nealuce_parete">
          <a:extLst>
            <a:ext uri="{FF2B5EF4-FFF2-40B4-BE49-F238E27FC236}">
              <a16:creationId xmlns:a16="http://schemas.microsoft.com/office/drawing/2014/main" id="{C0D54FE0-B7C0-4A97-9492-3581FC89C893}"/>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377" name="Picture 2">
          <a:extLst>
            <a:ext uri="{FF2B5EF4-FFF2-40B4-BE49-F238E27FC236}">
              <a16:creationId xmlns:a16="http://schemas.microsoft.com/office/drawing/2014/main" id="{BE7D1605-EFE9-4E69-8AD8-79859965CB3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378" name="Picture 3" descr="nealuce_parete">
          <a:extLst>
            <a:ext uri="{FF2B5EF4-FFF2-40B4-BE49-F238E27FC236}">
              <a16:creationId xmlns:a16="http://schemas.microsoft.com/office/drawing/2014/main" id="{442A38B9-1BA8-4846-8AAB-7304AFF9A9F7}"/>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379" name="Picture 2">
          <a:extLst>
            <a:ext uri="{FF2B5EF4-FFF2-40B4-BE49-F238E27FC236}">
              <a16:creationId xmlns:a16="http://schemas.microsoft.com/office/drawing/2014/main" id="{A3CC45E7-9603-4667-832C-7A4EBE6F7AB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380" name="Picture 3" descr="nealuce_parete">
          <a:extLst>
            <a:ext uri="{FF2B5EF4-FFF2-40B4-BE49-F238E27FC236}">
              <a16:creationId xmlns:a16="http://schemas.microsoft.com/office/drawing/2014/main" id="{6A802E69-A9DE-4707-A8A9-9E67059610EA}"/>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381" name="Picture 2">
          <a:extLst>
            <a:ext uri="{FF2B5EF4-FFF2-40B4-BE49-F238E27FC236}">
              <a16:creationId xmlns:a16="http://schemas.microsoft.com/office/drawing/2014/main" id="{031A39E3-0DC8-4F5F-8F5E-21335B5C07A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382" name="Picture 2">
          <a:extLst>
            <a:ext uri="{FF2B5EF4-FFF2-40B4-BE49-F238E27FC236}">
              <a16:creationId xmlns:a16="http://schemas.microsoft.com/office/drawing/2014/main" id="{9E6C56F0-2E45-4788-815D-D31CB79ABF4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383" name="Picture 3" descr="nealuce_parete">
          <a:extLst>
            <a:ext uri="{FF2B5EF4-FFF2-40B4-BE49-F238E27FC236}">
              <a16:creationId xmlns:a16="http://schemas.microsoft.com/office/drawing/2014/main" id="{845795D2-B3E2-489E-B36E-057C4D29216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384" name="Picture 2">
          <a:extLst>
            <a:ext uri="{FF2B5EF4-FFF2-40B4-BE49-F238E27FC236}">
              <a16:creationId xmlns:a16="http://schemas.microsoft.com/office/drawing/2014/main" id="{F6AAF0CE-36A6-413C-9F30-0E8F8E8A85A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385" name="Picture 3" descr="nealuce_parete">
          <a:extLst>
            <a:ext uri="{FF2B5EF4-FFF2-40B4-BE49-F238E27FC236}">
              <a16:creationId xmlns:a16="http://schemas.microsoft.com/office/drawing/2014/main" id="{846D040D-52DD-446F-B986-B9D83AA13973}"/>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386" name="Picture 2">
          <a:extLst>
            <a:ext uri="{FF2B5EF4-FFF2-40B4-BE49-F238E27FC236}">
              <a16:creationId xmlns:a16="http://schemas.microsoft.com/office/drawing/2014/main" id="{71A96CF7-75AD-452B-8DF0-00AC047467E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387" name="Picture 3" descr="nealuce_parete">
          <a:extLst>
            <a:ext uri="{FF2B5EF4-FFF2-40B4-BE49-F238E27FC236}">
              <a16:creationId xmlns:a16="http://schemas.microsoft.com/office/drawing/2014/main" id="{28ABFAC5-2C41-46FB-9D8D-4BFDC5EC44C6}"/>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6388" name="Picture 2">
          <a:extLst>
            <a:ext uri="{FF2B5EF4-FFF2-40B4-BE49-F238E27FC236}">
              <a16:creationId xmlns:a16="http://schemas.microsoft.com/office/drawing/2014/main" id="{C6A908A5-8AB8-4BB7-B272-8645EEBB6D2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85214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6389" name="Picture 3" descr="nealuce_parete">
          <a:extLst>
            <a:ext uri="{FF2B5EF4-FFF2-40B4-BE49-F238E27FC236}">
              <a16:creationId xmlns:a16="http://schemas.microsoft.com/office/drawing/2014/main" id="{0E2B09E7-7D8F-4858-ACB0-C27D38CCCCA2}"/>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85214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6390" name="Picture 2479" descr="Planet 1.1-a.jpg">
          <a:extLst>
            <a:ext uri="{FF2B5EF4-FFF2-40B4-BE49-F238E27FC236}">
              <a16:creationId xmlns:a16="http://schemas.microsoft.com/office/drawing/2014/main" id="{70FEED54-6F16-40CF-97BD-085B8F38714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533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6391" name="Picture 2480" descr="Planet 1.1-a.jpg">
          <a:extLst>
            <a:ext uri="{FF2B5EF4-FFF2-40B4-BE49-F238E27FC236}">
              <a16:creationId xmlns:a16="http://schemas.microsoft.com/office/drawing/2014/main" id="{5396951A-974B-4128-B75B-64D1365C01B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533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6392" name="Picture 2481" descr="Planet 1.1-a.jpg">
          <a:extLst>
            <a:ext uri="{FF2B5EF4-FFF2-40B4-BE49-F238E27FC236}">
              <a16:creationId xmlns:a16="http://schemas.microsoft.com/office/drawing/2014/main" id="{40C41081-FBF6-460F-885A-A7C7411B7D9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533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6393" name="Picture 2482" descr="Planet 1.1-a.jpg">
          <a:extLst>
            <a:ext uri="{FF2B5EF4-FFF2-40B4-BE49-F238E27FC236}">
              <a16:creationId xmlns:a16="http://schemas.microsoft.com/office/drawing/2014/main" id="{F4FA0A16-99E9-42A9-8D91-3B920C6EA51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533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6394" name="Picture 2484" descr="Planet 1.1-a.jpg">
          <a:extLst>
            <a:ext uri="{FF2B5EF4-FFF2-40B4-BE49-F238E27FC236}">
              <a16:creationId xmlns:a16="http://schemas.microsoft.com/office/drawing/2014/main" id="{85C65416-00AD-45DA-AA92-F1D80D8DE2F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533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6395" name="Picture 2488" descr="Planet 1.1-a.jpg">
          <a:extLst>
            <a:ext uri="{FF2B5EF4-FFF2-40B4-BE49-F238E27FC236}">
              <a16:creationId xmlns:a16="http://schemas.microsoft.com/office/drawing/2014/main" id="{ABF354A4-7AFF-474C-9847-56B2FE86997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533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6396" name="Picture 2491" descr="Planet 1.1-a.jpg">
          <a:extLst>
            <a:ext uri="{FF2B5EF4-FFF2-40B4-BE49-F238E27FC236}">
              <a16:creationId xmlns:a16="http://schemas.microsoft.com/office/drawing/2014/main" id="{0E7D3A8D-7318-43D3-89E7-0CD4D4D219C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533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6397" name="Picture 2492" descr="Planet 1.1-a.jpg">
          <a:extLst>
            <a:ext uri="{FF2B5EF4-FFF2-40B4-BE49-F238E27FC236}">
              <a16:creationId xmlns:a16="http://schemas.microsoft.com/office/drawing/2014/main" id="{ED7852BC-49F2-4C3B-A5ED-2D5A3837573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533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6398" name="Picture 2494" descr="Planet 1.1-a.jpg">
          <a:extLst>
            <a:ext uri="{FF2B5EF4-FFF2-40B4-BE49-F238E27FC236}">
              <a16:creationId xmlns:a16="http://schemas.microsoft.com/office/drawing/2014/main" id="{240063EF-B360-4787-A2DE-29A77F266E8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533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6399" name="Picture 2495" descr="Planet 1.1-a.jpg">
          <a:extLst>
            <a:ext uri="{FF2B5EF4-FFF2-40B4-BE49-F238E27FC236}">
              <a16:creationId xmlns:a16="http://schemas.microsoft.com/office/drawing/2014/main" id="{B627AE5A-92E0-47C9-91E0-A00FFDC675F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533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6400" name="Picture 2496" descr="Planet 1.1-a.jpg">
          <a:extLst>
            <a:ext uri="{FF2B5EF4-FFF2-40B4-BE49-F238E27FC236}">
              <a16:creationId xmlns:a16="http://schemas.microsoft.com/office/drawing/2014/main" id="{82205603-77DD-4D0C-A580-BA7325167C1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533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6401" name="Picture 2497" descr="Planet 1.1-a.jpg">
          <a:extLst>
            <a:ext uri="{FF2B5EF4-FFF2-40B4-BE49-F238E27FC236}">
              <a16:creationId xmlns:a16="http://schemas.microsoft.com/office/drawing/2014/main" id="{C6B4BFBD-90B7-4C69-B3BD-61691CB10E1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533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6402" name="Picture 2498" descr="Planet 1.1-a.jpg">
          <a:extLst>
            <a:ext uri="{FF2B5EF4-FFF2-40B4-BE49-F238E27FC236}">
              <a16:creationId xmlns:a16="http://schemas.microsoft.com/office/drawing/2014/main" id="{F729C5A3-FC72-4699-9882-841BC032E6F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533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6403" name="Picture 2499" descr="Planet 1.1-a.jpg">
          <a:extLst>
            <a:ext uri="{FF2B5EF4-FFF2-40B4-BE49-F238E27FC236}">
              <a16:creationId xmlns:a16="http://schemas.microsoft.com/office/drawing/2014/main" id="{F45D9FBD-8B8C-4028-98C9-9F411DCE367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533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6404" name="Picture 2500" descr="Planet 1.1-a.jpg">
          <a:extLst>
            <a:ext uri="{FF2B5EF4-FFF2-40B4-BE49-F238E27FC236}">
              <a16:creationId xmlns:a16="http://schemas.microsoft.com/office/drawing/2014/main" id="{EAA2CA1B-EC15-45A3-96C6-6C728684E62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533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6405" name="Picture 2501" descr="Planet 1.1-a.jpg">
          <a:extLst>
            <a:ext uri="{FF2B5EF4-FFF2-40B4-BE49-F238E27FC236}">
              <a16:creationId xmlns:a16="http://schemas.microsoft.com/office/drawing/2014/main" id="{278C0B13-E9E3-47C7-9588-EC226553DE8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533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6406" name="Picture 2502" descr="Planet 1.1-a.jpg">
          <a:extLst>
            <a:ext uri="{FF2B5EF4-FFF2-40B4-BE49-F238E27FC236}">
              <a16:creationId xmlns:a16="http://schemas.microsoft.com/office/drawing/2014/main" id="{DFA13D8D-7CA6-4E5D-A46E-E6FF87E1325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533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6407" name="Picture 2503" descr="Planet 1.1-a.jpg">
          <a:extLst>
            <a:ext uri="{FF2B5EF4-FFF2-40B4-BE49-F238E27FC236}">
              <a16:creationId xmlns:a16="http://schemas.microsoft.com/office/drawing/2014/main" id="{E94726F5-C987-400C-B50E-337EB0B3504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533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6408" name="Picture 2504" descr="Planet 1.1-a.jpg">
          <a:extLst>
            <a:ext uri="{FF2B5EF4-FFF2-40B4-BE49-F238E27FC236}">
              <a16:creationId xmlns:a16="http://schemas.microsoft.com/office/drawing/2014/main" id="{E6618527-5DF0-467C-97DD-B03E6ADFF36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533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6409" name="Picture 2505" descr="Planet 1.1-a.jpg">
          <a:extLst>
            <a:ext uri="{FF2B5EF4-FFF2-40B4-BE49-F238E27FC236}">
              <a16:creationId xmlns:a16="http://schemas.microsoft.com/office/drawing/2014/main" id="{A4AD8316-2AA6-4936-862A-A4CF70625CA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533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6410" name="Picture 2506" descr="Planet 1.1-a.jpg">
          <a:extLst>
            <a:ext uri="{FF2B5EF4-FFF2-40B4-BE49-F238E27FC236}">
              <a16:creationId xmlns:a16="http://schemas.microsoft.com/office/drawing/2014/main" id="{B9D77E00-AE95-48EC-AD7A-04D9BBC3B41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533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6411" name="Picture 2507" descr="Planet 1.1-a.jpg">
          <a:extLst>
            <a:ext uri="{FF2B5EF4-FFF2-40B4-BE49-F238E27FC236}">
              <a16:creationId xmlns:a16="http://schemas.microsoft.com/office/drawing/2014/main" id="{F04E9D4D-6146-4067-B347-262E15C5020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533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6412" name="Picture 2508" descr="Planet 1.1-a.jpg">
          <a:extLst>
            <a:ext uri="{FF2B5EF4-FFF2-40B4-BE49-F238E27FC236}">
              <a16:creationId xmlns:a16="http://schemas.microsoft.com/office/drawing/2014/main" id="{EBDA02A8-21AA-4A38-8C7F-D19EFF6130A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533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6413" name="Picture 2509" descr="Planet 1.1-a.jpg">
          <a:extLst>
            <a:ext uri="{FF2B5EF4-FFF2-40B4-BE49-F238E27FC236}">
              <a16:creationId xmlns:a16="http://schemas.microsoft.com/office/drawing/2014/main" id="{C93C0CE1-29A9-4763-9044-B2F4945BF69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533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6414" name="Picture 2512" descr="Planet 1.1-a.jpg">
          <a:extLst>
            <a:ext uri="{FF2B5EF4-FFF2-40B4-BE49-F238E27FC236}">
              <a16:creationId xmlns:a16="http://schemas.microsoft.com/office/drawing/2014/main" id="{EBA9596D-9CF7-410E-871E-C5C3C801EAB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533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6415" name="Picture 2515" descr="Planet 1.1-a.jpg">
          <a:extLst>
            <a:ext uri="{FF2B5EF4-FFF2-40B4-BE49-F238E27FC236}">
              <a16:creationId xmlns:a16="http://schemas.microsoft.com/office/drawing/2014/main" id="{7337A53A-BDCB-456F-A8B3-196DD40BD63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533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6416" name="Picture 2516" descr="Planet 1.1-a.jpg">
          <a:extLst>
            <a:ext uri="{FF2B5EF4-FFF2-40B4-BE49-F238E27FC236}">
              <a16:creationId xmlns:a16="http://schemas.microsoft.com/office/drawing/2014/main" id="{5A3D89BB-1A14-4B47-9C48-616EC66FFE5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533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6417" name="Picture 2517" descr="Planet 1.1-a.jpg">
          <a:extLst>
            <a:ext uri="{FF2B5EF4-FFF2-40B4-BE49-F238E27FC236}">
              <a16:creationId xmlns:a16="http://schemas.microsoft.com/office/drawing/2014/main" id="{4F90C711-29D8-4BA7-9BA5-FFFFABDC9A2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533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6418" name="Picture 2518" descr="Planet 1.1-a.jpg">
          <a:extLst>
            <a:ext uri="{FF2B5EF4-FFF2-40B4-BE49-F238E27FC236}">
              <a16:creationId xmlns:a16="http://schemas.microsoft.com/office/drawing/2014/main" id="{DD7883CE-F818-4AD9-9218-DE95480DD2A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533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6419" name="Picture 2520" descr="Planet 1.1-a.jpg">
          <a:extLst>
            <a:ext uri="{FF2B5EF4-FFF2-40B4-BE49-F238E27FC236}">
              <a16:creationId xmlns:a16="http://schemas.microsoft.com/office/drawing/2014/main" id="{0983D792-EC16-459C-813E-07A79B32B4F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533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6420" name="Picture 2521" descr="Planet 1.1-a.jpg">
          <a:extLst>
            <a:ext uri="{FF2B5EF4-FFF2-40B4-BE49-F238E27FC236}">
              <a16:creationId xmlns:a16="http://schemas.microsoft.com/office/drawing/2014/main" id="{0F777367-31D8-49A7-BCAB-836B58C664D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533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6421" name="Picture 2522" descr="Planet 1.1-a.jpg">
          <a:extLst>
            <a:ext uri="{FF2B5EF4-FFF2-40B4-BE49-F238E27FC236}">
              <a16:creationId xmlns:a16="http://schemas.microsoft.com/office/drawing/2014/main" id="{9FB997C3-74F0-4AB6-A004-EAD47F03547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533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22" name="Picture 2527" descr="Planet 1.1-a.jpg">
          <a:extLst>
            <a:ext uri="{FF2B5EF4-FFF2-40B4-BE49-F238E27FC236}">
              <a16:creationId xmlns:a16="http://schemas.microsoft.com/office/drawing/2014/main" id="{893CD3DB-6744-4BC6-A779-57DBAC64281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23" name="Picture 2528" descr="Planet 1.1-a.jpg">
          <a:extLst>
            <a:ext uri="{FF2B5EF4-FFF2-40B4-BE49-F238E27FC236}">
              <a16:creationId xmlns:a16="http://schemas.microsoft.com/office/drawing/2014/main" id="{7BDAE6CB-58DE-49D4-9F57-3A68275CB37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24" name="Picture 2529" descr="Planet 1.1-a.jpg">
          <a:extLst>
            <a:ext uri="{FF2B5EF4-FFF2-40B4-BE49-F238E27FC236}">
              <a16:creationId xmlns:a16="http://schemas.microsoft.com/office/drawing/2014/main" id="{DCFD8481-A4BA-47AA-B61C-72B6752E191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25" name="Picture 2530" descr="Planet 1.1-a.jpg">
          <a:extLst>
            <a:ext uri="{FF2B5EF4-FFF2-40B4-BE49-F238E27FC236}">
              <a16:creationId xmlns:a16="http://schemas.microsoft.com/office/drawing/2014/main" id="{E13FA670-0D16-4E70-8BF8-F6E12A1926D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26" name="Picture 2531" descr="Planet 1.1-a.jpg">
          <a:extLst>
            <a:ext uri="{FF2B5EF4-FFF2-40B4-BE49-F238E27FC236}">
              <a16:creationId xmlns:a16="http://schemas.microsoft.com/office/drawing/2014/main" id="{A401E5FD-14F7-46A4-B62B-4EE8F72412C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27" name="Picture 2532" descr="Planet 1.1-a.jpg">
          <a:extLst>
            <a:ext uri="{FF2B5EF4-FFF2-40B4-BE49-F238E27FC236}">
              <a16:creationId xmlns:a16="http://schemas.microsoft.com/office/drawing/2014/main" id="{1FEC9A52-7E5C-400E-B819-81D48514788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28" name="Picture 2533" descr="Planet 1.1-a.jpg">
          <a:extLst>
            <a:ext uri="{FF2B5EF4-FFF2-40B4-BE49-F238E27FC236}">
              <a16:creationId xmlns:a16="http://schemas.microsoft.com/office/drawing/2014/main" id="{AED51912-6DAC-4796-93E8-D2C785319C5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29" name="Picture 2534" descr="Planet 1.1-a.jpg">
          <a:extLst>
            <a:ext uri="{FF2B5EF4-FFF2-40B4-BE49-F238E27FC236}">
              <a16:creationId xmlns:a16="http://schemas.microsoft.com/office/drawing/2014/main" id="{3FE02CF3-A23A-45CB-B959-70E3F082448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30" name="Picture 2535" descr="Planet 1.1-a.jpg">
          <a:extLst>
            <a:ext uri="{FF2B5EF4-FFF2-40B4-BE49-F238E27FC236}">
              <a16:creationId xmlns:a16="http://schemas.microsoft.com/office/drawing/2014/main" id="{D5FFC6D8-B0B3-400E-8DEF-B09F7142456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31" name="Picture 2536" descr="Planet 1.1-a.jpg">
          <a:extLst>
            <a:ext uri="{FF2B5EF4-FFF2-40B4-BE49-F238E27FC236}">
              <a16:creationId xmlns:a16="http://schemas.microsoft.com/office/drawing/2014/main" id="{0F8F5C05-0BCF-4190-B6B7-08D7DC95CD9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32" name="Picture 2537" descr="Planet 1.1-a.jpg">
          <a:extLst>
            <a:ext uri="{FF2B5EF4-FFF2-40B4-BE49-F238E27FC236}">
              <a16:creationId xmlns:a16="http://schemas.microsoft.com/office/drawing/2014/main" id="{F0C2CEE7-C5F9-4279-9ECE-4FD03DA120B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33" name="Picture 2538" descr="Planet 1.1-a.jpg">
          <a:extLst>
            <a:ext uri="{FF2B5EF4-FFF2-40B4-BE49-F238E27FC236}">
              <a16:creationId xmlns:a16="http://schemas.microsoft.com/office/drawing/2014/main" id="{4303F4A8-9323-401D-9DAB-BE03E7127DF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34" name="Picture 2539" descr="Planet 1.1-a.jpg">
          <a:extLst>
            <a:ext uri="{FF2B5EF4-FFF2-40B4-BE49-F238E27FC236}">
              <a16:creationId xmlns:a16="http://schemas.microsoft.com/office/drawing/2014/main" id="{EB0E55E7-E169-433F-B104-408B65468A3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35" name="Picture 2540" descr="Planet 1.1-a.jpg">
          <a:extLst>
            <a:ext uri="{FF2B5EF4-FFF2-40B4-BE49-F238E27FC236}">
              <a16:creationId xmlns:a16="http://schemas.microsoft.com/office/drawing/2014/main" id="{DAFF42A4-32A4-4A64-92DF-9B5604DAE7F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36" name="Picture 2541" descr="Planet 1.1-a.jpg">
          <a:extLst>
            <a:ext uri="{FF2B5EF4-FFF2-40B4-BE49-F238E27FC236}">
              <a16:creationId xmlns:a16="http://schemas.microsoft.com/office/drawing/2014/main" id="{70C41A42-1D80-495E-B8AA-FB757318CC5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37" name="Picture 2542" descr="Planet 1.1-a.jpg">
          <a:extLst>
            <a:ext uri="{FF2B5EF4-FFF2-40B4-BE49-F238E27FC236}">
              <a16:creationId xmlns:a16="http://schemas.microsoft.com/office/drawing/2014/main" id="{E1110D57-F30E-43D8-A099-A7639C7A097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38" name="Picture 2543" descr="Planet 1.1-a.jpg">
          <a:extLst>
            <a:ext uri="{FF2B5EF4-FFF2-40B4-BE49-F238E27FC236}">
              <a16:creationId xmlns:a16="http://schemas.microsoft.com/office/drawing/2014/main" id="{1B743028-A56E-419E-B02A-9DBE91781D6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39" name="Picture 2544" descr="Planet 1.1-a.jpg">
          <a:extLst>
            <a:ext uri="{FF2B5EF4-FFF2-40B4-BE49-F238E27FC236}">
              <a16:creationId xmlns:a16="http://schemas.microsoft.com/office/drawing/2014/main" id="{5A9B0196-FDEC-42A4-A220-BB8DD8EDFE8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40" name="Picture 2545" descr="Planet 1.1-a.jpg">
          <a:extLst>
            <a:ext uri="{FF2B5EF4-FFF2-40B4-BE49-F238E27FC236}">
              <a16:creationId xmlns:a16="http://schemas.microsoft.com/office/drawing/2014/main" id="{29713A4A-4F53-40F6-9076-86EC83877EF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41" name="Picture 2546" descr="Planet 1.1-a.jpg">
          <a:extLst>
            <a:ext uri="{FF2B5EF4-FFF2-40B4-BE49-F238E27FC236}">
              <a16:creationId xmlns:a16="http://schemas.microsoft.com/office/drawing/2014/main" id="{804A62B9-20EC-4717-99EA-9BBBEE29123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42" name="Picture 2547" descr="Planet 1.1-a.jpg">
          <a:extLst>
            <a:ext uri="{FF2B5EF4-FFF2-40B4-BE49-F238E27FC236}">
              <a16:creationId xmlns:a16="http://schemas.microsoft.com/office/drawing/2014/main" id="{B94957E5-F969-4B0B-95CA-0CCBF2DCA40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43" name="Picture 2548" descr="Planet 1.1-a.jpg">
          <a:extLst>
            <a:ext uri="{FF2B5EF4-FFF2-40B4-BE49-F238E27FC236}">
              <a16:creationId xmlns:a16="http://schemas.microsoft.com/office/drawing/2014/main" id="{175F5860-109C-4480-A55A-FB33B64B862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44" name="Picture 2549" descr="Planet 1.1-a.jpg">
          <a:extLst>
            <a:ext uri="{FF2B5EF4-FFF2-40B4-BE49-F238E27FC236}">
              <a16:creationId xmlns:a16="http://schemas.microsoft.com/office/drawing/2014/main" id="{5EFAE4C8-2A85-4877-8086-BC3A8F82A04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45" name="Picture 2550" descr="Planet 1.1-a.jpg">
          <a:extLst>
            <a:ext uri="{FF2B5EF4-FFF2-40B4-BE49-F238E27FC236}">
              <a16:creationId xmlns:a16="http://schemas.microsoft.com/office/drawing/2014/main" id="{FCEB5DFD-F7B9-4BB3-A4B1-F063554B32A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46" name="Picture 2551" descr="Planet 1.1-a.jpg">
          <a:extLst>
            <a:ext uri="{FF2B5EF4-FFF2-40B4-BE49-F238E27FC236}">
              <a16:creationId xmlns:a16="http://schemas.microsoft.com/office/drawing/2014/main" id="{29C6B743-B931-4878-8D89-FED88FF795F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47" name="Picture 2552" descr="Planet 1.1-a.jpg">
          <a:extLst>
            <a:ext uri="{FF2B5EF4-FFF2-40B4-BE49-F238E27FC236}">
              <a16:creationId xmlns:a16="http://schemas.microsoft.com/office/drawing/2014/main" id="{B0A4EA47-4E80-4319-A565-6CC90FDFE0E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48" name="Picture 2553" descr="Planet 1.1-a.jpg">
          <a:extLst>
            <a:ext uri="{FF2B5EF4-FFF2-40B4-BE49-F238E27FC236}">
              <a16:creationId xmlns:a16="http://schemas.microsoft.com/office/drawing/2014/main" id="{8ECDD7CF-06F8-4772-9A58-3EF133D924E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49" name="Picture 2554" descr="Planet 1.1-a.jpg">
          <a:extLst>
            <a:ext uri="{FF2B5EF4-FFF2-40B4-BE49-F238E27FC236}">
              <a16:creationId xmlns:a16="http://schemas.microsoft.com/office/drawing/2014/main" id="{FFBE6676-1AFB-4583-8B34-EC957677BAA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50" name="Picture 2555" descr="Planet 1.1-a.jpg">
          <a:extLst>
            <a:ext uri="{FF2B5EF4-FFF2-40B4-BE49-F238E27FC236}">
              <a16:creationId xmlns:a16="http://schemas.microsoft.com/office/drawing/2014/main" id="{B4F78951-1865-4C0E-90B8-537EABF7E82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51" name="Picture 2556" descr="Planet 1.1-a.jpg">
          <a:extLst>
            <a:ext uri="{FF2B5EF4-FFF2-40B4-BE49-F238E27FC236}">
              <a16:creationId xmlns:a16="http://schemas.microsoft.com/office/drawing/2014/main" id="{EF114A2C-1E60-4017-9268-3055527B751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52" name="Picture 2557" descr="Planet 1.1-a.jpg">
          <a:extLst>
            <a:ext uri="{FF2B5EF4-FFF2-40B4-BE49-F238E27FC236}">
              <a16:creationId xmlns:a16="http://schemas.microsoft.com/office/drawing/2014/main" id="{E250B829-5A40-49AD-BC86-62A9C4E48C8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53" name="Picture 2558" descr="Planet 1.1-a.jpg">
          <a:extLst>
            <a:ext uri="{FF2B5EF4-FFF2-40B4-BE49-F238E27FC236}">
              <a16:creationId xmlns:a16="http://schemas.microsoft.com/office/drawing/2014/main" id="{04DC1C86-FF0F-4A98-A3D3-7099F1FBA44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54" name="Picture 2559" descr="Planet 1.1-a.jpg">
          <a:extLst>
            <a:ext uri="{FF2B5EF4-FFF2-40B4-BE49-F238E27FC236}">
              <a16:creationId xmlns:a16="http://schemas.microsoft.com/office/drawing/2014/main" id="{F8A9CE33-F10A-464A-8446-AF7E5F2ED25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55" name="Picture 2560" descr="Planet 1.1-a.jpg">
          <a:extLst>
            <a:ext uri="{FF2B5EF4-FFF2-40B4-BE49-F238E27FC236}">
              <a16:creationId xmlns:a16="http://schemas.microsoft.com/office/drawing/2014/main" id="{9D6CD44A-5639-4100-A758-9F80D159D42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56" name="Picture 2561" descr="Planet 1.1-a.jpg">
          <a:extLst>
            <a:ext uri="{FF2B5EF4-FFF2-40B4-BE49-F238E27FC236}">
              <a16:creationId xmlns:a16="http://schemas.microsoft.com/office/drawing/2014/main" id="{D604A8E3-EFA4-4726-9293-20DEF461615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57" name="Picture 2562" descr="Planet 1.1-a.jpg">
          <a:extLst>
            <a:ext uri="{FF2B5EF4-FFF2-40B4-BE49-F238E27FC236}">
              <a16:creationId xmlns:a16="http://schemas.microsoft.com/office/drawing/2014/main" id="{C69A73A9-F9BF-455A-BB47-0EDE3B58BD3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58" name="Picture 2563" descr="Planet 1.1-a.jpg">
          <a:extLst>
            <a:ext uri="{FF2B5EF4-FFF2-40B4-BE49-F238E27FC236}">
              <a16:creationId xmlns:a16="http://schemas.microsoft.com/office/drawing/2014/main" id="{52239818-699B-4E68-8E73-543A9638083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59" name="Picture 2564" descr="Planet 1.1-a.jpg">
          <a:extLst>
            <a:ext uri="{FF2B5EF4-FFF2-40B4-BE49-F238E27FC236}">
              <a16:creationId xmlns:a16="http://schemas.microsoft.com/office/drawing/2014/main" id="{B55F7D0F-8022-4A29-A3B6-00068FA0070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60" name="Picture 2565" descr="Planet 1.1-a.jpg">
          <a:extLst>
            <a:ext uri="{FF2B5EF4-FFF2-40B4-BE49-F238E27FC236}">
              <a16:creationId xmlns:a16="http://schemas.microsoft.com/office/drawing/2014/main" id="{CD8F0CDD-833C-4363-B854-50A12B66E89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61" name="Picture 2566" descr="Planet 1.1-a.jpg">
          <a:extLst>
            <a:ext uri="{FF2B5EF4-FFF2-40B4-BE49-F238E27FC236}">
              <a16:creationId xmlns:a16="http://schemas.microsoft.com/office/drawing/2014/main" id="{9247913C-831A-4F7F-A9EB-2AB483257B0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62" name="Picture 2567" descr="Planet 1.1-a.jpg">
          <a:extLst>
            <a:ext uri="{FF2B5EF4-FFF2-40B4-BE49-F238E27FC236}">
              <a16:creationId xmlns:a16="http://schemas.microsoft.com/office/drawing/2014/main" id="{D721F373-3EAB-46AA-AD0E-DC4C7AB38A5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63" name="Picture 2568" descr="Planet 1.1-a.jpg">
          <a:extLst>
            <a:ext uri="{FF2B5EF4-FFF2-40B4-BE49-F238E27FC236}">
              <a16:creationId xmlns:a16="http://schemas.microsoft.com/office/drawing/2014/main" id="{FDA0841E-0C3B-446D-A4B1-F05DAA69BA1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64" name="Picture 2569" descr="Planet 1.1-a.jpg">
          <a:extLst>
            <a:ext uri="{FF2B5EF4-FFF2-40B4-BE49-F238E27FC236}">
              <a16:creationId xmlns:a16="http://schemas.microsoft.com/office/drawing/2014/main" id="{70AD231A-609D-4E74-B9B7-82352CA76D4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65" name="Picture 2570" descr="Planet 1.1-a.jpg">
          <a:extLst>
            <a:ext uri="{FF2B5EF4-FFF2-40B4-BE49-F238E27FC236}">
              <a16:creationId xmlns:a16="http://schemas.microsoft.com/office/drawing/2014/main" id="{7BF70E31-100D-4A4A-A7BA-B6224E1D82B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66" name="Picture 2571" descr="Planet 1.1-a.jpg">
          <a:extLst>
            <a:ext uri="{FF2B5EF4-FFF2-40B4-BE49-F238E27FC236}">
              <a16:creationId xmlns:a16="http://schemas.microsoft.com/office/drawing/2014/main" id="{F2012821-BC0A-4487-A9E7-81B065540E1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67" name="Picture 2572" descr="Planet 1.1-a.jpg">
          <a:extLst>
            <a:ext uri="{FF2B5EF4-FFF2-40B4-BE49-F238E27FC236}">
              <a16:creationId xmlns:a16="http://schemas.microsoft.com/office/drawing/2014/main" id="{65EED26E-CC73-4C23-8450-0D15FE610DB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68" name="Picture 2573" descr="Planet 1.1-a.jpg">
          <a:extLst>
            <a:ext uri="{FF2B5EF4-FFF2-40B4-BE49-F238E27FC236}">
              <a16:creationId xmlns:a16="http://schemas.microsoft.com/office/drawing/2014/main" id="{BFE4F6EA-C9D8-4FFB-85B5-73F6BB16924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69" name="Picture 2574" descr="Planet 1.1-a.jpg">
          <a:extLst>
            <a:ext uri="{FF2B5EF4-FFF2-40B4-BE49-F238E27FC236}">
              <a16:creationId xmlns:a16="http://schemas.microsoft.com/office/drawing/2014/main" id="{2331F9D6-216A-4182-9A0A-A56816D4346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70" name="Picture 2575" descr="Planet 1.1-a.jpg">
          <a:extLst>
            <a:ext uri="{FF2B5EF4-FFF2-40B4-BE49-F238E27FC236}">
              <a16:creationId xmlns:a16="http://schemas.microsoft.com/office/drawing/2014/main" id="{F0057BAE-6098-4770-9C02-7093DDABA0A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71" name="Picture 2576" descr="Planet 1.1-a.jpg">
          <a:extLst>
            <a:ext uri="{FF2B5EF4-FFF2-40B4-BE49-F238E27FC236}">
              <a16:creationId xmlns:a16="http://schemas.microsoft.com/office/drawing/2014/main" id="{B58B5F2D-BD11-478F-8ECB-217BB6B16C7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72" name="Picture 2577" descr="Planet 1.1-a.jpg">
          <a:extLst>
            <a:ext uri="{FF2B5EF4-FFF2-40B4-BE49-F238E27FC236}">
              <a16:creationId xmlns:a16="http://schemas.microsoft.com/office/drawing/2014/main" id="{78DEC3E1-0673-4578-8332-0F78F33DA32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73" name="Picture 2578" descr="Planet 1.1-a.jpg">
          <a:extLst>
            <a:ext uri="{FF2B5EF4-FFF2-40B4-BE49-F238E27FC236}">
              <a16:creationId xmlns:a16="http://schemas.microsoft.com/office/drawing/2014/main" id="{531B527F-9B14-4EEB-BAC0-6A109FCFDCD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74" name="Picture 2579" descr="Planet 1.1-a.jpg">
          <a:extLst>
            <a:ext uri="{FF2B5EF4-FFF2-40B4-BE49-F238E27FC236}">
              <a16:creationId xmlns:a16="http://schemas.microsoft.com/office/drawing/2014/main" id="{5C8ABBD2-31DD-4426-9F71-F42A1137EDA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75" name="Picture 2580" descr="Planet 1.1-a.jpg">
          <a:extLst>
            <a:ext uri="{FF2B5EF4-FFF2-40B4-BE49-F238E27FC236}">
              <a16:creationId xmlns:a16="http://schemas.microsoft.com/office/drawing/2014/main" id="{5824505A-A866-4A3F-8406-A1CF15FECDF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76" name="Picture 2581" descr="Planet 1.1-a.jpg">
          <a:extLst>
            <a:ext uri="{FF2B5EF4-FFF2-40B4-BE49-F238E27FC236}">
              <a16:creationId xmlns:a16="http://schemas.microsoft.com/office/drawing/2014/main" id="{BA1617C6-10C3-43FB-80D8-0ABAF9CC9C6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77" name="Picture 2582" descr="Planet 1.1-a.jpg">
          <a:extLst>
            <a:ext uri="{FF2B5EF4-FFF2-40B4-BE49-F238E27FC236}">
              <a16:creationId xmlns:a16="http://schemas.microsoft.com/office/drawing/2014/main" id="{4572BA3F-4ED0-493F-9CD7-1C7C3E66A6D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78" name="Picture 2583" descr="Planet 1.1-a.jpg">
          <a:extLst>
            <a:ext uri="{FF2B5EF4-FFF2-40B4-BE49-F238E27FC236}">
              <a16:creationId xmlns:a16="http://schemas.microsoft.com/office/drawing/2014/main" id="{828D2440-8225-48B5-AAF2-E71EE20BF39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79" name="Picture 2584" descr="Planet 1.1-a.jpg">
          <a:extLst>
            <a:ext uri="{FF2B5EF4-FFF2-40B4-BE49-F238E27FC236}">
              <a16:creationId xmlns:a16="http://schemas.microsoft.com/office/drawing/2014/main" id="{D25125FA-C119-425C-9F83-FE8F96C5ABC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80" name="Picture 2585" descr="Planet 1.1-a.jpg">
          <a:extLst>
            <a:ext uri="{FF2B5EF4-FFF2-40B4-BE49-F238E27FC236}">
              <a16:creationId xmlns:a16="http://schemas.microsoft.com/office/drawing/2014/main" id="{EB1ABBD2-D457-49AD-B280-ECA93339E58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81" name="Picture 2586" descr="Planet 1.1-a.jpg">
          <a:extLst>
            <a:ext uri="{FF2B5EF4-FFF2-40B4-BE49-F238E27FC236}">
              <a16:creationId xmlns:a16="http://schemas.microsoft.com/office/drawing/2014/main" id="{5ADD413E-9C58-42E3-A77B-A73AF744916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82" name="Picture 2587" descr="Planet 1.1-a.jpg">
          <a:extLst>
            <a:ext uri="{FF2B5EF4-FFF2-40B4-BE49-F238E27FC236}">
              <a16:creationId xmlns:a16="http://schemas.microsoft.com/office/drawing/2014/main" id="{1AE1F950-8886-451B-927C-FB25E7A284E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83" name="Picture 2588" descr="Planet 1.1-a.jpg">
          <a:extLst>
            <a:ext uri="{FF2B5EF4-FFF2-40B4-BE49-F238E27FC236}">
              <a16:creationId xmlns:a16="http://schemas.microsoft.com/office/drawing/2014/main" id="{CDBC594C-164F-4131-BCF7-3D14B24A116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84" name="Picture 2589" descr="Planet 1.1-a.jpg">
          <a:extLst>
            <a:ext uri="{FF2B5EF4-FFF2-40B4-BE49-F238E27FC236}">
              <a16:creationId xmlns:a16="http://schemas.microsoft.com/office/drawing/2014/main" id="{1D8BE6B5-4B11-4453-80FB-EDA09D89E89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85" name="Picture 2590" descr="Planet 1.1-a.jpg">
          <a:extLst>
            <a:ext uri="{FF2B5EF4-FFF2-40B4-BE49-F238E27FC236}">
              <a16:creationId xmlns:a16="http://schemas.microsoft.com/office/drawing/2014/main" id="{81C8A53E-C949-44F6-90FE-E30011C860A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86" name="Picture 2591" descr="Planet 1.1-a.jpg">
          <a:extLst>
            <a:ext uri="{FF2B5EF4-FFF2-40B4-BE49-F238E27FC236}">
              <a16:creationId xmlns:a16="http://schemas.microsoft.com/office/drawing/2014/main" id="{10E547D2-CA9F-4080-8B39-ED96B26A516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87" name="Picture 2592" descr="Planet 1.1-a.jpg">
          <a:extLst>
            <a:ext uri="{FF2B5EF4-FFF2-40B4-BE49-F238E27FC236}">
              <a16:creationId xmlns:a16="http://schemas.microsoft.com/office/drawing/2014/main" id="{3E3B6F5E-4031-45E8-8F4C-5FB8241B652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88" name="Picture 2593" descr="Planet 1.1-a.jpg">
          <a:extLst>
            <a:ext uri="{FF2B5EF4-FFF2-40B4-BE49-F238E27FC236}">
              <a16:creationId xmlns:a16="http://schemas.microsoft.com/office/drawing/2014/main" id="{5490E7C2-20FE-46D6-95E9-49008874209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89" name="Picture 2594" descr="Planet 1.1-a.jpg">
          <a:extLst>
            <a:ext uri="{FF2B5EF4-FFF2-40B4-BE49-F238E27FC236}">
              <a16:creationId xmlns:a16="http://schemas.microsoft.com/office/drawing/2014/main" id="{B00628FF-C5F3-4B9A-AA79-957A8D71600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90" name="Picture 2595" descr="Planet 1.1-a.jpg">
          <a:extLst>
            <a:ext uri="{FF2B5EF4-FFF2-40B4-BE49-F238E27FC236}">
              <a16:creationId xmlns:a16="http://schemas.microsoft.com/office/drawing/2014/main" id="{E90226C7-9FF5-4F8B-8B49-4BDED8E5569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91" name="Picture 2596" descr="Planet 1.1-a.jpg">
          <a:extLst>
            <a:ext uri="{FF2B5EF4-FFF2-40B4-BE49-F238E27FC236}">
              <a16:creationId xmlns:a16="http://schemas.microsoft.com/office/drawing/2014/main" id="{C8496C80-1027-417D-9F74-3D8FA011A41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92" name="Picture 2597" descr="Planet 1.1-a.jpg">
          <a:extLst>
            <a:ext uri="{FF2B5EF4-FFF2-40B4-BE49-F238E27FC236}">
              <a16:creationId xmlns:a16="http://schemas.microsoft.com/office/drawing/2014/main" id="{B1826583-9BDA-4EDE-ABB8-7D74CB0CD80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93" name="Picture 2598" descr="Planet 1.1-a.jpg">
          <a:extLst>
            <a:ext uri="{FF2B5EF4-FFF2-40B4-BE49-F238E27FC236}">
              <a16:creationId xmlns:a16="http://schemas.microsoft.com/office/drawing/2014/main" id="{3DC01192-B8C2-444D-9479-9FE62543B4F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94" name="Picture 2600" descr="Planet 1.1-a.jpg">
          <a:extLst>
            <a:ext uri="{FF2B5EF4-FFF2-40B4-BE49-F238E27FC236}">
              <a16:creationId xmlns:a16="http://schemas.microsoft.com/office/drawing/2014/main" id="{ACA01963-3B24-40BB-846B-27449F3B19A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95" name="Picture 2601" descr="Planet 1.1-a.jpg">
          <a:extLst>
            <a:ext uri="{FF2B5EF4-FFF2-40B4-BE49-F238E27FC236}">
              <a16:creationId xmlns:a16="http://schemas.microsoft.com/office/drawing/2014/main" id="{6F2B6015-5567-40EA-BB71-5335A45202A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96" name="Picture 2602" descr="Planet 1.1-a.jpg">
          <a:extLst>
            <a:ext uri="{FF2B5EF4-FFF2-40B4-BE49-F238E27FC236}">
              <a16:creationId xmlns:a16="http://schemas.microsoft.com/office/drawing/2014/main" id="{944E6064-7184-4002-BC75-41AE0469CCD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97" name="Picture 2603" descr="Planet 1.1-a.jpg">
          <a:extLst>
            <a:ext uri="{FF2B5EF4-FFF2-40B4-BE49-F238E27FC236}">
              <a16:creationId xmlns:a16="http://schemas.microsoft.com/office/drawing/2014/main" id="{F52EB8E8-619C-46A1-9082-2854A8AD3AD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98" name="Picture 2604" descr="Planet 1.1-a.jpg">
          <a:extLst>
            <a:ext uri="{FF2B5EF4-FFF2-40B4-BE49-F238E27FC236}">
              <a16:creationId xmlns:a16="http://schemas.microsoft.com/office/drawing/2014/main" id="{14163CD4-3565-4FEC-B96D-1B538BA2455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499" name="Picture 2605" descr="Planet 1.1-a.jpg">
          <a:extLst>
            <a:ext uri="{FF2B5EF4-FFF2-40B4-BE49-F238E27FC236}">
              <a16:creationId xmlns:a16="http://schemas.microsoft.com/office/drawing/2014/main" id="{5C8B98D3-335D-43F5-87F8-5F86C6F4640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00" name="Picture 2606" descr="Planet 1.1-a.jpg">
          <a:extLst>
            <a:ext uri="{FF2B5EF4-FFF2-40B4-BE49-F238E27FC236}">
              <a16:creationId xmlns:a16="http://schemas.microsoft.com/office/drawing/2014/main" id="{73EEF17E-EAA1-4CCF-A1F7-2F9495C2550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01" name="Picture 2607" descr="Planet 1.1-a.jpg">
          <a:extLst>
            <a:ext uri="{FF2B5EF4-FFF2-40B4-BE49-F238E27FC236}">
              <a16:creationId xmlns:a16="http://schemas.microsoft.com/office/drawing/2014/main" id="{DF8E92F9-C71F-4984-9590-2F9CCAAE5F2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02" name="Picture 2608" descr="Planet 1.1-a.jpg">
          <a:extLst>
            <a:ext uri="{FF2B5EF4-FFF2-40B4-BE49-F238E27FC236}">
              <a16:creationId xmlns:a16="http://schemas.microsoft.com/office/drawing/2014/main" id="{F5B6F83C-1F23-4F37-ADAA-19026ADC9E1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03" name="Picture 2609" descr="Planet 1.1-a.jpg">
          <a:extLst>
            <a:ext uri="{FF2B5EF4-FFF2-40B4-BE49-F238E27FC236}">
              <a16:creationId xmlns:a16="http://schemas.microsoft.com/office/drawing/2014/main" id="{A00DE419-CA6F-4B19-9368-A6DC8BFB797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04" name="Picture 2610" descr="Planet 1.1-a.jpg">
          <a:extLst>
            <a:ext uri="{FF2B5EF4-FFF2-40B4-BE49-F238E27FC236}">
              <a16:creationId xmlns:a16="http://schemas.microsoft.com/office/drawing/2014/main" id="{25D00A80-92C0-4159-BE6B-23BD96F1AE1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05" name="Picture 2611" descr="Planet 1.1-a.jpg">
          <a:extLst>
            <a:ext uri="{FF2B5EF4-FFF2-40B4-BE49-F238E27FC236}">
              <a16:creationId xmlns:a16="http://schemas.microsoft.com/office/drawing/2014/main" id="{D8983F89-3B31-416A-ABF3-D32025AC667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06" name="Picture 2680" descr="Planet 1.1-a.jpg">
          <a:extLst>
            <a:ext uri="{FF2B5EF4-FFF2-40B4-BE49-F238E27FC236}">
              <a16:creationId xmlns:a16="http://schemas.microsoft.com/office/drawing/2014/main" id="{E91E5FF5-7B59-4AD9-9F30-0CF6740B63A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07" name="Picture 2681" descr="Planet 1.1-a.jpg">
          <a:extLst>
            <a:ext uri="{FF2B5EF4-FFF2-40B4-BE49-F238E27FC236}">
              <a16:creationId xmlns:a16="http://schemas.microsoft.com/office/drawing/2014/main" id="{31252026-F8B1-4F14-84A7-FFFEB4D68C4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08" name="Picture 2682" descr="Planet 1.1-a.jpg">
          <a:extLst>
            <a:ext uri="{FF2B5EF4-FFF2-40B4-BE49-F238E27FC236}">
              <a16:creationId xmlns:a16="http://schemas.microsoft.com/office/drawing/2014/main" id="{FAB1A90A-52C6-47B1-83C0-6373A54C92C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09" name="Picture 2683" descr="Planet 1.1-a.jpg">
          <a:extLst>
            <a:ext uri="{FF2B5EF4-FFF2-40B4-BE49-F238E27FC236}">
              <a16:creationId xmlns:a16="http://schemas.microsoft.com/office/drawing/2014/main" id="{5DDAD50A-2BFA-4ED5-A50C-24298DFD052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10" name="Picture 2684" descr="Planet 1.1-a.jpg">
          <a:extLst>
            <a:ext uri="{FF2B5EF4-FFF2-40B4-BE49-F238E27FC236}">
              <a16:creationId xmlns:a16="http://schemas.microsoft.com/office/drawing/2014/main" id="{AC1D3A6D-EE17-4A66-AD56-0BFE8CD6C0F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11" name="Picture 2685" descr="Planet 1.1-a.jpg">
          <a:extLst>
            <a:ext uri="{FF2B5EF4-FFF2-40B4-BE49-F238E27FC236}">
              <a16:creationId xmlns:a16="http://schemas.microsoft.com/office/drawing/2014/main" id="{764FB9B4-88BB-418B-96D7-A021C0635B9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12" name="Picture 2686" descr="Planet 1.1-a.jpg">
          <a:extLst>
            <a:ext uri="{FF2B5EF4-FFF2-40B4-BE49-F238E27FC236}">
              <a16:creationId xmlns:a16="http://schemas.microsoft.com/office/drawing/2014/main" id="{A9A67813-DD62-4756-9B82-1272A6920E2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13" name="Picture 2687" descr="Planet 1.1-a.jpg">
          <a:extLst>
            <a:ext uri="{FF2B5EF4-FFF2-40B4-BE49-F238E27FC236}">
              <a16:creationId xmlns:a16="http://schemas.microsoft.com/office/drawing/2014/main" id="{09848965-1F3F-4E1A-B9A0-4A349C4569B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14" name="Picture 2688" descr="Planet 1.1-a.jpg">
          <a:extLst>
            <a:ext uri="{FF2B5EF4-FFF2-40B4-BE49-F238E27FC236}">
              <a16:creationId xmlns:a16="http://schemas.microsoft.com/office/drawing/2014/main" id="{F2918750-F59A-4E7A-B3BB-CE1458FD3E9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15" name="Picture 2689" descr="Planet 1.1-a.jpg">
          <a:extLst>
            <a:ext uri="{FF2B5EF4-FFF2-40B4-BE49-F238E27FC236}">
              <a16:creationId xmlns:a16="http://schemas.microsoft.com/office/drawing/2014/main" id="{D40D4521-8E52-4BD3-88B6-296C273934F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16" name="Picture 2690" descr="Planet 1.1-a.jpg">
          <a:extLst>
            <a:ext uri="{FF2B5EF4-FFF2-40B4-BE49-F238E27FC236}">
              <a16:creationId xmlns:a16="http://schemas.microsoft.com/office/drawing/2014/main" id="{EF360B5B-77AC-4FC3-9AED-4D9ACF48965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17" name="Picture 2691" descr="Planet 1.1-a.jpg">
          <a:extLst>
            <a:ext uri="{FF2B5EF4-FFF2-40B4-BE49-F238E27FC236}">
              <a16:creationId xmlns:a16="http://schemas.microsoft.com/office/drawing/2014/main" id="{1AD41DC3-E9C4-4EA7-8ECC-6C4E122CDF3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18" name="Picture 2692" descr="Planet 1.1-a.jpg">
          <a:extLst>
            <a:ext uri="{FF2B5EF4-FFF2-40B4-BE49-F238E27FC236}">
              <a16:creationId xmlns:a16="http://schemas.microsoft.com/office/drawing/2014/main" id="{D251E120-017A-4827-8B7B-6FC821561BE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19" name="Picture 2693" descr="Planet 1.1-a.jpg">
          <a:extLst>
            <a:ext uri="{FF2B5EF4-FFF2-40B4-BE49-F238E27FC236}">
              <a16:creationId xmlns:a16="http://schemas.microsoft.com/office/drawing/2014/main" id="{61A3E030-B649-40FC-9FA4-695B8723C3B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20" name="Picture 2694" descr="Planet 1.1-a.jpg">
          <a:extLst>
            <a:ext uri="{FF2B5EF4-FFF2-40B4-BE49-F238E27FC236}">
              <a16:creationId xmlns:a16="http://schemas.microsoft.com/office/drawing/2014/main" id="{A7C9DAB7-AD03-4327-B5D6-AFF18BFC497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21" name="Picture 2695" descr="Planet 1.1-a.jpg">
          <a:extLst>
            <a:ext uri="{FF2B5EF4-FFF2-40B4-BE49-F238E27FC236}">
              <a16:creationId xmlns:a16="http://schemas.microsoft.com/office/drawing/2014/main" id="{C8EE66FF-E9AA-4C57-A08E-5B9B7154808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22" name="Picture 2696" descr="Planet 1.1-a.jpg">
          <a:extLst>
            <a:ext uri="{FF2B5EF4-FFF2-40B4-BE49-F238E27FC236}">
              <a16:creationId xmlns:a16="http://schemas.microsoft.com/office/drawing/2014/main" id="{C6CE1EB8-BEF5-4CA2-A7B1-54EC5C0B7E4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23" name="Picture 2697" descr="Planet 1.1-a.jpg">
          <a:extLst>
            <a:ext uri="{FF2B5EF4-FFF2-40B4-BE49-F238E27FC236}">
              <a16:creationId xmlns:a16="http://schemas.microsoft.com/office/drawing/2014/main" id="{097B77DC-0681-456F-AEE9-7CE194BDBA3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24" name="Picture 2698" descr="Planet 1.1-a.jpg">
          <a:extLst>
            <a:ext uri="{FF2B5EF4-FFF2-40B4-BE49-F238E27FC236}">
              <a16:creationId xmlns:a16="http://schemas.microsoft.com/office/drawing/2014/main" id="{2CC451C9-4B67-479A-8AF0-A66DA2B7061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25" name="Picture 2699" descr="Planet 1.1-a.jpg">
          <a:extLst>
            <a:ext uri="{FF2B5EF4-FFF2-40B4-BE49-F238E27FC236}">
              <a16:creationId xmlns:a16="http://schemas.microsoft.com/office/drawing/2014/main" id="{BBFA046E-BC5C-45D9-A629-CDFB6DA9EC9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26" name="Picture 2700" descr="Planet 1.1-a.jpg">
          <a:extLst>
            <a:ext uri="{FF2B5EF4-FFF2-40B4-BE49-F238E27FC236}">
              <a16:creationId xmlns:a16="http://schemas.microsoft.com/office/drawing/2014/main" id="{DF5388AE-2765-4613-BC08-61A9DAD59A5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27" name="Picture 2701" descr="Planet 1.1-a.jpg">
          <a:extLst>
            <a:ext uri="{FF2B5EF4-FFF2-40B4-BE49-F238E27FC236}">
              <a16:creationId xmlns:a16="http://schemas.microsoft.com/office/drawing/2014/main" id="{354C9DD5-D174-4AC3-ABB3-94B0AFBD827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28" name="Picture 2702" descr="Planet 1.1-a.jpg">
          <a:extLst>
            <a:ext uri="{FF2B5EF4-FFF2-40B4-BE49-F238E27FC236}">
              <a16:creationId xmlns:a16="http://schemas.microsoft.com/office/drawing/2014/main" id="{2CCF7E74-A7BD-4C22-88F9-D95B49203DF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29" name="Picture 2703" descr="Planet 1.1-a.jpg">
          <a:extLst>
            <a:ext uri="{FF2B5EF4-FFF2-40B4-BE49-F238E27FC236}">
              <a16:creationId xmlns:a16="http://schemas.microsoft.com/office/drawing/2014/main" id="{76642818-4EC0-49D3-80EA-E90D1EBA790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30" name="Picture 2704" descr="Planet 1.1-a.jpg">
          <a:extLst>
            <a:ext uri="{FF2B5EF4-FFF2-40B4-BE49-F238E27FC236}">
              <a16:creationId xmlns:a16="http://schemas.microsoft.com/office/drawing/2014/main" id="{D38F6930-2CA2-474B-A431-5950C2AA48E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31" name="Picture 2705" descr="Planet 1.1-a.jpg">
          <a:extLst>
            <a:ext uri="{FF2B5EF4-FFF2-40B4-BE49-F238E27FC236}">
              <a16:creationId xmlns:a16="http://schemas.microsoft.com/office/drawing/2014/main" id="{01050B3A-3DCB-4A1D-A0C0-DF6ADE10448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32" name="Picture 2706" descr="Planet 1.1-a.jpg">
          <a:extLst>
            <a:ext uri="{FF2B5EF4-FFF2-40B4-BE49-F238E27FC236}">
              <a16:creationId xmlns:a16="http://schemas.microsoft.com/office/drawing/2014/main" id="{A00A63DF-847A-4A0E-A828-4173BBD5626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33" name="Picture 2707" descr="Planet 1.1-a.jpg">
          <a:extLst>
            <a:ext uri="{FF2B5EF4-FFF2-40B4-BE49-F238E27FC236}">
              <a16:creationId xmlns:a16="http://schemas.microsoft.com/office/drawing/2014/main" id="{944040BC-4ED7-4DAE-9EDC-1C86CD29FAD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34" name="Picture 2708" descr="Planet 1.1-a.jpg">
          <a:extLst>
            <a:ext uri="{FF2B5EF4-FFF2-40B4-BE49-F238E27FC236}">
              <a16:creationId xmlns:a16="http://schemas.microsoft.com/office/drawing/2014/main" id="{99C2C73C-C2D4-495D-AD2B-6B25CB1641F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35" name="Picture 2709" descr="Planet 1.1-a.jpg">
          <a:extLst>
            <a:ext uri="{FF2B5EF4-FFF2-40B4-BE49-F238E27FC236}">
              <a16:creationId xmlns:a16="http://schemas.microsoft.com/office/drawing/2014/main" id="{D0D8F545-3D5D-41AE-8670-6DE360501BC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36" name="Picture 2710" descr="Planet 1.1-a.jpg">
          <a:extLst>
            <a:ext uri="{FF2B5EF4-FFF2-40B4-BE49-F238E27FC236}">
              <a16:creationId xmlns:a16="http://schemas.microsoft.com/office/drawing/2014/main" id="{0DC5F152-D21E-46AB-919A-E4F9A51420E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37" name="Picture 2711" descr="Planet 1.1-a.jpg">
          <a:extLst>
            <a:ext uri="{FF2B5EF4-FFF2-40B4-BE49-F238E27FC236}">
              <a16:creationId xmlns:a16="http://schemas.microsoft.com/office/drawing/2014/main" id="{93C639B4-8C99-41C6-93ED-A7D4F90A6B9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38" name="Picture 2712" descr="Planet 1.1-a.jpg">
          <a:extLst>
            <a:ext uri="{FF2B5EF4-FFF2-40B4-BE49-F238E27FC236}">
              <a16:creationId xmlns:a16="http://schemas.microsoft.com/office/drawing/2014/main" id="{E940A3FD-A3B7-4F08-A064-47EA028FD53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39" name="Picture 2713" descr="Planet 1.1-a.jpg">
          <a:extLst>
            <a:ext uri="{FF2B5EF4-FFF2-40B4-BE49-F238E27FC236}">
              <a16:creationId xmlns:a16="http://schemas.microsoft.com/office/drawing/2014/main" id="{FA4ED1DF-05C8-4901-8EFA-05090701C51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40" name="Picture 2714" descr="Planet 1.1-a.jpg">
          <a:extLst>
            <a:ext uri="{FF2B5EF4-FFF2-40B4-BE49-F238E27FC236}">
              <a16:creationId xmlns:a16="http://schemas.microsoft.com/office/drawing/2014/main" id="{7FF236E0-F4A0-4255-985E-E56EEA5BFC1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41" name="Picture 2715" descr="Planet 1.1-a.jpg">
          <a:extLst>
            <a:ext uri="{FF2B5EF4-FFF2-40B4-BE49-F238E27FC236}">
              <a16:creationId xmlns:a16="http://schemas.microsoft.com/office/drawing/2014/main" id="{4217D5D2-0CAB-429E-8F2D-9F1AA8ADE88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42" name="Picture 2716" descr="Planet 1.1-a.jpg">
          <a:extLst>
            <a:ext uri="{FF2B5EF4-FFF2-40B4-BE49-F238E27FC236}">
              <a16:creationId xmlns:a16="http://schemas.microsoft.com/office/drawing/2014/main" id="{08A68D65-75CF-4D1C-8588-A46CE7F59B7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43" name="Picture 2717" descr="Planet 1.1-a.jpg">
          <a:extLst>
            <a:ext uri="{FF2B5EF4-FFF2-40B4-BE49-F238E27FC236}">
              <a16:creationId xmlns:a16="http://schemas.microsoft.com/office/drawing/2014/main" id="{6A1A25D8-9C08-4DAB-8DFE-B6148850892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44" name="Picture 2718" descr="Planet 1.1-a.jpg">
          <a:extLst>
            <a:ext uri="{FF2B5EF4-FFF2-40B4-BE49-F238E27FC236}">
              <a16:creationId xmlns:a16="http://schemas.microsoft.com/office/drawing/2014/main" id="{A8182E9E-0F7A-4403-8579-7F1761CC168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45" name="Picture 2719" descr="Planet 1.1-a.jpg">
          <a:extLst>
            <a:ext uri="{FF2B5EF4-FFF2-40B4-BE49-F238E27FC236}">
              <a16:creationId xmlns:a16="http://schemas.microsoft.com/office/drawing/2014/main" id="{F855B305-64C2-4199-8914-1C581AE25FF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46" name="Picture 2720" descr="Planet 1.1-a.jpg">
          <a:extLst>
            <a:ext uri="{FF2B5EF4-FFF2-40B4-BE49-F238E27FC236}">
              <a16:creationId xmlns:a16="http://schemas.microsoft.com/office/drawing/2014/main" id="{3918CC69-DE91-49BB-BAAA-A4C13E9F9B5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47" name="Picture 2721" descr="Planet 1.1-a.jpg">
          <a:extLst>
            <a:ext uri="{FF2B5EF4-FFF2-40B4-BE49-F238E27FC236}">
              <a16:creationId xmlns:a16="http://schemas.microsoft.com/office/drawing/2014/main" id="{F899079B-F44B-4F85-96B3-46FA665A7F4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48" name="Picture 2722" descr="Planet 1.1-a.jpg">
          <a:extLst>
            <a:ext uri="{FF2B5EF4-FFF2-40B4-BE49-F238E27FC236}">
              <a16:creationId xmlns:a16="http://schemas.microsoft.com/office/drawing/2014/main" id="{EA7B4E20-E79A-4A6A-A9E0-4CE1F5FAD11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49" name="Picture 2723" descr="Planet 1.1-a.jpg">
          <a:extLst>
            <a:ext uri="{FF2B5EF4-FFF2-40B4-BE49-F238E27FC236}">
              <a16:creationId xmlns:a16="http://schemas.microsoft.com/office/drawing/2014/main" id="{2DA3D8CC-99FD-4DA4-8CB3-8833DB6EA64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50" name="Picture 2724" descr="Planet 1.1-a.jpg">
          <a:extLst>
            <a:ext uri="{FF2B5EF4-FFF2-40B4-BE49-F238E27FC236}">
              <a16:creationId xmlns:a16="http://schemas.microsoft.com/office/drawing/2014/main" id="{4172CA30-DF49-47C0-8240-05617608700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51" name="Picture 2725" descr="Planet 1.1-a.jpg">
          <a:extLst>
            <a:ext uri="{FF2B5EF4-FFF2-40B4-BE49-F238E27FC236}">
              <a16:creationId xmlns:a16="http://schemas.microsoft.com/office/drawing/2014/main" id="{2585FB84-E4FD-45A8-996B-741E961899B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52" name="Picture 2726" descr="Planet 1.1-a.jpg">
          <a:extLst>
            <a:ext uri="{FF2B5EF4-FFF2-40B4-BE49-F238E27FC236}">
              <a16:creationId xmlns:a16="http://schemas.microsoft.com/office/drawing/2014/main" id="{6BBECAA5-8E88-40F8-882B-D8F0C2C6D86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53" name="Picture 2727" descr="Planet 1.1-a.jpg">
          <a:extLst>
            <a:ext uri="{FF2B5EF4-FFF2-40B4-BE49-F238E27FC236}">
              <a16:creationId xmlns:a16="http://schemas.microsoft.com/office/drawing/2014/main" id="{7DE67CF5-1935-4AA7-A6A1-CF16FA2ACB3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54" name="Picture 2728" descr="Planet 1.1-a.jpg">
          <a:extLst>
            <a:ext uri="{FF2B5EF4-FFF2-40B4-BE49-F238E27FC236}">
              <a16:creationId xmlns:a16="http://schemas.microsoft.com/office/drawing/2014/main" id="{1CC3E0FE-A478-4A0E-B5C3-3C8543ADD76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55" name="Picture 2729" descr="Planet 1.1-a.jpg">
          <a:extLst>
            <a:ext uri="{FF2B5EF4-FFF2-40B4-BE49-F238E27FC236}">
              <a16:creationId xmlns:a16="http://schemas.microsoft.com/office/drawing/2014/main" id="{A6CB70A6-9F7A-4ECD-9FCA-1C2439C68A0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56" name="Picture 2730" descr="Planet 1.1-a.jpg">
          <a:extLst>
            <a:ext uri="{FF2B5EF4-FFF2-40B4-BE49-F238E27FC236}">
              <a16:creationId xmlns:a16="http://schemas.microsoft.com/office/drawing/2014/main" id="{6A3186F1-DBD6-4D97-A071-BD6959452D2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57" name="Picture 2731" descr="Planet 1.1-a.jpg">
          <a:extLst>
            <a:ext uri="{FF2B5EF4-FFF2-40B4-BE49-F238E27FC236}">
              <a16:creationId xmlns:a16="http://schemas.microsoft.com/office/drawing/2014/main" id="{FA2CF4B0-A38D-4580-82FE-4F60711D5A2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58" name="Picture 2732" descr="Planet 1.1-a.jpg">
          <a:extLst>
            <a:ext uri="{FF2B5EF4-FFF2-40B4-BE49-F238E27FC236}">
              <a16:creationId xmlns:a16="http://schemas.microsoft.com/office/drawing/2014/main" id="{E3E6C8EF-CC89-483C-A6AB-8DDF1D37D30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59" name="Picture 2733" descr="Planet 1.1-a.jpg">
          <a:extLst>
            <a:ext uri="{FF2B5EF4-FFF2-40B4-BE49-F238E27FC236}">
              <a16:creationId xmlns:a16="http://schemas.microsoft.com/office/drawing/2014/main" id="{A1296074-5B01-4E18-BF18-732971C11AD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60" name="Picture 2734" descr="Planet 1.1-a.jpg">
          <a:extLst>
            <a:ext uri="{FF2B5EF4-FFF2-40B4-BE49-F238E27FC236}">
              <a16:creationId xmlns:a16="http://schemas.microsoft.com/office/drawing/2014/main" id="{93844A5A-8172-44BC-BF66-041B36869E1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61" name="Picture 2735" descr="Planet 1.1-a.jpg">
          <a:extLst>
            <a:ext uri="{FF2B5EF4-FFF2-40B4-BE49-F238E27FC236}">
              <a16:creationId xmlns:a16="http://schemas.microsoft.com/office/drawing/2014/main" id="{C4F70DA5-A0F4-47C1-9EA4-71C9A81C23C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62" name="Picture 2736" descr="Planet 1.1-a.jpg">
          <a:extLst>
            <a:ext uri="{FF2B5EF4-FFF2-40B4-BE49-F238E27FC236}">
              <a16:creationId xmlns:a16="http://schemas.microsoft.com/office/drawing/2014/main" id="{8C32743D-CD5C-4AD5-9C43-7A589107284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63" name="Picture 2737" descr="Planet 1.1-a.jpg">
          <a:extLst>
            <a:ext uri="{FF2B5EF4-FFF2-40B4-BE49-F238E27FC236}">
              <a16:creationId xmlns:a16="http://schemas.microsoft.com/office/drawing/2014/main" id="{B957128C-BC64-4DFA-A9CD-F401CC9441B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64" name="Picture 2738" descr="Planet 1.1-a.jpg">
          <a:extLst>
            <a:ext uri="{FF2B5EF4-FFF2-40B4-BE49-F238E27FC236}">
              <a16:creationId xmlns:a16="http://schemas.microsoft.com/office/drawing/2014/main" id="{253DEE02-6C01-483E-B85B-731F21A3807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65" name="Picture 2739" descr="Planet 1.1-a.jpg">
          <a:extLst>
            <a:ext uri="{FF2B5EF4-FFF2-40B4-BE49-F238E27FC236}">
              <a16:creationId xmlns:a16="http://schemas.microsoft.com/office/drawing/2014/main" id="{5EC3B93E-513A-4DD7-AB56-3CA2890CEE6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66" name="Picture 2740" descr="Planet 1.1-a.jpg">
          <a:extLst>
            <a:ext uri="{FF2B5EF4-FFF2-40B4-BE49-F238E27FC236}">
              <a16:creationId xmlns:a16="http://schemas.microsoft.com/office/drawing/2014/main" id="{CDF4B47E-1343-4473-B385-529A94C07DE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67" name="Picture 2741" descr="Planet 1.1-a.jpg">
          <a:extLst>
            <a:ext uri="{FF2B5EF4-FFF2-40B4-BE49-F238E27FC236}">
              <a16:creationId xmlns:a16="http://schemas.microsoft.com/office/drawing/2014/main" id="{8AE4ACF2-91A1-455C-8F0F-1BC12018927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68" name="Picture 2742" descr="Planet 1.1-a.jpg">
          <a:extLst>
            <a:ext uri="{FF2B5EF4-FFF2-40B4-BE49-F238E27FC236}">
              <a16:creationId xmlns:a16="http://schemas.microsoft.com/office/drawing/2014/main" id="{212B04A9-97AD-415F-B0A5-690A66629F6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69" name="Picture 2743" descr="Planet 1.1-a.jpg">
          <a:extLst>
            <a:ext uri="{FF2B5EF4-FFF2-40B4-BE49-F238E27FC236}">
              <a16:creationId xmlns:a16="http://schemas.microsoft.com/office/drawing/2014/main" id="{67808948-8E67-4FF5-AC0C-61887346401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70" name="Picture 2744" descr="Planet 1.1-a.jpg">
          <a:extLst>
            <a:ext uri="{FF2B5EF4-FFF2-40B4-BE49-F238E27FC236}">
              <a16:creationId xmlns:a16="http://schemas.microsoft.com/office/drawing/2014/main" id="{54F6D645-8CB3-4D6A-8D06-B6B151B39EF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71" name="Picture 2745" descr="Planet 1.1-a.jpg">
          <a:extLst>
            <a:ext uri="{FF2B5EF4-FFF2-40B4-BE49-F238E27FC236}">
              <a16:creationId xmlns:a16="http://schemas.microsoft.com/office/drawing/2014/main" id="{FF3A0928-A0F1-4208-AF54-846773CF0DC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6572" name="Picture 2746" descr="Planet 1.1-a.jpg">
          <a:extLst>
            <a:ext uri="{FF2B5EF4-FFF2-40B4-BE49-F238E27FC236}">
              <a16:creationId xmlns:a16="http://schemas.microsoft.com/office/drawing/2014/main" id="{2112B755-FE39-4AE9-838F-97493A31728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573" name="Picture 3436" descr="Planet 1.1-a.jpg">
          <a:extLst>
            <a:ext uri="{FF2B5EF4-FFF2-40B4-BE49-F238E27FC236}">
              <a16:creationId xmlns:a16="http://schemas.microsoft.com/office/drawing/2014/main" id="{A5C52C83-DB09-4B29-B231-8B6826E4793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574" name="Picture 3437" descr="Planet 1.1-a.jpg">
          <a:extLst>
            <a:ext uri="{FF2B5EF4-FFF2-40B4-BE49-F238E27FC236}">
              <a16:creationId xmlns:a16="http://schemas.microsoft.com/office/drawing/2014/main" id="{43CC7465-F664-4466-B41E-D5C8403C682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575" name="Picture 3438" descr="Planet 1.1-a.jpg">
          <a:extLst>
            <a:ext uri="{FF2B5EF4-FFF2-40B4-BE49-F238E27FC236}">
              <a16:creationId xmlns:a16="http://schemas.microsoft.com/office/drawing/2014/main" id="{F4AC170F-C3AD-486D-9351-BCA97EFFBB4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576" name="Picture 3439" descr="Planet 1.1-a.jpg">
          <a:extLst>
            <a:ext uri="{FF2B5EF4-FFF2-40B4-BE49-F238E27FC236}">
              <a16:creationId xmlns:a16="http://schemas.microsoft.com/office/drawing/2014/main" id="{6E764D9B-E799-4787-9ECD-26167CE6151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577" name="Picture 3440" descr="Planet 1.1-a.jpg">
          <a:extLst>
            <a:ext uri="{FF2B5EF4-FFF2-40B4-BE49-F238E27FC236}">
              <a16:creationId xmlns:a16="http://schemas.microsoft.com/office/drawing/2014/main" id="{7D210AFE-E36B-4FFC-A8BD-34875855118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578" name="Picture 3441" descr="Planet 1.1-a.jpg">
          <a:extLst>
            <a:ext uri="{FF2B5EF4-FFF2-40B4-BE49-F238E27FC236}">
              <a16:creationId xmlns:a16="http://schemas.microsoft.com/office/drawing/2014/main" id="{FF529F1F-29F9-4EF7-B369-B90EA5123DA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579" name="Picture 3442" descr="Planet 1.1-a.jpg">
          <a:extLst>
            <a:ext uri="{FF2B5EF4-FFF2-40B4-BE49-F238E27FC236}">
              <a16:creationId xmlns:a16="http://schemas.microsoft.com/office/drawing/2014/main" id="{4CE495C3-13B3-48FD-B150-4B6F2650DBB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580" name="Picture 3443" descr="Planet 1.1-a.jpg">
          <a:extLst>
            <a:ext uri="{FF2B5EF4-FFF2-40B4-BE49-F238E27FC236}">
              <a16:creationId xmlns:a16="http://schemas.microsoft.com/office/drawing/2014/main" id="{E962918D-7D5E-4830-8551-16D1DCA5ED3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581" name="Picture 3444" descr="Planet 1.1-a.jpg">
          <a:extLst>
            <a:ext uri="{FF2B5EF4-FFF2-40B4-BE49-F238E27FC236}">
              <a16:creationId xmlns:a16="http://schemas.microsoft.com/office/drawing/2014/main" id="{04FFDB5A-8751-47B0-8A21-1D8B428798E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582" name="Picture 3445" descr="Planet 1.1-a.jpg">
          <a:extLst>
            <a:ext uri="{FF2B5EF4-FFF2-40B4-BE49-F238E27FC236}">
              <a16:creationId xmlns:a16="http://schemas.microsoft.com/office/drawing/2014/main" id="{185F6E0F-31C4-440C-B492-2B14992D5BB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583" name="Picture 3446" descr="Planet 1.1-a.jpg">
          <a:extLst>
            <a:ext uri="{FF2B5EF4-FFF2-40B4-BE49-F238E27FC236}">
              <a16:creationId xmlns:a16="http://schemas.microsoft.com/office/drawing/2014/main" id="{DAB041F9-D8C2-418B-A742-D2F953AFE2E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584" name="Picture 3447" descr="Planet 1.1-a.jpg">
          <a:extLst>
            <a:ext uri="{FF2B5EF4-FFF2-40B4-BE49-F238E27FC236}">
              <a16:creationId xmlns:a16="http://schemas.microsoft.com/office/drawing/2014/main" id="{5C1CB512-D131-4F03-B3CF-D3282FF9988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585" name="Picture 3448" descr="Planet 1.1-a.jpg">
          <a:extLst>
            <a:ext uri="{FF2B5EF4-FFF2-40B4-BE49-F238E27FC236}">
              <a16:creationId xmlns:a16="http://schemas.microsoft.com/office/drawing/2014/main" id="{E80FF601-A0EA-43A9-B1CB-6D16184A06A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586" name="Picture 3449" descr="Planet 1.1-a.jpg">
          <a:extLst>
            <a:ext uri="{FF2B5EF4-FFF2-40B4-BE49-F238E27FC236}">
              <a16:creationId xmlns:a16="http://schemas.microsoft.com/office/drawing/2014/main" id="{45FAF9D0-ED8A-4E8F-A817-971C3881120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587" name="Picture 3450" descr="Planet 1.1-a.jpg">
          <a:extLst>
            <a:ext uri="{FF2B5EF4-FFF2-40B4-BE49-F238E27FC236}">
              <a16:creationId xmlns:a16="http://schemas.microsoft.com/office/drawing/2014/main" id="{9DB02EDB-FDDD-47E2-BE41-5C8CCAD2B72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588" name="Picture 3451" descr="Planet 1.1-a.jpg">
          <a:extLst>
            <a:ext uri="{FF2B5EF4-FFF2-40B4-BE49-F238E27FC236}">
              <a16:creationId xmlns:a16="http://schemas.microsoft.com/office/drawing/2014/main" id="{C2457E5D-F590-44B8-A19A-9E84A1E2480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589" name="Picture 3452" descr="Planet 1.1-a.jpg">
          <a:extLst>
            <a:ext uri="{FF2B5EF4-FFF2-40B4-BE49-F238E27FC236}">
              <a16:creationId xmlns:a16="http://schemas.microsoft.com/office/drawing/2014/main" id="{E3656630-1BD9-465E-B935-54A5D82B77C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590" name="Picture 3453" descr="Planet 1.1-a.jpg">
          <a:extLst>
            <a:ext uri="{FF2B5EF4-FFF2-40B4-BE49-F238E27FC236}">
              <a16:creationId xmlns:a16="http://schemas.microsoft.com/office/drawing/2014/main" id="{053F37D2-F478-48F0-A3B9-078182C03FB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591" name="Picture 3454" descr="Planet 1.1-a.jpg">
          <a:extLst>
            <a:ext uri="{FF2B5EF4-FFF2-40B4-BE49-F238E27FC236}">
              <a16:creationId xmlns:a16="http://schemas.microsoft.com/office/drawing/2014/main" id="{42043970-4E33-4C9D-8155-DA723073995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592" name="Picture 3455" descr="Planet 1.1-a.jpg">
          <a:extLst>
            <a:ext uri="{FF2B5EF4-FFF2-40B4-BE49-F238E27FC236}">
              <a16:creationId xmlns:a16="http://schemas.microsoft.com/office/drawing/2014/main" id="{C1862F1A-B23A-4018-A4B5-54C5AE4C875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593" name="Picture 3456" descr="Planet 1.1-a.jpg">
          <a:extLst>
            <a:ext uri="{FF2B5EF4-FFF2-40B4-BE49-F238E27FC236}">
              <a16:creationId xmlns:a16="http://schemas.microsoft.com/office/drawing/2014/main" id="{9C9B6BF7-9385-4D08-BEE0-2BCDBFCC2DD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594" name="Picture 3457" descr="Planet 1.1-a.jpg">
          <a:extLst>
            <a:ext uri="{FF2B5EF4-FFF2-40B4-BE49-F238E27FC236}">
              <a16:creationId xmlns:a16="http://schemas.microsoft.com/office/drawing/2014/main" id="{DA7A1EC7-8CE4-4337-8A84-AA135BF2008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595" name="Picture 3458" descr="Planet 1.1-a.jpg">
          <a:extLst>
            <a:ext uri="{FF2B5EF4-FFF2-40B4-BE49-F238E27FC236}">
              <a16:creationId xmlns:a16="http://schemas.microsoft.com/office/drawing/2014/main" id="{6201463F-5CF8-4959-BAD8-1E00F8AA635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596" name="Picture 3459" descr="Planet 1.1-a.jpg">
          <a:extLst>
            <a:ext uri="{FF2B5EF4-FFF2-40B4-BE49-F238E27FC236}">
              <a16:creationId xmlns:a16="http://schemas.microsoft.com/office/drawing/2014/main" id="{238982DB-44A2-4597-9946-C99CB5E4B0D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597" name="Picture 3460" descr="Planet 1.1-a.jpg">
          <a:extLst>
            <a:ext uri="{FF2B5EF4-FFF2-40B4-BE49-F238E27FC236}">
              <a16:creationId xmlns:a16="http://schemas.microsoft.com/office/drawing/2014/main" id="{4D5CD08B-13F3-4DC4-BD1A-849A3C2BBD5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598" name="Picture 3461" descr="Planet 1.1-a.jpg">
          <a:extLst>
            <a:ext uri="{FF2B5EF4-FFF2-40B4-BE49-F238E27FC236}">
              <a16:creationId xmlns:a16="http://schemas.microsoft.com/office/drawing/2014/main" id="{C5F26DEF-1E37-4FC4-932B-CA53BDBE9FE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599" name="Picture 3462" descr="Planet 1.1-a.jpg">
          <a:extLst>
            <a:ext uri="{FF2B5EF4-FFF2-40B4-BE49-F238E27FC236}">
              <a16:creationId xmlns:a16="http://schemas.microsoft.com/office/drawing/2014/main" id="{794BDCFB-CCCB-4031-80AA-53A91AC040A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00" name="Picture 3463" descr="Planet 1.1-a.jpg">
          <a:extLst>
            <a:ext uri="{FF2B5EF4-FFF2-40B4-BE49-F238E27FC236}">
              <a16:creationId xmlns:a16="http://schemas.microsoft.com/office/drawing/2014/main" id="{702B7C2B-3268-40E9-8F6C-9312FBA35D1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01" name="Picture 3464" descr="Planet 1.1-a.jpg">
          <a:extLst>
            <a:ext uri="{FF2B5EF4-FFF2-40B4-BE49-F238E27FC236}">
              <a16:creationId xmlns:a16="http://schemas.microsoft.com/office/drawing/2014/main" id="{72BD79AD-5331-4278-9524-7F210CF432D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02" name="Picture 3465" descr="Planet 1.1-a.jpg">
          <a:extLst>
            <a:ext uri="{FF2B5EF4-FFF2-40B4-BE49-F238E27FC236}">
              <a16:creationId xmlns:a16="http://schemas.microsoft.com/office/drawing/2014/main" id="{40F71F6C-C215-47A2-B2E4-9F8EC9BC95C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03" name="Picture 3466" descr="Planet 1.1-a.jpg">
          <a:extLst>
            <a:ext uri="{FF2B5EF4-FFF2-40B4-BE49-F238E27FC236}">
              <a16:creationId xmlns:a16="http://schemas.microsoft.com/office/drawing/2014/main" id="{128292C7-685F-4A02-BD23-069CFEC1970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04" name="Picture 3467" descr="Planet 1.1-a.jpg">
          <a:extLst>
            <a:ext uri="{FF2B5EF4-FFF2-40B4-BE49-F238E27FC236}">
              <a16:creationId xmlns:a16="http://schemas.microsoft.com/office/drawing/2014/main" id="{94EAB1B4-AEFD-4BDE-B4EE-BE231E9819A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05" name="Picture 3468" descr="Planet 1.1-a.jpg">
          <a:extLst>
            <a:ext uri="{FF2B5EF4-FFF2-40B4-BE49-F238E27FC236}">
              <a16:creationId xmlns:a16="http://schemas.microsoft.com/office/drawing/2014/main" id="{A01ABF09-C65D-4365-A624-9B80CE24E88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06" name="Picture 3469" descr="Planet 1.1-a.jpg">
          <a:extLst>
            <a:ext uri="{FF2B5EF4-FFF2-40B4-BE49-F238E27FC236}">
              <a16:creationId xmlns:a16="http://schemas.microsoft.com/office/drawing/2014/main" id="{FC09F09C-9E6B-41B7-A8C2-F61A9BA3A42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07" name="Picture 3470" descr="Planet 1.1-a.jpg">
          <a:extLst>
            <a:ext uri="{FF2B5EF4-FFF2-40B4-BE49-F238E27FC236}">
              <a16:creationId xmlns:a16="http://schemas.microsoft.com/office/drawing/2014/main" id="{C24B9F48-081D-4EEF-A89D-CD29FC10279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08" name="Picture 3471" descr="Planet 1.1-a.jpg">
          <a:extLst>
            <a:ext uri="{FF2B5EF4-FFF2-40B4-BE49-F238E27FC236}">
              <a16:creationId xmlns:a16="http://schemas.microsoft.com/office/drawing/2014/main" id="{D2F34773-61B5-4953-8830-27D046C9467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09" name="Picture 3472" descr="Planet 1.1-a.jpg">
          <a:extLst>
            <a:ext uri="{FF2B5EF4-FFF2-40B4-BE49-F238E27FC236}">
              <a16:creationId xmlns:a16="http://schemas.microsoft.com/office/drawing/2014/main" id="{3D76279E-B9C4-4DDF-A51F-C8E6679E5FB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10" name="Picture 3473" descr="Planet 1.1-a.jpg">
          <a:extLst>
            <a:ext uri="{FF2B5EF4-FFF2-40B4-BE49-F238E27FC236}">
              <a16:creationId xmlns:a16="http://schemas.microsoft.com/office/drawing/2014/main" id="{785E8F8D-239C-4FBB-8CB5-E1D3FB606F2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11" name="Picture 3474" descr="Planet 1.1-a.jpg">
          <a:extLst>
            <a:ext uri="{FF2B5EF4-FFF2-40B4-BE49-F238E27FC236}">
              <a16:creationId xmlns:a16="http://schemas.microsoft.com/office/drawing/2014/main" id="{1280974A-DF9F-4589-B03D-D2722803CB4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12" name="Picture 3475" descr="Planet 1.1-a.jpg">
          <a:extLst>
            <a:ext uri="{FF2B5EF4-FFF2-40B4-BE49-F238E27FC236}">
              <a16:creationId xmlns:a16="http://schemas.microsoft.com/office/drawing/2014/main" id="{8E0964D2-66C5-428A-8265-85B29ED070B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13" name="Picture 3476" descr="Planet 1.1-a.jpg">
          <a:extLst>
            <a:ext uri="{FF2B5EF4-FFF2-40B4-BE49-F238E27FC236}">
              <a16:creationId xmlns:a16="http://schemas.microsoft.com/office/drawing/2014/main" id="{470956BC-C2BB-436A-9A99-E8C1296FEF7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14" name="Picture 3477" descr="Planet 1.1-a.jpg">
          <a:extLst>
            <a:ext uri="{FF2B5EF4-FFF2-40B4-BE49-F238E27FC236}">
              <a16:creationId xmlns:a16="http://schemas.microsoft.com/office/drawing/2014/main" id="{44158DAD-468C-4E18-B4AD-CB637DFCCB3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15" name="Picture 3478" descr="Planet 1.1-a.jpg">
          <a:extLst>
            <a:ext uri="{FF2B5EF4-FFF2-40B4-BE49-F238E27FC236}">
              <a16:creationId xmlns:a16="http://schemas.microsoft.com/office/drawing/2014/main" id="{5E052513-412F-498E-9DB2-B717AD0F269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16" name="Picture 3479" descr="Planet 1.1-a.jpg">
          <a:extLst>
            <a:ext uri="{FF2B5EF4-FFF2-40B4-BE49-F238E27FC236}">
              <a16:creationId xmlns:a16="http://schemas.microsoft.com/office/drawing/2014/main" id="{C4079A55-8262-440E-AF24-63553BA441A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17" name="Picture 3480" descr="Planet 1.1-a.jpg">
          <a:extLst>
            <a:ext uri="{FF2B5EF4-FFF2-40B4-BE49-F238E27FC236}">
              <a16:creationId xmlns:a16="http://schemas.microsoft.com/office/drawing/2014/main" id="{E88FA9A2-FB30-4607-8BFE-E0C1848E3AD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18" name="Picture 3481" descr="Planet 1.1-a.jpg">
          <a:extLst>
            <a:ext uri="{FF2B5EF4-FFF2-40B4-BE49-F238E27FC236}">
              <a16:creationId xmlns:a16="http://schemas.microsoft.com/office/drawing/2014/main" id="{F47EE930-C5ED-426D-B83C-49A26A98C7F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19" name="Picture 3482" descr="Planet 1.1-a.jpg">
          <a:extLst>
            <a:ext uri="{FF2B5EF4-FFF2-40B4-BE49-F238E27FC236}">
              <a16:creationId xmlns:a16="http://schemas.microsoft.com/office/drawing/2014/main" id="{D0FD044F-26D0-44A8-8CDE-9B06F495870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20" name="Picture 3483" descr="Planet 1.1-a.jpg">
          <a:extLst>
            <a:ext uri="{FF2B5EF4-FFF2-40B4-BE49-F238E27FC236}">
              <a16:creationId xmlns:a16="http://schemas.microsoft.com/office/drawing/2014/main" id="{5D3941ED-8214-498A-BF85-8B43EDA5D05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21" name="Picture 3484" descr="Planet 1.1-a.jpg">
          <a:extLst>
            <a:ext uri="{FF2B5EF4-FFF2-40B4-BE49-F238E27FC236}">
              <a16:creationId xmlns:a16="http://schemas.microsoft.com/office/drawing/2014/main" id="{8DAA0A66-1A35-4449-9F63-FE75ECBB438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22" name="Picture 3485" descr="Planet 1.1-a.jpg">
          <a:extLst>
            <a:ext uri="{FF2B5EF4-FFF2-40B4-BE49-F238E27FC236}">
              <a16:creationId xmlns:a16="http://schemas.microsoft.com/office/drawing/2014/main" id="{343E91C5-0CE1-4183-B0B3-0424554522B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23" name="Picture 3486" descr="Planet 1.1-a.jpg">
          <a:extLst>
            <a:ext uri="{FF2B5EF4-FFF2-40B4-BE49-F238E27FC236}">
              <a16:creationId xmlns:a16="http://schemas.microsoft.com/office/drawing/2014/main" id="{54385553-FE85-4E85-8115-2C0D566FF18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24" name="Picture 3487" descr="Planet 1.1-a.jpg">
          <a:extLst>
            <a:ext uri="{FF2B5EF4-FFF2-40B4-BE49-F238E27FC236}">
              <a16:creationId xmlns:a16="http://schemas.microsoft.com/office/drawing/2014/main" id="{B571ADF2-8E2E-44DB-9736-9BFD3DFAFE7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25" name="Picture 3488" descr="Planet 1.1-a.jpg">
          <a:extLst>
            <a:ext uri="{FF2B5EF4-FFF2-40B4-BE49-F238E27FC236}">
              <a16:creationId xmlns:a16="http://schemas.microsoft.com/office/drawing/2014/main" id="{041BEE83-9654-43EC-8893-FDEEE5C1D31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26" name="Picture 3489" descr="Planet 1.1-a.jpg">
          <a:extLst>
            <a:ext uri="{FF2B5EF4-FFF2-40B4-BE49-F238E27FC236}">
              <a16:creationId xmlns:a16="http://schemas.microsoft.com/office/drawing/2014/main" id="{4E36EAE5-ACFD-4288-8399-18845154409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27" name="Picture 3490" descr="Planet 1.1-a.jpg">
          <a:extLst>
            <a:ext uri="{FF2B5EF4-FFF2-40B4-BE49-F238E27FC236}">
              <a16:creationId xmlns:a16="http://schemas.microsoft.com/office/drawing/2014/main" id="{4D7B56C1-A3D8-46EC-95AB-DC41D37F5C0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28" name="Picture 3491" descr="Planet 1.1-a.jpg">
          <a:extLst>
            <a:ext uri="{FF2B5EF4-FFF2-40B4-BE49-F238E27FC236}">
              <a16:creationId xmlns:a16="http://schemas.microsoft.com/office/drawing/2014/main" id="{76EA7E9B-B3FE-4F27-8A1C-32C165A5329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29" name="Picture 3492" descr="Planet 1.1-a.jpg">
          <a:extLst>
            <a:ext uri="{FF2B5EF4-FFF2-40B4-BE49-F238E27FC236}">
              <a16:creationId xmlns:a16="http://schemas.microsoft.com/office/drawing/2014/main" id="{F34D1D5D-2715-4474-91D3-52318AD05F4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30" name="Picture 3493" descr="Planet 1.1-a.jpg">
          <a:extLst>
            <a:ext uri="{FF2B5EF4-FFF2-40B4-BE49-F238E27FC236}">
              <a16:creationId xmlns:a16="http://schemas.microsoft.com/office/drawing/2014/main" id="{E9B7AF22-A0EA-4773-A001-B17F681E614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31" name="Picture 3494" descr="Planet 1.1-a.jpg">
          <a:extLst>
            <a:ext uri="{FF2B5EF4-FFF2-40B4-BE49-F238E27FC236}">
              <a16:creationId xmlns:a16="http://schemas.microsoft.com/office/drawing/2014/main" id="{2B76BE1F-7943-452C-B350-0C76B4F4EBA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32" name="Picture 3495" descr="Planet 1.1-a.jpg">
          <a:extLst>
            <a:ext uri="{FF2B5EF4-FFF2-40B4-BE49-F238E27FC236}">
              <a16:creationId xmlns:a16="http://schemas.microsoft.com/office/drawing/2014/main" id="{712F924B-2009-4E9B-927C-C9561B22A59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33" name="Picture 3496" descr="Planet 1.1-a.jpg">
          <a:extLst>
            <a:ext uri="{FF2B5EF4-FFF2-40B4-BE49-F238E27FC236}">
              <a16:creationId xmlns:a16="http://schemas.microsoft.com/office/drawing/2014/main" id="{A8626F34-77B2-4275-85B9-7C6D9023A89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34" name="Picture 3497" descr="Planet 1.1-a.jpg">
          <a:extLst>
            <a:ext uri="{FF2B5EF4-FFF2-40B4-BE49-F238E27FC236}">
              <a16:creationId xmlns:a16="http://schemas.microsoft.com/office/drawing/2014/main" id="{CD998246-4220-4F8E-973D-8AD4EC3F183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35" name="Picture 3498" descr="Planet 1.1-a.jpg">
          <a:extLst>
            <a:ext uri="{FF2B5EF4-FFF2-40B4-BE49-F238E27FC236}">
              <a16:creationId xmlns:a16="http://schemas.microsoft.com/office/drawing/2014/main" id="{0AB22EB9-8240-46F5-8A55-FBE97D7F2A7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36" name="Picture 3499" descr="Planet 1.1-a.jpg">
          <a:extLst>
            <a:ext uri="{FF2B5EF4-FFF2-40B4-BE49-F238E27FC236}">
              <a16:creationId xmlns:a16="http://schemas.microsoft.com/office/drawing/2014/main" id="{D3827138-33E5-413E-872A-A8A1C4C1DFD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37" name="Picture 3500" descr="Planet 1.1-a.jpg">
          <a:extLst>
            <a:ext uri="{FF2B5EF4-FFF2-40B4-BE49-F238E27FC236}">
              <a16:creationId xmlns:a16="http://schemas.microsoft.com/office/drawing/2014/main" id="{B22CA2CB-A0F0-4416-8151-19B4103BA6D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38" name="Picture 3501" descr="Planet 1.1-a.jpg">
          <a:extLst>
            <a:ext uri="{FF2B5EF4-FFF2-40B4-BE49-F238E27FC236}">
              <a16:creationId xmlns:a16="http://schemas.microsoft.com/office/drawing/2014/main" id="{451EF1EB-F313-407C-A062-23592BD7088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39" name="Picture 3502" descr="Planet 1.1-a.jpg">
          <a:extLst>
            <a:ext uri="{FF2B5EF4-FFF2-40B4-BE49-F238E27FC236}">
              <a16:creationId xmlns:a16="http://schemas.microsoft.com/office/drawing/2014/main" id="{CAEB85FD-68E9-48D7-BE6A-772905E2A0E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40" name="Picture 3503" descr="Planet 1.1-a.jpg">
          <a:extLst>
            <a:ext uri="{FF2B5EF4-FFF2-40B4-BE49-F238E27FC236}">
              <a16:creationId xmlns:a16="http://schemas.microsoft.com/office/drawing/2014/main" id="{75CCC0F8-51BF-4AF4-99BB-C7C345E3191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41" name="Picture 3504" descr="Planet 1.1-a.jpg">
          <a:extLst>
            <a:ext uri="{FF2B5EF4-FFF2-40B4-BE49-F238E27FC236}">
              <a16:creationId xmlns:a16="http://schemas.microsoft.com/office/drawing/2014/main" id="{E3CC2DC8-F789-4AE2-BF44-AC040D359C8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42" name="Picture 3505" descr="Planet 1.1-a.jpg">
          <a:extLst>
            <a:ext uri="{FF2B5EF4-FFF2-40B4-BE49-F238E27FC236}">
              <a16:creationId xmlns:a16="http://schemas.microsoft.com/office/drawing/2014/main" id="{56C4CA41-AF94-458D-85D6-6F45340DF62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43" name="Picture 3506" descr="Planet 1.1-a.jpg">
          <a:extLst>
            <a:ext uri="{FF2B5EF4-FFF2-40B4-BE49-F238E27FC236}">
              <a16:creationId xmlns:a16="http://schemas.microsoft.com/office/drawing/2014/main" id="{C88DD74E-457D-4BCF-A597-3B96F3EF736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44" name="Picture 3507" descr="Planet 1.1-a.jpg">
          <a:extLst>
            <a:ext uri="{FF2B5EF4-FFF2-40B4-BE49-F238E27FC236}">
              <a16:creationId xmlns:a16="http://schemas.microsoft.com/office/drawing/2014/main" id="{770F6182-F361-48AE-9E5A-064EF6316F4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45" name="Picture 3508" descr="Planet 1.1-a.jpg">
          <a:extLst>
            <a:ext uri="{FF2B5EF4-FFF2-40B4-BE49-F238E27FC236}">
              <a16:creationId xmlns:a16="http://schemas.microsoft.com/office/drawing/2014/main" id="{B76BDFE2-ACA4-4EED-9F5A-9EAB629BBDE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46" name="Picture 3509" descr="Planet 1.1-a.jpg">
          <a:extLst>
            <a:ext uri="{FF2B5EF4-FFF2-40B4-BE49-F238E27FC236}">
              <a16:creationId xmlns:a16="http://schemas.microsoft.com/office/drawing/2014/main" id="{FE2F03DC-3BEE-424B-8B25-E00DAF56812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47" name="Picture 3510" descr="Planet 1.1-a.jpg">
          <a:extLst>
            <a:ext uri="{FF2B5EF4-FFF2-40B4-BE49-F238E27FC236}">
              <a16:creationId xmlns:a16="http://schemas.microsoft.com/office/drawing/2014/main" id="{8A42A511-14CD-438A-B6D6-3AAF1E435B3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48" name="Picture 3511" descr="Planet 1.1-a.jpg">
          <a:extLst>
            <a:ext uri="{FF2B5EF4-FFF2-40B4-BE49-F238E27FC236}">
              <a16:creationId xmlns:a16="http://schemas.microsoft.com/office/drawing/2014/main" id="{CBDE20E8-C2F0-4E63-B454-1037C199945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49" name="Picture 3512" descr="Planet 1.1-a.jpg">
          <a:extLst>
            <a:ext uri="{FF2B5EF4-FFF2-40B4-BE49-F238E27FC236}">
              <a16:creationId xmlns:a16="http://schemas.microsoft.com/office/drawing/2014/main" id="{B9735D99-C3BF-4534-8845-A93E88C634C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50" name="Picture 3513" descr="Planet 1.1-a.jpg">
          <a:extLst>
            <a:ext uri="{FF2B5EF4-FFF2-40B4-BE49-F238E27FC236}">
              <a16:creationId xmlns:a16="http://schemas.microsoft.com/office/drawing/2014/main" id="{FE4F4DD8-1102-441C-8B8A-5D43340B863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51" name="Picture 3514" descr="Planet 1.1-a.jpg">
          <a:extLst>
            <a:ext uri="{FF2B5EF4-FFF2-40B4-BE49-F238E27FC236}">
              <a16:creationId xmlns:a16="http://schemas.microsoft.com/office/drawing/2014/main" id="{50C9338E-827E-4C82-B3C3-55EC7E3D768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52" name="Picture 3515" descr="Planet 1.1-a.jpg">
          <a:extLst>
            <a:ext uri="{FF2B5EF4-FFF2-40B4-BE49-F238E27FC236}">
              <a16:creationId xmlns:a16="http://schemas.microsoft.com/office/drawing/2014/main" id="{027E5716-76B6-42A5-81DC-B1A07975BE4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53" name="Picture 3516" descr="Planet 1.1-a.jpg">
          <a:extLst>
            <a:ext uri="{FF2B5EF4-FFF2-40B4-BE49-F238E27FC236}">
              <a16:creationId xmlns:a16="http://schemas.microsoft.com/office/drawing/2014/main" id="{F361E8C4-D1F2-4457-BAAA-2C976B140C6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54" name="Picture 3517" descr="Planet 1.1-a.jpg">
          <a:extLst>
            <a:ext uri="{FF2B5EF4-FFF2-40B4-BE49-F238E27FC236}">
              <a16:creationId xmlns:a16="http://schemas.microsoft.com/office/drawing/2014/main" id="{4F5064E7-7E8D-48CF-BD26-E210A5605D3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55" name="Picture 3518" descr="Planet 1.1-a.jpg">
          <a:extLst>
            <a:ext uri="{FF2B5EF4-FFF2-40B4-BE49-F238E27FC236}">
              <a16:creationId xmlns:a16="http://schemas.microsoft.com/office/drawing/2014/main" id="{34C9A9C9-8E9B-4D9B-BC84-D1F54458A59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56" name="Picture 3519" descr="Planet 1.1-a.jpg">
          <a:extLst>
            <a:ext uri="{FF2B5EF4-FFF2-40B4-BE49-F238E27FC236}">
              <a16:creationId xmlns:a16="http://schemas.microsoft.com/office/drawing/2014/main" id="{F3FEF523-F635-4CA1-82B0-9523DAF5300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57" name="Picture 3520" descr="Planet 1.1-a.jpg">
          <a:extLst>
            <a:ext uri="{FF2B5EF4-FFF2-40B4-BE49-F238E27FC236}">
              <a16:creationId xmlns:a16="http://schemas.microsoft.com/office/drawing/2014/main" id="{D2209CA4-E7FE-46E8-BA58-EFF2FCB7358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58" name="Picture 3521" descr="Planet 1.1-a.jpg">
          <a:extLst>
            <a:ext uri="{FF2B5EF4-FFF2-40B4-BE49-F238E27FC236}">
              <a16:creationId xmlns:a16="http://schemas.microsoft.com/office/drawing/2014/main" id="{77499A22-4BBA-4E69-A11E-F9DDB3B01ED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59" name="Picture 3522" descr="Planet 1.1-a.jpg">
          <a:extLst>
            <a:ext uri="{FF2B5EF4-FFF2-40B4-BE49-F238E27FC236}">
              <a16:creationId xmlns:a16="http://schemas.microsoft.com/office/drawing/2014/main" id="{1751CE86-32B5-4C66-80FA-88177D28251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60" name="Picture 3523" descr="Planet 1.1-a.jpg">
          <a:extLst>
            <a:ext uri="{FF2B5EF4-FFF2-40B4-BE49-F238E27FC236}">
              <a16:creationId xmlns:a16="http://schemas.microsoft.com/office/drawing/2014/main" id="{6D576281-8E47-41C0-9900-87778785AF0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61" name="Picture 3524" descr="Planet 1.1-a.jpg">
          <a:extLst>
            <a:ext uri="{FF2B5EF4-FFF2-40B4-BE49-F238E27FC236}">
              <a16:creationId xmlns:a16="http://schemas.microsoft.com/office/drawing/2014/main" id="{9A88B3F1-148D-427D-86C3-D7CF079D630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62" name="Picture 3525" descr="Planet 1.1-a.jpg">
          <a:extLst>
            <a:ext uri="{FF2B5EF4-FFF2-40B4-BE49-F238E27FC236}">
              <a16:creationId xmlns:a16="http://schemas.microsoft.com/office/drawing/2014/main" id="{6BEEDFF8-0662-4B50-86C9-5DEEF814C5C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63" name="Picture 3526" descr="Planet 1.1-a.jpg">
          <a:extLst>
            <a:ext uri="{FF2B5EF4-FFF2-40B4-BE49-F238E27FC236}">
              <a16:creationId xmlns:a16="http://schemas.microsoft.com/office/drawing/2014/main" id="{86F49749-FAD3-403C-9D3E-4918BAF09ED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64" name="Picture 3527" descr="Planet 1.1-a.jpg">
          <a:extLst>
            <a:ext uri="{FF2B5EF4-FFF2-40B4-BE49-F238E27FC236}">
              <a16:creationId xmlns:a16="http://schemas.microsoft.com/office/drawing/2014/main" id="{1C72C974-BD42-45F9-833B-DDE80336174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65" name="Picture 3528" descr="Planet 1.1-a.jpg">
          <a:extLst>
            <a:ext uri="{FF2B5EF4-FFF2-40B4-BE49-F238E27FC236}">
              <a16:creationId xmlns:a16="http://schemas.microsoft.com/office/drawing/2014/main" id="{12A5EF81-817E-4E51-A2B9-B4139811D6A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66" name="Picture 3529" descr="Planet 1.1-a.jpg">
          <a:extLst>
            <a:ext uri="{FF2B5EF4-FFF2-40B4-BE49-F238E27FC236}">
              <a16:creationId xmlns:a16="http://schemas.microsoft.com/office/drawing/2014/main" id="{E49CEEEA-6867-4C10-9876-190434DF08E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67" name="Picture 3530" descr="Planet 1.1-a.jpg">
          <a:extLst>
            <a:ext uri="{FF2B5EF4-FFF2-40B4-BE49-F238E27FC236}">
              <a16:creationId xmlns:a16="http://schemas.microsoft.com/office/drawing/2014/main" id="{EED89594-04A5-4A75-8DC4-6C8BC0EA35F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68" name="Picture 3531" descr="Planet 1.1-a.jpg">
          <a:extLst>
            <a:ext uri="{FF2B5EF4-FFF2-40B4-BE49-F238E27FC236}">
              <a16:creationId xmlns:a16="http://schemas.microsoft.com/office/drawing/2014/main" id="{40B9110C-CBBE-4288-98DB-04F7D62447A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69" name="Picture 3532" descr="Planet 1.1-a.jpg">
          <a:extLst>
            <a:ext uri="{FF2B5EF4-FFF2-40B4-BE49-F238E27FC236}">
              <a16:creationId xmlns:a16="http://schemas.microsoft.com/office/drawing/2014/main" id="{6B856A50-8A31-4BC4-9C5F-F0044DE23F1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70" name="Picture 3533" descr="Planet 1.1-a.jpg">
          <a:extLst>
            <a:ext uri="{FF2B5EF4-FFF2-40B4-BE49-F238E27FC236}">
              <a16:creationId xmlns:a16="http://schemas.microsoft.com/office/drawing/2014/main" id="{FA705C07-1709-4732-A095-CC750961BC5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71" name="Picture 3534" descr="Planet 1.1-a.jpg">
          <a:extLst>
            <a:ext uri="{FF2B5EF4-FFF2-40B4-BE49-F238E27FC236}">
              <a16:creationId xmlns:a16="http://schemas.microsoft.com/office/drawing/2014/main" id="{33EEB405-C045-4D09-938B-6B4BD33A72B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72" name="Picture 3535" descr="Planet 1.1-a.jpg">
          <a:extLst>
            <a:ext uri="{FF2B5EF4-FFF2-40B4-BE49-F238E27FC236}">
              <a16:creationId xmlns:a16="http://schemas.microsoft.com/office/drawing/2014/main" id="{B10DADCB-6BD8-40BB-BCE7-3ECCBD4558E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73" name="Picture 3536" descr="Planet 1.1-a.jpg">
          <a:extLst>
            <a:ext uri="{FF2B5EF4-FFF2-40B4-BE49-F238E27FC236}">
              <a16:creationId xmlns:a16="http://schemas.microsoft.com/office/drawing/2014/main" id="{595ADB07-2697-48FA-B19C-25232437C79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74" name="Picture 3537" descr="Planet 1.1-a.jpg">
          <a:extLst>
            <a:ext uri="{FF2B5EF4-FFF2-40B4-BE49-F238E27FC236}">
              <a16:creationId xmlns:a16="http://schemas.microsoft.com/office/drawing/2014/main" id="{80D47490-7BE0-4C65-8688-B34BA579431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75" name="Picture 3538" descr="Planet 1.1-a.jpg">
          <a:extLst>
            <a:ext uri="{FF2B5EF4-FFF2-40B4-BE49-F238E27FC236}">
              <a16:creationId xmlns:a16="http://schemas.microsoft.com/office/drawing/2014/main" id="{119ED19F-2A3A-49CE-BE44-B8C4FAEDFB0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76" name="Picture 3539" descr="Planet 1.1-a.jpg">
          <a:extLst>
            <a:ext uri="{FF2B5EF4-FFF2-40B4-BE49-F238E27FC236}">
              <a16:creationId xmlns:a16="http://schemas.microsoft.com/office/drawing/2014/main" id="{33FEE892-4FF7-4962-A51F-34A77F40C0F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77" name="Picture 3540" descr="Planet 1.1-a.jpg">
          <a:extLst>
            <a:ext uri="{FF2B5EF4-FFF2-40B4-BE49-F238E27FC236}">
              <a16:creationId xmlns:a16="http://schemas.microsoft.com/office/drawing/2014/main" id="{639150F3-4CB8-4F30-81B5-0EE476F5F59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78" name="Picture 3541" descr="Planet 1.1-a.jpg">
          <a:extLst>
            <a:ext uri="{FF2B5EF4-FFF2-40B4-BE49-F238E27FC236}">
              <a16:creationId xmlns:a16="http://schemas.microsoft.com/office/drawing/2014/main" id="{63BC6527-74EA-4086-B339-D212B24BB5C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79" name="Picture 3542" descr="Planet 1.1-a.jpg">
          <a:extLst>
            <a:ext uri="{FF2B5EF4-FFF2-40B4-BE49-F238E27FC236}">
              <a16:creationId xmlns:a16="http://schemas.microsoft.com/office/drawing/2014/main" id="{6FCC6E30-5CE3-4E19-B4AA-72C886870E1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80" name="Picture 3543" descr="Planet 1.1-a.jpg">
          <a:extLst>
            <a:ext uri="{FF2B5EF4-FFF2-40B4-BE49-F238E27FC236}">
              <a16:creationId xmlns:a16="http://schemas.microsoft.com/office/drawing/2014/main" id="{C3320C36-092B-4C19-86B3-89E7273FAD5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81" name="Picture 3544" descr="Planet 1.1-a.jpg">
          <a:extLst>
            <a:ext uri="{FF2B5EF4-FFF2-40B4-BE49-F238E27FC236}">
              <a16:creationId xmlns:a16="http://schemas.microsoft.com/office/drawing/2014/main" id="{75BC3585-7A46-41FD-A9B8-767F1CD845D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82" name="Picture 3545" descr="Planet 1.1-a.jpg">
          <a:extLst>
            <a:ext uri="{FF2B5EF4-FFF2-40B4-BE49-F238E27FC236}">
              <a16:creationId xmlns:a16="http://schemas.microsoft.com/office/drawing/2014/main" id="{A7719533-3785-48EF-A6F9-3E9883C07CB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83" name="Picture 3546" descr="Planet 1.1-a.jpg">
          <a:extLst>
            <a:ext uri="{FF2B5EF4-FFF2-40B4-BE49-F238E27FC236}">
              <a16:creationId xmlns:a16="http://schemas.microsoft.com/office/drawing/2014/main" id="{83526692-F922-434D-96AE-2FEE2724F6F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84" name="Picture 3547" descr="Planet 1.1-a.jpg">
          <a:extLst>
            <a:ext uri="{FF2B5EF4-FFF2-40B4-BE49-F238E27FC236}">
              <a16:creationId xmlns:a16="http://schemas.microsoft.com/office/drawing/2014/main" id="{5B871562-7AE5-4350-8C13-68C2478DA01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85" name="Picture 3548" descr="Planet 1.1-a.jpg">
          <a:extLst>
            <a:ext uri="{FF2B5EF4-FFF2-40B4-BE49-F238E27FC236}">
              <a16:creationId xmlns:a16="http://schemas.microsoft.com/office/drawing/2014/main" id="{BE1900F6-7C4D-4F9A-8217-036CEAF5CB1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86" name="Picture 3549" descr="Planet 1.1-a.jpg">
          <a:extLst>
            <a:ext uri="{FF2B5EF4-FFF2-40B4-BE49-F238E27FC236}">
              <a16:creationId xmlns:a16="http://schemas.microsoft.com/office/drawing/2014/main" id="{B2776728-3F25-4AD2-BDF7-836283105B6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87" name="Picture 3550" descr="Planet 1.1-a.jpg">
          <a:extLst>
            <a:ext uri="{FF2B5EF4-FFF2-40B4-BE49-F238E27FC236}">
              <a16:creationId xmlns:a16="http://schemas.microsoft.com/office/drawing/2014/main" id="{CA191784-1308-4DD3-87A1-A2082EBE8AE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88" name="Picture 3551" descr="Planet 1.1-a.jpg">
          <a:extLst>
            <a:ext uri="{FF2B5EF4-FFF2-40B4-BE49-F238E27FC236}">
              <a16:creationId xmlns:a16="http://schemas.microsoft.com/office/drawing/2014/main" id="{5AB8EFDA-4B7C-427B-9CA6-2C1925B29E4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89" name="Picture 3552" descr="Planet 1.1-a.jpg">
          <a:extLst>
            <a:ext uri="{FF2B5EF4-FFF2-40B4-BE49-F238E27FC236}">
              <a16:creationId xmlns:a16="http://schemas.microsoft.com/office/drawing/2014/main" id="{A2A4C4DD-1808-4D73-9732-D226B9CB265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90" name="Picture 3553" descr="Planet 1.1-a.jpg">
          <a:extLst>
            <a:ext uri="{FF2B5EF4-FFF2-40B4-BE49-F238E27FC236}">
              <a16:creationId xmlns:a16="http://schemas.microsoft.com/office/drawing/2014/main" id="{8C239BB6-68DD-445B-AF4F-1D7A2371708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91" name="Picture 3554" descr="Planet 1.1-a.jpg">
          <a:extLst>
            <a:ext uri="{FF2B5EF4-FFF2-40B4-BE49-F238E27FC236}">
              <a16:creationId xmlns:a16="http://schemas.microsoft.com/office/drawing/2014/main" id="{91656D7E-34D4-49AC-8FC6-58A92A7CE97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92" name="Picture 3555" descr="Planet 1.1-a.jpg">
          <a:extLst>
            <a:ext uri="{FF2B5EF4-FFF2-40B4-BE49-F238E27FC236}">
              <a16:creationId xmlns:a16="http://schemas.microsoft.com/office/drawing/2014/main" id="{4530600F-E25E-4A43-AFE8-9AB5C6B1AE4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93" name="Picture 3556" descr="Planet 1.1-a.jpg">
          <a:extLst>
            <a:ext uri="{FF2B5EF4-FFF2-40B4-BE49-F238E27FC236}">
              <a16:creationId xmlns:a16="http://schemas.microsoft.com/office/drawing/2014/main" id="{0162C7D0-A36D-4BD1-8199-732A5D85712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94" name="Picture 3557" descr="Planet 1.1-a.jpg">
          <a:extLst>
            <a:ext uri="{FF2B5EF4-FFF2-40B4-BE49-F238E27FC236}">
              <a16:creationId xmlns:a16="http://schemas.microsoft.com/office/drawing/2014/main" id="{B4CF3511-FA38-46B7-82E2-7B8D025A0BF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95" name="Picture 3558" descr="Planet 1.1-a.jpg">
          <a:extLst>
            <a:ext uri="{FF2B5EF4-FFF2-40B4-BE49-F238E27FC236}">
              <a16:creationId xmlns:a16="http://schemas.microsoft.com/office/drawing/2014/main" id="{B3E0598F-C275-41A9-A9BB-2786A9B9603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96" name="Picture 3559" descr="Planet 1.1-a.jpg">
          <a:extLst>
            <a:ext uri="{FF2B5EF4-FFF2-40B4-BE49-F238E27FC236}">
              <a16:creationId xmlns:a16="http://schemas.microsoft.com/office/drawing/2014/main" id="{545C202F-B77E-4FAE-9D65-ADB76FD65ED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97" name="Picture 3560" descr="Planet 1.1-a.jpg">
          <a:extLst>
            <a:ext uri="{FF2B5EF4-FFF2-40B4-BE49-F238E27FC236}">
              <a16:creationId xmlns:a16="http://schemas.microsoft.com/office/drawing/2014/main" id="{82E58593-70E4-468A-9702-F4EE23EAE26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98" name="Picture 3561" descr="Planet 1.1-a.jpg">
          <a:extLst>
            <a:ext uri="{FF2B5EF4-FFF2-40B4-BE49-F238E27FC236}">
              <a16:creationId xmlns:a16="http://schemas.microsoft.com/office/drawing/2014/main" id="{986220F7-6BE0-46AD-885A-9CDD60EFE84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699" name="Picture 3562" descr="Planet 1.1-a.jpg">
          <a:extLst>
            <a:ext uri="{FF2B5EF4-FFF2-40B4-BE49-F238E27FC236}">
              <a16:creationId xmlns:a16="http://schemas.microsoft.com/office/drawing/2014/main" id="{3F30D60F-380A-4DE8-AF6C-ABD6506C275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00" name="Picture 3563" descr="Planet 1.1-a.jpg">
          <a:extLst>
            <a:ext uri="{FF2B5EF4-FFF2-40B4-BE49-F238E27FC236}">
              <a16:creationId xmlns:a16="http://schemas.microsoft.com/office/drawing/2014/main" id="{EA34B7C7-3F58-4741-8075-738702488F5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01" name="Picture 3564" descr="Planet 1.1-a.jpg">
          <a:extLst>
            <a:ext uri="{FF2B5EF4-FFF2-40B4-BE49-F238E27FC236}">
              <a16:creationId xmlns:a16="http://schemas.microsoft.com/office/drawing/2014/main" id="{993EF441-8534-4CA6-B09E-5C604730056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02" name="Picture 3565" descr="Planet 1.1-a.jpg">
          <a:extLst>
            <a:ext uri="{FF2B5EF4-FFF2-40B4-BE49-F238E27FC236}">
              <a16:creationId xmlns:a16="http://schemas.microsoft.com/office/drawing/2014/main" id="{A247064E-BDF0-45E3-996D-7A3423D3F95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03" name="Picture 3566" descr="Planet 1.1-a.jpg">
          <a:extLst>
            <a:ext uri="{FF2B5EF4-FFF2-40B4-BE49-F238E27FC236}">
              <a16:creationId xmlns:a16="http://schemas.microsoft.com/office/drawing/2014/main" id="{9B0836CE-4E02-4ED9-9F15-02DFE9130B1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04" name="Picture 3567" descr="Planet 1.1-a.jpg">
          <a:extLst>
            <a:ext uri="{FF2B5EF4-FFF2-40B4-BE49-F238E27FC236}">
              <a16:creationId xmlns:a16="http://schemas.microsoft.com/office/drawing/2014/main" id="{FA3D096A-2785-484A-85B0-BC67532CA6B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05" name="Picture 3568" descr="Planet 1.1-a.jpg">
          <a:extLst>
            <a:ext uri="{FF2B5EF4-FFF2-40B4-BE49-F238E27FC236}">
              <a16:creationId xmlns:a16="http://schemas.microsoft.com/office/drawing/2014/main" id="{5D8E2453-F349-40AF-A643-1A8C6DFC5BE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06" name="Picture 3569" descr="Planet 1.1-a.jpg">
          <a:extLst>
            <a:ext uri="{FF2B5EF4-FFF2-40B4-BE49-F238E27FC236}">
              <a16:creationId xmlns:a16="http://schemas.microsoft.com/office/drawing/2014/main" id="{3F50CD51-8452-41A6-9850-6F2E71A9404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07" name="Picture 3570" descr="Planet 1.1-a.jpg">
          <a:extLst>
            <a:ext uri="{FF2B5EF4-FFF2-40B4-BE49-F238E27FC236}">
              <a16:creationId xmlns:a16="http://schemas.microsoft.com/office/drawing/2014/main" id="{90E3391E-9B2A-412C-9604-E03C1D145D3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08" name="Picture 3571" descr="Planet 1.1-a.jpg">
          <a:extLst>
            <a:ext uri="{FF2B5EF4-FFF2-40B4-BE49-F238E27FC236}">
              <a16:creationId xmlns:a16="http://schemas.microsoft.com/office/drawing/2014/main" id="{CF42CB69-A799-4942-BD85-70C697C1917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09" name="Picture 3572" descr="Planet 1.1-a.jpg">
          <a:extLst>
            <a:ext uri="{FF2B5EF4-FFF2-40B4-BE49-F238E27FC236}">
              <a16:creationId xmlns:a16="http://schemas.microsoft.com/office/drawing/2014/main" id="{3E968D24-1198-4657-9FBC-8D836B4830B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10" name="Picture 3573" descr="Planet 1.1-a.jpg">
          <a:extLst>
            <a:ext uri="{FF2B5EF4-FFF2-40B4-BE49-F238E27FC236}">
              <a16:creationId xmlns:a16="http://schemas.microsoft.com/office/drawing/2014/main" id="{0C39CBF1-4BAB-4F36-BE1F-BA0AD1F1B7D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11" name="Picture 3574" descr="Planet 1.1-a.jpg">
          <a:extLst>
            <a:ext uri="{FF2B5EF4-FFF2-40B4-BE49-F238E27FC236}">
              <a16:creationId xmlns:a16="http://schemas.microsoft.com/office/drawing/2014/main" id="{3EE2D548-25D7-4AE7-9D07-3F7A95D3BDD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12" name="Picture 3575" descr="Planet 1.1-a.jpg">
          <a:extLst>
            <a:ext uri="{FF2B5EF4-FFF2-40B4-BE49-F238E27FC236}">
              <a16:creationId xmlns:a16="http://schemas.microsoft.com/office/drawing/2014/main" id="{AF48A49A-E22E-4AA5-ACB8-616390A0472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13" name="Picture 3576" descr="Planet 1.1-a.jpg">
          <a:extLst>
            <a:ext uri="{FF2B5EF4-FFF2-40B4-BE49-F238E27FC236}">
              <a16:creationId xmlns:a16="http://schemas.microsoft.com/office/drawing/2014/main" id="{7AACAA53-2D8F-43BA-BE27-56D378CB8AF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14" name="Picture 3577" descr="Planet 1.1-a.jpg">
          <a:extLst>
            <a:ext uri="{FF2B5EF4-FFF2-40B4-BE49-F238E27FC236}">
              <a16:creationId xmlns:a16="http://schemas.microsoft.com/office/drawing/2014/main" id="{1040CDE4-3918-4EF6-90F0-520F6B5EA82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15" name="Picture 3578" descr="Planet 1.1-a.jpg">
          <a:extLst>
            <a:ext uri="{FF2B5EF4-FFF2-40B4-BE49-F238E27FC236}">
              <a16:creationId xmlns:a16="http://schemas.microsoft.com/office/drawing/2014/main" id="{A4E439F7-238A-4F40-94B9-4001D8A3832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16" name="Picture 3579" descr="Planet 1.1-a.jpg">
          <a:extLst>
            <a:ext uri="{FF2B5EF4-FFF2-40B4-BE49-F238E27FC236}">
              <a16:creationId xmlns:a16="http://schemas.microsoft.com/office/drawing/2014/main" id="{CBC06BB8-4A41-4B5F-BF0D-21A61A2533A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17" name="Picture 3580" descr="Planet 1.1-a.jpg">
          <a:extLst>
            <a:ext uri="{FF2B5EF4-FFF2-40B4-BE49-F238E27FC236}">
              <a16:creationId xmlns:a16="http://schemas.microsoft.com/office/drawing/2014/main" id="{779EB1F4-A6F3-44BB-BBC7-615E5C998AB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18" name="Picture 3581" descr="Planet 1.1-a.jpg">
          <a:extLst>
            <a:ext uri="{FF2B5EF4-FFF2-40B4-BE49-F238E27FC236}">
              <a16:creationId xmlns:a16="http://schemas.microsoft.com/office/drawing/2014/main" id="{7CDC6FAC-1C9E-46CA-BBAC-0B14A7E37BA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19" name="Picture 3582" descr="Planet 1.1-a.jpg">
          <a:extLst>
            <a:ext uri="{FF2B5EF4-FFF2-40B4-BE49-F238E27FC236}">
              <a16:creationId xmlns:a16="http://schemas.microsoft.com/office/drawing/2014/main" id="{FF3F0623-3C16-4B55-A506-6B02BE17CBA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20" name="Picture 3583" descr="Planet 1.1-a.jpg">
          <a:extLst>
            <a:ext uri="{FF2B5EF4-FFF2-40B4-BE49-F238E27FC236}">
              <a16:creationId xmlns:a16="http://schemas.microsoft.com/office/drawing/2014/main" id="{3168DABD-7DB7-49C9-8960-C65F3C2327F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21" name="Picture 3584" descr="Planet 1.1-a.jpg">
          <a:extLst>
            <a:ext uri="{FF2B5EF4-FFF2-40B4-BE49-F238E27FC236}">
              <a16:creationId xmlns:a16="http://schemas.microsoft.com/office/drawing/2014/main" id="{925CA96A-2AA8-4FFD-AC5C-648764FFC1D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22" name="Picture 3585" descr="Planet 1.1-a.jpg">
          <a:extLst>
            <a:ext uri="{FF2B5EF4-FFF2-40B4-BE49-F238E27FC236}">
              <a16:creationId xmlns:a16="http://schemas.microsoft.com/office/drawing/2014/main" id="{338F38E2-AF1C-4E15-B66B-B54B92351DB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23" name="Picture 3586" descr="Planet 1.1-a.jpg">
          <a:extLst>
            <a:ext uri="{FF2B5EF4-FFF2-40B4-BE49-F238E27FC236}">
              <a16:creationId xmlns:a16="http://schemas.microsoft.com/office/drawing/2014/main" id="{0683FE1F-7CD5-43D6-B3B5-3271904F22E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24" name="Picture 3587" descr="Planet 1.1-a.jpg">
          <a:extLst>
            <a:ext uri="{FF2B5EF4-FFF2-40B4-BE49-F238E27FC236}">
              <a16:creationId xmlns:a16="http://schemas.microsoft.com/office/drawing/2014/main" id="{D9FA401E-3168-4990-A57B-EE8895C89CA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25" name="Picture 3588" descr="Planet 1.1-a.jpg">
          <a:extLst>
            <a:ext uri="{FF2B5EF4-FFF2-40B4-BE49-F238E27FC236}">
              <a16:creationId xmlns:a16="http://schemas.microsoft.com/office/drawing/2014/main" id="{42308BA0-98DC-41F8-9504-7BEE215445E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26" name="Picture 3589" descr="Planet 1.1-a.jpg">
          <a:extLst>
            <a:ext uri="{FF2B5EF4-FFF2-40B4-BE49-F238E27FC236}">
              <a16:creationId xmlns:a16="http://schemas.microsoft.com/office/drawing/2014/main" id="{9494A07E-E199-4AF3-9E08-F581C52B446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27" name="Picture 3590" descr="Planet 1.1-a.jpg">
          <a:extLst>
            <a:ext uri="{FF2B5EF4-FFF2-40B4-BE49-F238E27FC236}">
              <a16:creationId xmlns:a16="http://schemas.microsoft.com/office/drawing/2014/main" id="{35B0AFDD-791F-4CB1-ADBD-DC2FC6CD2BD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28" name="Picture 3591" descr="Planet 1.1-a.jpg">
          <a:extLst>
            <a:ext uri="{FF2B5EF4-FFF2-40B4-BE49-F238E27FC236}">
              <a16:creationId xmlns:a16="http://schemas.microsoft.com/office/drawing/2014/main" id="{58887667-B480-4653-961B-42067DA7AFC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29" name="Picture 3592" descr="Planet 1.1-a.jpg">
          <a:extLst>
            <a:ext uri="{FF2B5EF4-FFF2-40B4-BE49-F238E27FC236}">
              <a16:creationId xmlns:a16="http://schemas.microsoft.com/office/drawing/2014/main" id="{521EA7C2-F1B0-4FFA-931B-7AD79F14669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30" name="Picture 3593" descr="Planet 1.1-a.jpg">
          <a:extLst>
            <a:ext uri="{FF2B5EF4-FFF2-40B4-BE49-F238E27FC236}">
              <a16:creationId xmlns:a16="http://schemas.microsoft.com/office/drawing/2014/main" id="{F59C10E1-8004-412A-A932-DD7917CB865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31" name="Picture 3594" descr="Planet 1.1-a.jpg">
          <a:extLst>
            <a:ext uri="{FF2B5EF4-FFF2-40B4-BE49-F238E27FC236}">
              <a16:creationId xmlns:a16="http://schemas.microsoft.com/office/drawing/2014/main" id="{AF07C68E-F435-4775-A6C5-F34062E0E58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32" name="Picture 3595" descr="Planet 1.1-a.jpg">
          <a:extLst>
            <a:ext uri="{FF2B5EF4-FFF2-40B4-BE49-F238E27FC236}">
              <a16:creationId xmlns:a16="http://schemas.microsoft.com/office/drawing/2014/main" id="{4A57F2F3-61D8-47F9-AB63-55E973AC4A7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33" name="Picture 3596" descr="Planet 1.1-a.jpg">
          <a:extLst>
            <a:ext uri="{FF2B5EF4-FFF2-40B4-BE49-F238E27FC236}">
              <a16:creationId xmlns:a16="http://schemas.microsoft.com/office/drawing/2014/main" id="{4EB32914-A5A1-4BEF-B691-41E035EBF8E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34" name="Picture 3597" descr="Planet 1.1-a.jpg">
          <a:extLst>
            <a:ext uri="{FF2B5EF4-FFF2-40B4-BE49-F238E27FC236}">
              <a16:creationId xmlns:a16="http://schemas.microsoft.com/office/drawing/2014/main" id="{367A1423-31D8-4D61-91A7-7ED7C1807FF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35" name="Picture 3598" descr="Planet 1.1-a.jpg">
          <a:extLst>
            <a:ext uri="{FF2B5EF4-FFF2-40B4-BE49-F238E27FC236}">
              <a16:creationId xmlns:a16="http://schemas.microsoft.com/office/drawing/2014/main" id="{63FAC1BB-CBA9-45B8-9FEA-416B2B1AA4C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36" name="Picture 3599" descr="Planet 1.1-a.jpg">
          <a:extLst>
            <a:ext uri="{FF2B5EF4-FFF2-40B4-BE49-F238E27FC236}">
              <a16:creationId xmlns:a16="http://schemas.microsoft.com/office/drawing/2014/main" id="{549CCCBD-F763-47EB-8382-D910438F5E1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37" name="Picture 3600" descr="Planet 1.1-a.jpg">
          <a:extLst>
            <a:ext uri="{FF2B5EF4-FFF2-40B4-BE49-F238E27FC236}">
              <a16:creationId xmlns:a16="http://schemas.microsoft.com/office/drawing/2014/main" id="{EDAAFAC2-51E8-40F7-8F31-2CF7ED5DFBC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38" name="Picture 3601" descr="Planet 1.1-a.jpg">
          <a:extLst>
            <a:ext uri="{FF2B5EF4-FFF2-40B4-BE49-F238E27FC236}">
              <a16:creationId xmlns:a16="http://schemas.microsoft.com/office/drawing/2014/main" id="{F41A0778-4B31-473A-941A-7B7481F4291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39" name="Picture 3602" descr="Planet 1.1-a.jpg">
          <a:extLst>
            <a:ext uri="{FF2B5EF4-FFF2-40B4-BE49-F238E27FC236}">
              <a16:creationId xmlns:a16="http://schemas.microsoft.com/office/drawing/2014/main" id="{25B6E37E-4ABA-41C8-A2AF-6B7DB317B63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40" name="Picture 3603" descr="Planet 1.1-a.jpg">
          <a:extLst>
            <a:ext uri="{FF2B5EF4-FFF2-40B4-BE49-F238E27FC236}">
              <a16:creationId xmlns:a16="http://schemas.microsoft.com/office/drawing/2014/main" id="{E6E43A01-F983-4696-83FC-9461E015C7B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41" name="Picture 3604" descr="Planet 1.1-a.jpg">
          <a:extLst>
            <a:ext uri="{FF2B5EF4-FFF2-40B4-BE49-F238E27FC236}">
              <a16:creationId xmlns:a16="http://schemas.microsoft.com/office/drawing/2014/main" id="{E98E2DFE-C24A-4D13-839F-7EDFDF5BD5B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42" name="Picture 3605" descr="Planet 1.1-a.jpg">
          <a:extLst>
            <a:ext uri="{FF2B5EF4-FFF2-40B4-BE49-F238E27FC236}">
              <a16:creationId xmlns:a16="http://schemas.microsoft.com/office/drawing/2014/main" id="{0ACA8C2F-4691-44AC-AA5B-780DF5D3F4F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43" name="Picture 3606" descr="Planet 1.1-a.jpg">
          <a:extLst>
            <a:ext uri="{FF2B5EF4-FFF2-40B4-BE49-F238E27FC236}">
              <a16:creationId xmlns:a16="http://schemas.microsoft.com/office/drawing/2014/main" id="{155708C5-0662-4CAC-9BC0-EBE3B947E98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44" name="Picture 3607" descr="Planet 1.1-a.jpg">
          <a:extLst>
            <a:ext uri="{FF2B5EF4-FFF2-40B4-BE49-F238E27FC236}">
              <a16:creationId xmlns:a16="http://schemas.microsoft.com/office/drawing/2014/main" id="{E05B8DEA-8EA1-4DCF-954B-98DC8CBEBF2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45" name="Picture 3608" descr="Planet 1.1-a.jpg">
          <a:extLst>
            <a:ext uri="{FF2B5EF4-FFF2-40B4-BE49-F238E27FC236}">
              <a16:creationId xmlns:a16="http://schemas.microsoft.com/office/drawing/2014/main" id="{D1BE6F48-DD73-4C18-9253-4D5D1EF700D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46" name="Picture 3609" descr="Planet 1.1-a.jpg">
          <a:extLst>
            <a:ext uri="{FF2B5EF4-FFF2-40B4-BE49-F238E27FC236}">
              <a16:creationId xmlns:a16="http://schemas.microsoft.com/office/drawing/2014/main" id="{A894AB54-F7FB-4E40-8199-B95153C3F55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47" name="Picture 3610" descr="Planet 1.1-a.jpg">
          <a:extLst>
            <a:ext uri="{FF2B5EF4-FFF2-40B4-BE49-F238E27FC236}">
              <a16:creationId xmlns:a16="http://schemas.microsoft.com/office/drawing/2014/main" id="{317DAC18-16A8-4388-BCFF-16E77952538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48" name="Picture 3611" descr="Planet 1.1-a.jpg">
          <a:extLst>
            <a:ext uri="{FF2B5EF4-FFF2-40B4-BE49-F238E27FC236}">
              <a16:creationId xmlns:a16="http://schemas.microsoft.com/office/drawing/2014/main" id="{EC280130-B87A-4696-8801-BAF118B60F2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49" name="Picture 3612" descr="Planet 1.1-a.jpg">
          <a:extLst>
            <a:ext uri="{FF2B5EF4-FFF2-40B4-BE49-F238E27FC236}">
              <a16:creationId xmlns:a16="http://schemas.microsoft.com/office/drawing/2014/main" id="{580EEB0B-7288-4A54-B8F8-103E1394769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50" name="Picture 3613" descr="Planet 1.1-a.jpg">
          <a:extLst>
            <a:ext uri="{FF2B5EF4-FFF2-40B4-BE49-F238E27FC236}">
              <a16:creationId xmlns:a16="http://schemas.microsoft.com/office/drawing/2014/main" id="{7E25401F-4AA0-4FA6-8F43-858884BA559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51" name="Picture 3614" descr="Planet 1.1-a.jpg">
          <a:extLst>
            <a:ext uri="{FF2B5EF4-FFF2-40B4-BE49-F238E27FC236}">
              <a16:creationId xmlns:a16="http://schemas.microsoft.com/office/drawing/2014/main" id="{D31E8CC4-3C7D-422D-B34E-D3648560D22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52" name="Picture 3615" descr="Planet 1.1-a.jpg">
          <a:extLst>
            <a:ext uri="{FF2B5EF4-FFF2-40B4-BE49-F238E27FC236}">
              <a16:creationId xmlns:a16="http://schemas.microsoft.com/office/drawing/2014/main" id="{BD1C2DCB-54BE-45B0-AD2D-0C3B781A55F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53" name="Picture 3616" descr="Planet 1.1-a.jpg">
          <a:extLst>
            <a:ext uri="{FF2B5EF4-FFF2-40B4-BE49-F238E27FC236}">
              <a16:creationId xmlns:a16="http://schemas.microsoft.com/office/drawing/2014/main" id="{A9245EAC-6131-441F-8285-02515214CFF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54" name="Picture 3617" descr="Planet 1.1-a.jpg">
          <a:extLst>
            <a:ext uri="{FF2B5EF4-FFF2-40B4-BE49-F238E27FC236}">
              <a16:creationId xmlns:a16="http://schemas.microsoft.com/office/drawing/2014/main" id="{883B1A55-90EE-4B75-A14E-BA0D72F8F52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55" name="Picture 3618" descr="Planet 1.1-a.jpg">
          <a:extLst>
            <a:ext uri="{FF2B5EF4-FFF2-40B4-BE49-F238E27FC236}">
              <a16:creationId xmlns:a16="http://schemas.microsoft.com/office/drawing/2014/main" id="{B1BC3275-6D38-40C4-B367-2BAE26BB71B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56" name="Picture 3619" descr="Planet 1.1-a.jpg">
          <a:extLst>
            <a:ext uri="{FF2B5EF4-FFF2-40B4-BE49-F238E27FC236}">
              <a16:creationId xmlns:a16="http://schemas.microsoft.com/office/drawing/2014/main" id="{42B2DCE6-DEA6-4D07-B439-183A3D2AF10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57" name="Picture 3620" descr="Planet 1.1-a.jpg">
          <a:extLst>
            <a:ext uri="{FF2B5EF4-FFF2-40B4-BE49-F238E27FC236}">
              <a16:creationId xmlns:a16="http://schemas.microsoft.com/office/drawing/2014/main" id="{F07BFDD4-3B81-4B91-A56A-1C7F4E3A1CD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58" name="Picture 3621" descr="Planet 1.1-a.jpg">
          <a:extLst>
            <a:ext uri="{FF2B5EF4-FFF2-40B4-BE49-F238E27FC236}">
              <a16:creationId xmlns:a16="http://schemas.microsoft.com/office/drawing/2014/main" id="{FDC04A85-CA8C-4052-8633-945EE5CDF8E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59" name="Picture 3622" descr="Planet 1.1-a.jpg">
          <a:extLst>
            <a:ext uri="{FF2B5EF4-FFF2-40B4-BE49-F238E27FC236}">
              <a16:creationId xmlns:a16="http://schemas.microsoft.com/office/drawing/2014/main" id="{4850417C-21A3-4F07-8C80-7B28CE14A3E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60" name="Picture 3623" descr="Planet 1.1-a.jpg">
          <a:extLst>
            <a:ext uri="{FF2B5EF4-FFF2-40B4-BE49-F238E27FC236}">
              <a16:creationId xmlns:a16="http://schemas.microsoft.com/office/drawing/2014/main" id="{27996F90-A5B6-4704-A3D8-2660ACABE10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61" name="Picture 3624" descr="Planet 1.1-a.jpg">
          <a:extLst>
            <a:ext uri="{FF2B5EF4-FFF2-40B4-BE49-F238E27FC236}">
              <a16:creationId xmlns:a16="http://schemas.microsoft.com/office/drawing/2014/main" id="{295CD3FC-5BDB-483D-BFD7-2A883FA4C6B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62" name="Picture 3625" descr="Planet 1.1-a.jpg">
          <a:extLst>
            <a:ext uri="{FF2B5EF4-FFF2-40B4-BE49-F238E27FC236}">
              <a16:creationId xmlns:a16="http://schemas.microsoft.com/office/drawing/2014/main" id="{F41F1DBC-46BE-44DF-A08C-6F76832BA9A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63" name="Picture 3626" descr="Planet 1.1-a.jpg">
          <a:extLst>
            <a:ext uri="{FF2B5EF4-FFF2-40B4-BE49-F238E27FC236}">
              <a16:creationId xmlns:a16="http://schemas.microsoft.com/office/drawing/2014/main" id="{EBD4651C-7CD5-459C-BF63-5AF50118064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64" name="Picture 3627" descr="Planet 1.1-a.jpg">
          <a:extLst>
            <a:ext uri="{FF2B5EF4-FFF2-40B4-BE49-F238E27FC236}">
              <a16:creationId xmlns:a16="http://schemas.microsoft.com/office/drawing/2014/main" id="{8DFF3E1D-4778-45F5-A709-2FCB5F4E0EB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65" name="Picture 3628" descr="Planet 1.1-a.jpg">
          <a:extLst>
            <a:ext uri="{FF2B5EF4-FFF2-40B4-BE49-F238E27FC236}">
              <a16:creationId xmlns:a16="http://schemas.microsoft.com/office/drawing/2014/main" id="{56BE4A0D-9AC0-4E75-973E-AD6A7A51FB7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66" name="Picture 3629" descr="Planet 1.1-a.jpg">
          <a:extLst>
            <a:ext uri="{FF2B5EF4-FFF2-40B4-BE49-F238E27FC236}">
              <a16:creationId xmlns:a16="http://schemas.microsoft.com/office/drawing/2014/main" id="{870F719A-518D-45B2-A9DF-4170D1C0C0B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67" name="Picture 3630" descr="Planet 1.1-a.jpg">
          <a:extLst>
            <a:ext uri="{FF2B5EF4-FFF2-40B4-BE49-F238E27FC236}">
              <a16:creationId xmlns:a16="http://schemas.microsoft.com/office/drawing/2014/main" id="{88D5462B-538F-4704-8399-F23401A0CB6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68" name="Picture 3631" descr="Planet 1.1-a.jpg">
          <a:extLst>
            <a:ext uri="{FF2B5EF4-FFF2-40B4-BE49-F238E27FC236}">
              <a16:creationId xmlns:a16="http://schemas.microsoft.com/office/drawing/2014/main" id="{69A66E83-1647-4D54-B6EA-ED6DF29A5EB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69" name="Picture 3632" descr="Planet 1.1-a.jpg">
          <a:extLst>
            <a:ext uri="{FF2B5EF4-FFF2-40B4-BE49-F238E27FC236}">
              <a16:creationId xmlns:a16="http://schemas.microsoft.com/office/drawing/2014/main" id="{D04E6D95-7A93-4EC3-8C40-B56E4FB7D96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70" name="Picture 3633" descr="Planet 1.1-a.jpg">
          <a:extLst>
            <a:ext uri="{FF2B5EF4-FFF2-40B4-BE49-F238E27FC236}">
              <a16:creationId xmlns:a16="http://schemas.microsoft.com/office/drawing/2014/main" id="{F0D74AA3-7BF8-4D82-B0EC-AA053E9EA94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71" name="Picture 3634" descr="Planet 1.1-a.jpg">
          <a:extLst>
            <a:ext uri="{FF2B5EF4-FFF2-40B4-BE49-F238E27FC236}">
              <a16:creationId xmlns:a16="http://schemas.microsoft.com/office/drawing/2014/main" id="{85F66F7E-BBD2-4473-9972-2E51A7BCD69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72" name="Picture 3635" descr="Planet 1.1-a.jpg">
          <a:extLst>
            <a:ext uri="{FF2B5EF4-FFF2-40B4-BE49-F238E27FC236}">
              <a16:creationId xmlns:a16="http://schemas.microsoft.com/office/drawing/2014/main" id="{825574CC-D734-4673-B0EF-57C91012EAE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73" name="Picture 3636" descr="Planet 1.1-a.jpg">
          <a:extLst>
            <a:ext uri="{FF2B5EF4-FFF2-40B4-BE49-F238E27FC236}">
              <a16:creationId xmlns:a16="http://schemas.microsoft.com/office/drawing/2014/main" id="{E4D882C5-0144-4BD9-87F6-EC16AAAF767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74" name="Picture 3637" descr="Planet 1.1-a.jpg">
          <a:extLst>
            <a:ext uri="{FF2B5EF4-FFF2-40B4-BE49-F238E27FC236}">
              <a16:creationId xmlns:a16="http://schemas.microsoft.com/office/drawing/2014/main" id="{D607C273-ADEA-4261-A317-1C19A410841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75" name="Picture 3638" descr="Planet 1.1-a.jpg">
          <a:extLst>
            <a:ext uri="{FF2B5EF4-FFF2-40B4-BE49-F238E27FC236}">
              <a16:creationId xmlns:a16="http://schemas.microsoft.com/office/drawing/2014/main" id="{B76650CA-D0FA-4F01-9D1E-F2C64610377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76" name="Picture 3639" descr="Planet 1.1-a.jpg">
          <a:extLst>
            <a:ext uri="{FF2B5EF4-FFF2-40B4-BE49-F238E27FC236}">
              <a16:creationId xmlns:a16="http://schemas.microsoft.com/office/drawing/2014/main" id="{1597C7F8-BBDD-4F74-B4E7-7C3C7A1901E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77" name="Picture 3640" descr="Planet 1.1-a.jpg">
          <a:extLst>
            <a:ext uri="{FF2B5EF4-FFF2-40B4-BE49-F238E27FC236}">
              <a16:creationId xmlns:a16="http://schemas.microsoft.com/office/drawing/2014/main" id="{87E8E60D-3EDF-469E-88A3-87957A24AC4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78" name="Picture 3641" descr="Planet 1.1-a.jpg">
          <a:extLst>
            <a:ext uri="{FF2B5EF4-FFF2-40B4-BE49-F238E27FC236}">
              <a16:creationId xmlns:a16="http://schemas.microsoft.com/office/drawing/2014/main" id="{626FE3BE-5DE6-445B-8DD1-5944844F27C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79" name="Picture 3642" descr="Planet 1.1-a.jpg">
          <a:extLst>
            <a:ext uri="{FF2B5EF4-FFF2-40B4-BE49-F238E27FC236}">
              <a16:creationId xmlns:a16="http://schemas.microsoft.com/office/drawing/2014/main" id="{57F2109E-9661-4A49-9940-02C246C8C8B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80" name="Picture 3643" descr="Planet 1.1-a.jpg">
          <a:extLst>
            <a:ext uri="{FF2B5EF4-FFF2-40B4-BE49-F238E27FC236}">
              <a16:creationId xmlns:a16="http://schemas.microsoft.com/office/drawing/2014/main" id="{8D8AB937-902F-4457-BCF0-A489C263B17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81" name="Picture 3644" descr="Planet 1.1-a.jpg">
          <a:extLst>
            <a:ext uri="{FF2B5EF4-FFF2-40B4-BE49-F238E27FC236}">
              <a16:creationId xmlns:a16="http://schemas.microsoft.com/office/drawing/2014/main" id="{1673631D-F2C5-444C-B158-3E417275C0A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82" name="Picture 3645" descr="Planet 1.1-a.jpg">
          <a:extLst>
            <a:ext uri="{FF2B5EF4-FFF2-40B4-BE49-F238E27FC236}">
              <a16:creationId xmlns:a16="http://schemas.microsoft.com/office/drawing/2014/main" id="{A5728BBA-1862-4BCF-A975-58983A48336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83" name="Picture 3646" descr="Planet 1.1-a.jpg">
          <a:extLst>
            <a:ext uri="{FF2B5EF4-FFF2-40B4-BE49-F238E27FC236}">
              <a16:creationId xmlns:a16="http://schemas.microsoft.com/office/drawing/2014/main" id="{584D2F95-A376-43F4-94C3-4C4CEE06C6C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84" name="Picture 3647" descr="Planet 1.1-a.jpg">
          <a:extLst>
            <a:ext uri="{FF2B5EF4-FFF2-40B4-BE49-F238E27FC236}">
              <a16:creationId xmlns:a16="http://schemas.microsoft.com/office/drawing/2014/main" id="{2235E607-741E-4B08-A5F0-F5CC916DE09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85" name="Picture 3648" descr="Planet 1.1-a.jpg">
          <a:extLst>
            <a:ext uri="{FF2B5EF4-FFF2-40B4-BE49-F238E27FC236}">
              <a16:creationId xmlns:a16="http://schemas.microsoft.com/office/drawing/2014/main" id="{5E80D7BA-BA9D-4F42-845B-664D9A72EAC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86" name="Picture 3649" descr="Planet 1.1-a.jpg">
          <a:extLst>
            <a:ext uri="{FF2B5EF4-FFF2-40B4-BE49-F238E27FC236}">
              <a16:creationId xmlns:a16="http://schemas.microsoft.com/office/drawing/2014/main" id="{079B8333-576C-421C-A801-DA7084CBB8E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87" name="Picture 3650" descr="Planet 1.1-a.jpg">
          <a:extLst>
            <a:ext uri="{FF2B5EF4-FFF2-40B4-BE49-F238E27FC236}">
              <a16:creationId xmlns:a16="http://schemas.microsoft.com/office/drawing/2014/main" id="{22D4D0E7-E178-421D-AAFD-B3360C273C8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88" name="Picture 3651" descr="Planet 1.1-a.jpg">
          <a:extLst>
            <a:ext uri="{FF2B5EF4-FFF2-40B4-BE49-F238E27FC236}">
              <a16:creationId xmlns:a16="http://schemas.microsoft.com/office/drawing/2014/main" id="{62F69AAD-0B06-4FC1-A750-53B4EECA3C0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89" name="Picture 3652" descr="Planet 1.1-a.jpg">
          <a:extLst>
            <a:ext uri="{FF2B5EF4-FFF2-40B4-BE49-F238E27FC236}">
              <a16:creationId xmlns:a16="http://schemas.microsoft.com/office/drawing/2014/main" id="{FF111764-F273-4B72-9C1C-58631FA0890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90" name="Picture 3653" descr="Planet 1.1-a.jpg">
          <a:extLst>
            <a:ext uri="{FF2B5EF4-FFF2-40B4-BE49-F238E27FC236}">
              <a16:creationId xmlns:a16="http://schemas.microsoft.com/office/drawing/2014/main" id="{796A2A56-76AD-4596-8588-E86EFEBCA53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91" name="Picture 3654" descr="Planet 1.1-a.jpg">
          <a:extLst>
            <a:ext uri="{FF2B5EF4-FFF2-40B4-BE49-F238E27FC236}">
              <a16:creationId xmlns:a16="http://schemas.microsoft.com/office/drawing/2014/main" id="{C0802616-B756-49E9-A8F1-3ABB16B69E3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92" name="Picture 3655" descr="Planet 1.1-a.jpg">
          <a:extLst>
            <a:ext uri="{FF2B5EF4-FFF2-40B4-BE49-F238E27FC236}">
              <a16:creationId xmlns:a16="http://schemas.microsoft.com/office/drawing/2014/main" id="{278D0AF9-0780-4D2B-A812-C07C90421E7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93" name="Picture 3656" descr="Planet 1.1-a.jpg">
          <a:extLst>
            <a:ext uri="{FF2B5EF4-FFF2-40B4-BE49-F238E27FC236}">
              <a16:creationId xmlns:a16="http://schemas.microsoft.com/office/drawing/2014/main" id="{9AF372A3-6475-4521-9ACA-23393CBB6FF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94" name="Picture 3657" descr="Planet 1.1-a.jpg">
          <a:extLst>
            <a:ext uri="{FF2B5EF4-FFF2-40B4-BE49-F238E27FC236}">
              <a16:creationId xmlns:a16="http://schemas.microsoft.com/office/drawing/2014/main" id="{1DC3D9A9-6327-4B1C-9494-0422D037A05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95" name="Picture 3658" descr="Planet 1.1-a.jpg">
          <a:extLst>
            <a:ext uri="{FF2B5EF4-FFF2-40B4-BE49-F238E27FC236}">
              <a16:creationId xmlns:a16="http://schemas.microsoft.com/office/drawing/2014/main" id="{FC1508C4-5708-4352-BF30-D958DFFF803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96" name="Picture 3659" descr="Planet 1.1-a.jpg">
          <a:extLst>
            <a:ext uri="{FF2B5EF4-FFF2-40B4-BE49-F238E27FC236}">
              <a16:creationId xmlns:a16="http://schemas.microsoft.com/office/drawing/2014/main" id="{81CC2E8D-C28B-4412-981B-B50012F4E94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97" name="Picture 3660" descr="Planet 1.1-a.jpg">
          <a:extLst>
            <a:ext uri="{FF2B5EF4-FFF2-40B4-BE49-F238E27FC236}">
              <a16:creationId xmlns:a16="http://schemas.microsoft.com/office/drawing/2014/main" id="{6DC3F0F1-36D1-47A2-967A-EAC448D7A21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98" name="Picture 3661" descr="Planet 1.1-a.jpg">
          <a:extLst>
            <a:ext uri="{FF2B5EF4-FFF2-40B4-BE49-F238E27FC236}">
              <a16:creationId xmlns:a16="http://schemas.microsoft.com/office/drawing/2014/main" id="{677DB83D-A191-4945-9255-432CAAE7D46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799" name="Picture 3662" descr="Planet 1.1-a.jpg">
          <a:extLst>
            <a:ext uri="{FF2B5EF4-FFF2-40B4-BE49-F238E27FC236}">
              <a16:creationId xmlns:a16="http://schemas.microsoft.com/office/drawing/2014/main" id="{69D46420-CB4E-49C8-8EDA-EAC7B2102C6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00" name="Picture 3663" descr="Planet 1.1-a.jpg">
          <a:extLst>
            <a:ext uri="{FF2B5EF4-FFF2-40B4-BE49-F238E27FC236}">
              <a16:creationId xmlns:a16="http://schemas.microsoft.com/office/drawing/2014/main" id="{BA99A23A-8CE3-4F19-B0E7-7D19D735E4E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01" name="Picture 3664" descr="Planet 1.1-a.jpg">
          <a:extLst>
            <a:ext uri="{FF2B5EF4-FFF2-40B4-BE49-F238E27FC236}">
              <a16:creationId xmlns:a16="http://schemas.microsoft.com/office/drawing/2014/main" id="{51F482B1-E782-4A40-A26D-FC87D137605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02" name="Picture 3665" descr="Planet 1.1-a.jpg">
          <a:extLst>
            <a:ext uri="{FF2B5EF4-FFF2-40B4-BE49-F238E27FC236}">
              <a16:creationId xmlns:a16="http://schemas.microsoft.com/office/drawing/2014/main" id="{FAF4D934-DB0C-4CC6-864A-A427B0E9CF8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03" name="Picture 3666" descr="Planet 1.1-a.jpg">
          <a:extLst>
            <a:ext uri="{FF2B5EF4-FFF2-40B4-BE49-F238E27FC236}">
              <a16:creationId xmlns:a16="http://schemas.microsoft.com/office/drawing/2014/main" id="{E7EE9EF2-2113-469D-874E-B6278EA3CB3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04" name="Picture 3667" descr="Planet 1.1-a.jpg">
          <a:extLst>
            <a:ext uri="{FF2B5EF4-FFF2-40B4-BE49-F238E27FC236}">
              <a16:creationId xmlns:a16="http://schemas.microsoft.com/office/drawing/2014/main" id="{B93840DC-6302-43E1-A1BA-A8EB085F8D8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05" name="Picture 3668" descr="Planet 1.1-a.jpg">
          <a:extLst>
            <a:ext uri="{FF2B5EF4-FFF2-40B4-BE49-F238E27FC236}">
              <a16:creationId xmlns:a16="http://schemas.microsoft.com/office/drawing/2014/main" id="{6DA9D600-3C55-4355-86FA-AAC48AF45CA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06" name="Picture 3669" descr="Planet 1.1-a.jpg">
          <a:extLst>
            <a:ext uri="{FF2B5EF4-FFF2-40B4-BE49-F238E27FC236}">
              <a16:creationId xmlns:a16="http://schemas.microsoft.com/office/drawing/2014/main" id="{C3A40C6B-B216-477D-948F-93BC59074E0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07" name="Picture 3670" descr="Planet 1.1-a.jpg">
          <a:extLst>
            <a:ext uri="{FF2B5EF4-FFF2-40B4-BE49-F238E27FC236}">
              <a16:creationId xmlns:a16="http://schemas.microsoft.com/office/drawing/2014/main" id="{9CD3690B-8F87-4B3B-833A-E64E4263A72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08" name="Picture 3671" descr="Planet 1.1-a.jpg">
          <a:extLst>
            <a:ext uri="{FF2B5EF4-FFF2-40B4-BE49-F238E27FC236}">
              <a16:creationId xmlns:a16="http://schemas.microsoft.com/office/drawing/2014/main" id="{0C95E42E-19EB-4577-B667-20FA1D8DED5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09" name="Picture 3672" descr="Planet 1.1-a.jpg">
          <a:extLst>
            <a:ext uri="{FF2B5EF4-FFF2-40B4-BE49-F238E27FC236}">
              <a16:creationId xmlns:a16="http://schemas.microsoft.com/office/drawing/2014/main" id="{D1EB7A37-75B1-46F1-9995-1FBD6EAD69E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10" name="Picture 3673" descr="Planet 1.1-a.jpg">
          <a:extLst>
            <a:ext uri="{FF2B5EF4-FFF2-40B4-BE49-F238E27FC236}">
              <a16:creationId xmlns:a16="http://schemas.microsoft.com/office/drawing/2014/main" id="{71A96808-6FB3-44CC-9B21-DD94FD6A3AA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11" name="Picture 3674" descr="Planet 1.1-a.jpg">
          <a:extLst>
            <a:ext uri="{FF2B5EF4-FFF2-40B4-BE49-F238E27FC236}">
              <a16:creationId xmlns:a16="http://schemas.microsoft.com/office/drawing/2014/main" id="{3D863C8F-26BA-484B-9D05-EAF227B552D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12" name="Picture 3675" descr="Planet 1.1-a.jpg">
          <a:extLst>
            <a:ext uri="{FF2B5EF4-FFF2-40B4-BE49-F238E27FC236}">
              <a16:creationId xmlns:a16="http://schemas.microsoft.com/office/drawing/2014/main" id="{15BBA308-564C-4EA8-B366-7C2C1FAF455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13" name="Picture 3676" descr="Planet 1.1-a.jpg">
          <a:extLst>
            <a:ext uri="{FF2B5EF4-FFF2-40B4-BE49-F238E27FC236}">
              <a16:creationId xmlns:a16="http://schemas.microsoft.com/office/drawing/2014/main" id="{0746D53D-B0E4-47A8-A7B4-E814E81429F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14" name="Picture 3677" descr="Planet 1.1-a.jpg">
          <a:extLst>
            <a:ext uri="{FF2B5EF4-FFF2-40B4-BE49-F238E27FC236}">
              <a16:creationId xmlns:a16="http://schemas.microsoft.com/office/drawing/2014/main" id="{E30B928A-E847-463F-B02C-CBB3E7DB8F4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15" name="Picture 3678" descr="Planet 1.1-a.jpg">
          <a:extLst>
            <a:ext uri="{FF2B5EF4-FFF2-40B4-BE49-F238E27FC236}">
              <a16:creationId xmlns:a16="http://schemas.microsoft.com/office/drawing/2014/main" id="{F3558D5F-3330-435D-B212-46182981268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16" name="Picture 3679" descr="Planet 1.1-a.jpg">
          <a:extLst>
            <a:ext uri="{FF2B5EF4-FFF2-40B4-BE49-F238E27FC236}">
              <a16:creationId xmlns:a16="http://schemas.microsoft.com/office/drawing/2014/main" id="{F92FCDCF-8F49-4FEB-A157-F5DE3B6C973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17" name="Picture 3680" descr="Planet 1.1-a.jpg">
          <a:extLst>
            <a:ext uri="{FF2B5EF4-FFF2-40B4-BE49-F238E27FC236}">
              <a16:creationId xmlns:a16="http://schemas.microsoft.com/office/drawing/2014/main" id="{0CD4B361-9563-4EAB-8352-A2B13447E22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18" name="Picture 3681" descr="Planet 1.1-a.jpg">
          <a:extLst>
            <a:ext uri="{FF2B5EF4-FFF2-40B4-BE49-F238E27FC236}">
              <a16:creationId xmlns:a16="http://schemas.microsoft.com/office/drawing/2014/main" id="{1FD72A80-9799-4154-9889-CBB34401BCB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19" name="Picture 3682" descr="Planet 1.1-a.jpg">
          <a:extLst>
            <a:ext uri="{FF2B5EF4-FFF2-40B4-BE49-F238E27FC236}">
              <a16:creationId xmlns:a16="http://schemas.microsoft.com/office/drawing/2014/main" id="{07463655-3592-44E7-A640-FA117637690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20" name="Picture 3683" descr="Planet 1.1-a.jpg">
          <a:extLst>
            <a:ext uri="{FF2B5EF4-FFF2-40B4-BE49-F238E27FC236}">
              <a16:creationId xmlns:a16="http://schemas.microsoft.com/office/drawing/2014/main" id="{A6DCBDB5-481E-4D57-8993-0A988EF33C3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21" name="Picture 3684" descr="Planet 1.1-a.jpg">
          <a:extLst>
            <a:ext uri="{FF2B5EF4-FFF2-40B4-BE49-F238E27FC236}">
              <a16:creationId xmlns:a16="http://schemas.microsoft.com/office/drawing/2014/main" id="{40ACA457-7263-4883-BFF7-C8DEEE487D4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22" name="Picture 3685" descr="Planet 1.1-a.jpg">
          <a:extLst>
            <a:ext uri="{FF2B5EF4-FFF2-40B4-BE49-F238E27FC236}">
              <a16:creationId xmlns:a16="http://schemas.microsoft.com/office/drawing/2014/main" id="{9836B1FE-5336-4F28-9112-AC02E00923B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23" name="Picture 3686" descr="Planet 1.1-a.jpg">
          <a:extLst>
            <a:ext uri="{FF2B5EF4-FFF2-40B4-BE49-F238E27FC236}">
              <a16:creationId xmlns:a16="http://schemas.microsoft.com/office/drawing/2014/main" id="{BB97B576-EC6F-4956-B731-DDF1CA8B327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24" name="Picture 3687" descr="Planet 1.1-a.jpg">
          <a:extLst>
            <a:ext uri="{FF2B5EF4-FFF2-40B4-BE49-F238E27FC236}">
              <a16:creationId xmlns:a16="http://schemas.microsoft.com/office/drawing/2014/main" id="{36CCE1BF-0F2A-4F36-8065-ED54047D5E4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25" name="Picture 3688" descr="Planet 1.1-a.jpg">
          <a:extLst>
            <a:ext uri="{FF2B5EF4-FFF2-40B4-BE49-F238E27FC236}">
              <a16:creationId xmlns:a16="http://schemas.microsoft.com/office/drawing/2014/main" id="{3199F374-A693-4FA6-8E59-5B0535E272C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26" name="Picture 3689" descr="Planet 1.1-a.jpg">
          <a:extLst>
            <a:ext uri="{FF2B5EF4-FFF2-40B4-BE49-F238E27FC236}">
              <a16:creationId xmlns:a16="http://schemas.microsoft.com/office/drawing/2014/main" id="{3E6C3D45-8063-4D43-AB61-422FD99A473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27" name="Picture 3690" descr="Planet 1.1-a.jpg">
          <a:extLst>
            <a:ext uri="{FF2B5EF4-FFF2-40B4-BE49-F238E27FC236}">
              <a16:creationId xmlns:a16="http://schemas.microsoft.com/office/drawing/2014/main" id="{C8A3C91E-7DBC-4BD2-9D20-6D30BF0E6CF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28" name="Picture 3691" descr="Planet 1.1-a.jpg">
          <a:extLst>
            <a:ext uri="{FF2B5EF4-FFF2-40B4-BE49-F238E27FC236}">
              <a16:creationId xmlns:a16="http://schemas.microsoft.com/office/drawing/2014/main" id="{08DAAAF9-E407-4FEE-8B90-6BC3944F850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29" name="Picture 3692" descr="Planet 1.1-a.jpg">
          <a:extLst>
            <a:ext uri="{FF2B5EF4-FFF2-40B4-BE49-F238E27FC236}">
              <a16:creationId xmlns:a16="http://schemas.microsoft.com/office/drawing/2014/main" id="{84146BCB-D1F8-4235-AE90-17135FF1A61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30" name="Picture 3693" descr="Planet 1.1-a.jpg">
          <a:extLst>
            <a:ext uri="{FF2B5EF4-FFF2-40B4-BE49-F238E27FC236}">
              <a16:creationId xmlns:a16="http://schemas.microsoft.com/office/drawing/2014/main" id="{E2BB0BD8-7070-423C-A69B-CE14E1BA867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31" name="Picture 3694" descr="Planet 1.1-a.jpg">
          <a:extLst>
            <a:ext uri="{FF2B5EF4-FFF2-40B4-BE49-F238E27FC236}">
              <a16:creationId xmlns:a16="http://schemas.microsoft.com/office/drawing/2014/main" id="{676CD9A8-ADBC-40C2-8766-254E8B5B953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32" name="Picture 3695" descr="Planet 1.1-a.jpg">
          <a:extLst>
            <a:ext uri="{FF2B5EF4-FFF2-40B4-BE49-F238E27FC236}">
              <a16:creationId xmlns:a16="http://schemas.microsoft.com/office/drawing/2014/main" id="{AA90BA59-014A-441E-86CE-B6932518F06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33" name="Picture 3696" descr="Planet 1.1-a.jpg">
          <a:extLst>
            <a:ext uri="{FF2B5EF4-FFF2-40B4-BE49-F238E27FC236}">
              <a16:creationId xmlns:a16="http://schemas.microsoft.com/office/drawing/2014/main" id="{003A1125-D197-422E-8BFA-6D34D76D48D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34" name="Picture 3697" descr="Planet 1.1-a.jpg">
          <a:extLst>
            <a:ext uri="{FF2B5EF4-FFF2-40B4-BE49-F238E27FC236}">
              <a16:creationId xmlns:a16="http://schemas.microsoft.com/office/drawing/2014/main" id="{692A9F06-3262-4DBF-B90C-DF91D34B47D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35" name="Picture 3698" descr="Planet 1.1-a.jpg">
          <a:extLst>
            <a:ext uri="{FF2B5EF4-FFF2-40B4-BE49-F238E27FC236}">
              <a16:creationId xmlns:a16="http://schemas.microsoft.com/office/drawing/2014/main" id="{1B560375-84D9-403C-A417-22AC04903E9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36" name="Picture 3699" descr="Planet 1.1-a.jpg">
          <a:extLst>
            <a:ext uri="{FF2B5EF4-FFF2-40B4-BE49-F238E27FC236}">
              <a16:creationId xmlns:a16="http://schemas.microsoft.com/office/drawing/2014/main" id="{8E4A2132-59C1-4711-ACE6-F2388034916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37" name="Picture 3700" descr="Planet 1.1-a.jpg">
          <a:extLst>
            <a:ext uri="{FF2B5EF4-FFF2-40B4-BE49-F238E27FC236}">
              <a16:creationId xmlns:a16="http://schemas.microsoft.com/office/drawing/2014/main" id="{43488E39-9F04-4E89-B8B7-3C8F6B7BECA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38" name="Picture 3701" descr="Planet 1.1-a.jpg">
          <a:extLst>
            <a:ext uri="{FF2B5EF4-FFF2-40B4-BE49-F238E27FC236}">
              <a16:creationId xmlns:a16="http://schemas.microsoft.com/office/drawing/2014/main" id="{F91005B0-0AB9-4F37-94D5-6454D686C0F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39" name="Picture 3702" descr="Planet 1.1-a.jpg">
          <a:extLst>
            <a:ext uri="{FF2B5EF4-FFF2-40B4-BE49-F238E27FC236}">
              <a16:creationId xmlns:a16="http://schemas.microsoft.com/office/drawing/2014/main" id="{3BF7591B-EB07-4594-8480-8014C4401EC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40" name="Picture 3703" descr="Planet 1.1-a.jpg">
          <a:extLst>
            <a:ext uri="{FF2B5EF4-FFF2-40B4-BE49-F238E27FC236}">
              <a16:creationId xmlns:a16="http://schemas.microsoft.com/office/drawing/2014/main" id="{9F364569-F347-4117-BC8B-9E3668BB4C4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41" name="Picture 3704" descr="Planet 1.1-a.jpg">
          <a:extLst>
            <a:ext uri="{FF2B5EF4-FFF2-40B4-BE49-F238E27FC236}">
              <a16:creationId xmlns:a16="http://schemas.microsoft.com/office/drawing/2014/main" id="{9EF6F682-6C01-4E12-A6AD-820DDC7BBDF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42" name="Picture 3705" descr="Planet 1.1-a.jpg">
          <a:extLst>
            <a:ext uri="{FF2B5EF4-FFF2-40B4-BE49-F238E27FC236}">
              <a16:creationId xmlns:a16="http://schemas.microsoft.com/office/drawing/2014/main" id="{917B41D9-0A60-4ECE-93F2-72A74CDCCF9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43" name="Picture 3706" descr="Planet 1.1-a.jpg">
          <a:extLst>
            <a:ext uri="{FF2B5EF4-FFF2-40B4-BE49-F238E27FC236}">
              <a16:creationId xmlns:a16="http://schemas.microsoft.com/office/drawing/2014/main" id="{C753327C-1BAF-45C4-A1EC-86F06CFEDB0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44" name="Picture 3707" descr="Planet 1.1-a.jpg">
          <a:extLst>
            <a:ext uri="{FF2B5EF4-FFF2-40B4-BE49-F238E27FC236}">
              <a16:creationId xmlns:a16="http://schemas.microsoft.com/office/drawing/2014/main" id="{60B26994-1498-44DE-9F29-FF407AE8D9F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45" name="Picture 3708" descr="Planet 1.1-a.jpg">
          <a:extLst>
            <a:ext uri="{FF2B5EF4-FFF2-40B4-BE49-F238E27FC236}">
              <a16:creationId xmlns:a16="http://schemas.microsoft.com/office/drawing/2014/main" id="{9025A1DE-9853-420B-A8EA-36FA5F6A163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46" name="Picture 3709" descr="Planet 1.1-a.jpg">
          <a:extLst>
            <a:ext uri="{FF2B5EF4-FFF2-40B4-BE49-F238E27FC236}">
              <a16:creationId xmlns:a16="http://schemas.microsoft.com/office/drawing/2014/main" id="{C7A7F732-A930-41B8-A3E5-7B7F561832C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47" name="Picture 3710" descr="Planet 1.1-a.jpg">
          <a:extLst>
            <a:ext uri="{FF2B5EF4-FFF2-40B4-BE49-F238E27FC236}">
              <a16:creationId xmlns:a16="http://schemas.microsoft.com/office/drawing/2014/main" id="{668622B6-C5A6-4DC0-B7E4-B7D258EEC3E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48" name="Picture 3711" descr="Planet 1.1-a.jpg">
          <a:extLst>
            <a:ext uri="{FF2B5EF4-FFF2-40B4-BE49-F238E27FC236}">
              <a16:creationId xmlns:a16="http://schemas.microsoft.com/office/drawing/2014/main" id="{9B7F61CF-8678-432B-A5BD-B82F8B4564F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49" name="Picture 3712" descr="Planet 1.1-a.jpg">
          <a:extLst>
            <a:ext uri="{FF2B5EF4-FFF2-40B4-BE49-F238E27FC236}">
              <a16:creationId xmlns:a16="http://schemas.microsoft.com/office/drawing/2014/main" id="{C0589E31-40E4-4E4A-A5B7-366756C65BF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50" name="Picture 3713" descr="Planet 1.1-a.jpg">
          <a:extLst>
            <a:ext uri="{FF2B5EF4-FFF2-40B4-BE49-F238E27FC236}">
              <a16:creationId xmlns:a16="http://schemas.microsoft.com/office/drawing/2014/main" id="{BFE8C125-2CC2-45F4-BF41-8D518671949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51" name="Picture 3714" descr="Planet 1.1-a.jpg">
          <a:extLst>
            <a:ext uri="{FF2B5EF4-FFF2-40B4-BE49-F238E27FC236}">
              <a16:creationId xmlns:a16="http://schemas.microsoft.com/office/drawing/2014/main" id="{DBCD4C20-5662-4B55-8DEB-78822CCAF93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52" name="Picture 3715" descr="Planet 1.1-a.jpg">
          <a:extLst>
            <a:ext uri="{FF2B5EF4-FFF2-40B4-BE49-F238E27FC236}">
              <a16:creationId xmlns:a16="http://schemas.microsoft.com/office/drawing/2014/main" id="{FB6BA06A-1C14-4056-AB8A-A6C97D4889E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53" name="Picture 3716" descr="Planet 1.1-a.jpg">
          <a:extLst>
            <a:ext uri="{FF2B5EF4-FFF2-40B4-BE49-F238E27FC236}">
              <a16:creationId xmlns:a16="http://schemas.microsoft.com/office/drawing/2014/main" id="{7E396538-6D1A-4A21-B122-677059AB16E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54" name="Picture 3717" descr="Planet 1.1-a.jpg">
          <a:extLst>
            <a:ext uri="{FF2B5EF4-FFF2-40B4-BE49-F238E27FC236}">
              <a16:creationId xmlns:a16="http://schemas.microsoft.com/office/drawing/2014/main" id="{31913294-12BA-4ABB-92EC-E590D2E71FC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55" name="Picture 3718" descr="Planet 1.1-a.jpg">
          <a:extLst>
            <a:ext uri="{FF2B5EF4-FFF2-40B4-BE49-F238E27FC236}">
              <a16:creationId xmlns:a16="http://schemas.microsoft.com/office/drawing/2014/main" id="{0A94B1E4-FC98-4800-BDBD-4585E106AD3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56" name="Picture 3719" descr="Planet 1.1-a.jpg">
          <a:extLst>
            <a:ext uri="{FF2B5EF4-FFF2-40B4-BE49-F238E27FC236}">
              <a16:creationId xmlns:a16="http://schemas.microsoft.com/office/drawing/2014/main" id="{D37A462A-6A4F-46DE-B6F1-CBF83B2DF14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57" name="Picture 3720" descr="Planet 1.1-a.jpg">
          <a:extLst>
            <a:ext uri="{FF2B5EF4-FFF2-40B4-BE49-F238E27FC236}">
              <a16:creationId xmlns:a16="http://schemas.microsoft.com/office/drawing/2014/main" id="{E7E3318F-CB37-4506-BEDA-F728622213C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58" name="Picture 3721" descr="Planet 1.1-a.jpg">
          <a:extLst>
            <a:ext uri="{FF2B5EF4-FFF2-40B4-BE49-F238E27FC236}">
              <a16:creationId xmlns:a16="http://schemas.microsoft.com/office/drawing/2014/main" id="{EEC12E23-8931-4A7A-8926-13EC0591988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59" name="Picture 3722" descr="Planet 1.1-a.jpg">
          <a:extLst>
            <a:ext uri="{FF2B5EF4-FFF2-40B4-BE49-F238E27FC236}">
              <a16:creationId xmlns:a16="http://schemas.microsoft.com/office/drawing/2014/main" id="{10D07752-BE18-464F-9E4D-EAEB07A7C83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60" name="Picture 3723" descr="Planet 1.1-a.jpg">
          <a:extLst>
            <a:ext uri="{FF2B5EF4-FFF2-40B4-BE49-F238E27FC236}">
              <a16:creationId xmlns:a16="http://schemas.microsoft.com/office/drawing/2014/main" id="{7D8D3203-5CA8-4D96-9DD8-9671441CB0F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61" name="Picture 3724" descr="Planet 1.1-a.jpg">
          <a:extLst>
            <a:ext uri="{FF2B5EF4-FFF2-40B4-BE49-F238E27FC236}">
              <a16:creationId xmlns:a16="http://schemas.microsoft.com/office/drawing/2014/main" id="{C23A341F-003B-4C93-9B52-67F341BDF2F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62" name="Picture 3725" descr="Planet 1.1-a.jpg">
          <a:extLst>
            <a:ext uri="{FF2B5EF4-FFF2-40B4-BE49-F238E27FC236}">
              <a16:creationId xmlns:a16="http://schemas.microsoft.com/office/drawing/2014/main" id="{C4DBCC03-5723-4144-B7AB-2A170E372EE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63" name="Picture 3726" descr="Planet 1.1-a.jpg">
          <a:extLst>
            <a:ext uri="{FF2B5EF4-FFF2-40B4-BE49-F238E27FC236}">
              <a16:creationId xmlns:a16="http://schemas.microsoft.com/office/drawing/2014/main" id="{ECD73353-4410-4B27-B52F-ADAFC9C7D94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64" name="Picture 3727" descr="Planet 1.1-a.jpg">
          <a:extLst>
            <a:ext uri="{FF2B5EF4-FFF2-40B4-BE49-F238E27FC236}">
              <a16:creationId xmlns:a16="http://schemas.microsoft.com/office/drawing/2014/main" id="{F289BF28-4DD0-41F8-8519-27805CE4690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65" name="Picture 3728" descr="Planet 1.1-a.jpg">
          <a:extLst>
            <a:ext uri="{FF2B5EF4-FFF2-40B4-BE49-F238E27FC236}">
              <a16:creationId xmlns:a16="http://schemas.microsoft.com/office/drawing/2014/main" id="{870F644B-3709-4BB2-ADAE-6B1192DF99B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66" name="Picture 3729" descr="Planet 1.1-a.jpg">
          <a:extLst>
            <a:ext uri="{FF2B5EF4-FFF2-40B4-BE49-F238E27FC236}">
              <a16:creationId xmlns:a16="http://schemas.microsoft.com/office/drawing/2014/main" id="{02E1995F-A340-43EC-A71A-5A36F711E68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67" name="Picture 3730" descr="Planet 1.1-a.jpg">
          <a:extLst>
            <a:ext uri="{FF2B5EF4-FFF2-40B4-BE49-F238E27FC236}">
              <a16:creationId xmlns:a16="http://schemas.microsoft.com/office/drawing/2014/main" id="{F85A282F-99AF-4B0B-97D6-ED3CFA6981E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68" name="Picture 3731" descr="Planet 1.1-a.jpg">
          <a:extLst>
            <a:ext uri="{FF2B5EF4-FFF2-40B4-BE49-F238E27FC236}">
              <a16:creationId xmlns:a16="http://schemas.microsoft.com/office/drawing/2014/main" id="{0EE64926-CAD6-4702-9208-1E266CC319F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69" name="Picture 3732" descr="Planet 1.1-a.jpg">
          <a:extLst>
            <a:ext uri="{FF2B5EF4-FFF2-40B4-BE49-F238E27FC236}">
              <a16:creationId xmlns:a16="http://schemas.microsoft.com/office/drawing/2014/main" id="{761F473E-859D-47B0-B0E0-53970E72F8F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70" name="Picture 3733" descr="Planet 1.1-a.jpg">
          <a:extLst>
            <a:ext uri="{FF2B5EF4-FFF2-40B4-BE49-F238E27FC236}">
              <a16:creationId xmlns:a16="http://schemas.microsoft.com/office/drawing/2014/main" id="{27C90269-6AD6-4B95-B4A4-95E0FAF90B4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71" name="Picture 3734" descr="Planet 1.1-a.jpg">
          <a:extLst>
            <a:ext uri="{FF2B5EF4-FFF2-40B4-BE49-F238E27FC236}">
              <a16:creationId xmlns:a16="http://schemas.microsoft.com/office/drawing/2014/main" id="{26E043E3-0145-46AA-B5E4-A9583E10212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72" name="Picture 3735" descr="Planet 1.1-a.jpg">
          <a:extLst>
            <a:ext uri="{FF2B5EF4-FFF2-40B4-BE49-F238E27FC236}">
              <a16:creationId xmlns:a16="http://schemas.microsoft.com/office/drawing/2014/main" id="{D70D0EDA-30B9-4140-BCE4-0FFC03AE3DE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73" name="Picture 3736" descr="Planet 1.1-a.jpg">
          <a:extLst>
            <a:ext uri="{FF2B5EF4-FFF2-40B4-BE49-F238E27FC236}">
              <a16:creationId xmlns:a16="http://schemas.microsoft.com/office/drawing/2014/main" id="{1A0CEDA0-4055-486D-B38C-7DFB0A7F882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74" name="Picture 3737" descr="Planet 1.1-a.jpg">
          <a:extLst>
            <a:ext uri="{FF2B5EF4-FFF2-40B4-BE49-F238E27FC236}">
              <a16:creationId xmlns:a16="http://schemas.microsoft.com/office/drawing/2014/main" id="{259547CA-8A25-4DEC-8F67-655197285A4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75" name="Picture 3738" descr="Planet 1.1-a.jpg">
          <a:extLst>
            <a:ext uri="{FF2B5EF4-FFF2-40B4-BE49-F238E27FC236}">
              <a16:creationId xmlns:a16="http://schemas.microsoft.com/office/drawing/2014/main" id="{D9D34CEF-C8B9-4F70-8C1B-A1B10471E4B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76" name="Picture 3739" descr="Planet 1.1-a.jpg">
          <a:extLst>
            <a:ext uri="{FF2B5EF4-FFF2-40B4-BE49-F238E27FC236}">
              <a16:creationId xmlns:a16="http://schemas.microsoft.com/office/drawing/2014/main" id="{09C9E801-0D28-49CA-BEA8-EDB47D327DD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77" name="Picture 3740" descr="Planet 1.1-a.jpg">
          <a:extLst>
            <a:ext uri="{FF2B5EF4-FFF2-40B4-BE49-F238E27FC236}">
              <a16:creationId xmlns:a16="http://schemas.microsoft.com/office/drawing/2014/main" id="{6241C39D-F879-4A90-A5BC-7107916E938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78" name="Picture 3741" descr="Planet 1.1-a.jpg">
          <a:extLst>
            <a:ext uri="{FF2B5EF4-FFF2-40B4-BE49-F238E27FC236}">
              <a16:creationId xmlns:a16="http://schemas.microsoft.com/office/drawing/2014/main" id="{91CE422A-F335-48BE-8506-36799C74407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79" name="Picture 3742" descr="Planet 1.1-a.jpg">
          <a:extLst>
            <a:ext uri="{FF2B5EF4-FFF2-40B4-BE49-F238E27FC236}">
              <a16:creationId xmlns:a16="http://schemas.microsoft.com/office/drawing/2014/main" id="{5CDE7CDA-4759-4DF6-B936-4AE4F436633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80" name="Picture 3743" descr="Planet 1.1-a.jpg">
          <a:extLst>
            <a:ext uri="{FF2B5EF4-FFF2-40B4-BE49-F238E27FC236}">
              <a16:creationId xmlns:a16="http://schemas.microsoft.com/office/drawing/2014/main" id="{D5E5738B-6423-400E-ABA4-BCAADB149B4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81" name="Picture 3744" descr="Planet 1.1-a.jpg">
          <a:extLst>
            <a:ext uri="{FF2B5EF4-FFF2-40B4-BE49-F238E27FC236}">
              <a16:creationId xmlns:a16="http://schemas.microsoft.com/office/drawing/2014/main" id="{6DC0EFC6-8D32-49CA-A845-298A04CD6B4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82" name="Picture 3745" descr="Planet 1.1-a.jpg">
          <a:extLst>
            <a:ext uri="{FF2B5EF4-FFF2-40B4-BE49-F238E27FC236}">
              <a16:creationId xmlns:a16="http://schemas.microsoft.com/office/drawing/2014/main" id="{856DC063-194E-44B3-96F2-0B81E2571FA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83" name="Picture 3746" descr="Planet 1.1-a.jpg">
          <a:extLst>
            <a:ext uri="{FF2B5EF4-FFF2-40B4-BE49-F238E27FC236}">
              <a16:creationId xmlns:a16="http://schemas.microsoft.com/office/drawing/2014/main" id="{A74C3769-E682-4D78-A36B-9004FD40E89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84" name="Picture 3747" descr="Planet 1.1-a.jpg">
          <a:extLst>
            <a:ext uri="{FF2B5EF4-FFF2-40B4-BE49-F238E27FC236}">
              <a16:creationId xmlns:a16="http://schemas.microsoft.com/office/drawing/2014/main" id="{CEBF684F-4A69-4E86-ABF2-0A5DF0A0CAE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85" name="Picture 3748" descr="Planet 1.1-a.jpg">
          <a:extLst>
            <a:ext uri="{FF2B5EF4-FFF2-40B4-BE49-F238E27FC236}">
              <a16:creationId xmlns:a16="http://schemas.microsoft.com/office/drawing/2014/main" id="{EB528F70-814C-412F-991B-440A46A2DB9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86" name="Picture 3749" descr="Planet 1.1-a.jpg">
          <a:extLst>
            <a:ext uri="{FF2B5EF4-FFF2-40B4-BE49-F238E27FC236}">
              <a16:creationId xmlns:a16="http://schemas.microsoft.com/office/drawing/2014/main" id="{C185FE40-869E-428B-83E7-2C755FB6CF4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87" name="Picture 3750" descr="Planet 1.1-a.jpg">
          <a:extLst>
            <a:ext uri="{FF2B5EF4-FFF2-40B4-BE49-F238E27FC236}">
              <a16:creationId xmlns:a16="http://schemas.microsoft.com/office/drawing/2014/main" id="{CDCE3E0A-2037-4BDE-AEDA-03675686216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88" name="Picture 3751" descr="Planet 1.1-a.jpg">
          <a:extLst>
            <a:ext uri="{FF2B5EF4-FFF2-40B4-BE49-F238E27FC236}">
              <a16:creationId xmlns:a16="http://schemas.microsoft.com/office/drawing/2014/main" id="{0F4E2EEA-C167-483D-B827-5AD608BF9C3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89" name="Picture 3752" descr="Planet 1.1-a.jpg">
          <a:extLst>
            <a:ext uri="{FF2B5EF4-FFF2-40B4-BE49-F238E27FC236}">
              <a16:creationId xmlns:a16="http://schemas.microsoft.com/office/drawing/2014/main" id="{6D59B167-0B65-4C2D-BED6-830ED45931A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90" name="Picture 3753" descr="Planet 1.1-a.jpg">
          <a:extLst>
            <a:ext uri="{FF2B5EF4-FFF2-40B4-BE49-F238E27FC236}">
              <a16:creationId xmlns:a16="http://schemas.microsoft.com/office/drawing/2014/main" id="{429E03C4-9F45-44BB-B7F6-690C93B98AC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91" name="Picture 3754" descr="Planet 1.1-a.jpg">
          <a:extLst>
            <a:ext uri="{FF2B5EF4-FFF2-40B4-BE49-F238E27FC236}">
              <a16:creationId xmlns:a16="http://schemas.microsoft.com/office/drawing/2014/main" id="{4E965EF3-E815-4DF1-B597-6181F619763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92" name="Picture 3755" descr="Planet 1.1-a.jpg">
          <a:extLst>
            <a:ext uri="{FF2B5EF4-FFF2-40B4-BE49-F238E27FC236}">
              <a16:creationId xmlns:a16="http://schemas.microsoft.com/office/drawing/2014/main" id="{5C9035A0-D493-4F8D-AE64-6E35E9FF57F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93" name="Picture 3756" descr="Planet 1.1-a.jpg">
          <a:extLst>
            <a:ext uri="{FF2B5EF4-FFF2-40B4-BE49-F238E27FC236}">
              <a16:creationId xmlns:a16="http://schemas.microsoft.com/office/drawing/2014/main" id="{6D1F79D4-7F42-4DB6-8589-550E967EF08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94" name="Picture 3757" descr="Planet 1.1-a.jpg">
          <a:extLst>
            <a:ext uri="{FF2B5EF4-FFF2-40B4-BE49-F238E27FC236}">
              <a16:creationId xmlns:a16="http://schemas.microsoft.com/office/drawing/2014/main" id="{8EE749EB-9925-4DEC-B455-538658D740A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95" name="Picture 3758" descr="Planet 1.1-a.jpg">
          <a:extLst>
            <a:ext uri="{FF2B5EF4-FFF2-40B4-BE49-F238E27FC236}">
              <a16:creationId xmlns:a16="http://schemas.microsoft.com/office/drawing/2014/main" id="{50CFDB19-9E8E-4D43-9061-30700646785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96" name="Picture 3759" descr="Planet 1.1-a.jpg">
          <a:extLst>
            <a:ext uri="{FF2B5EF4-FFF2-40B4-BE49-F238E27FC236}">
              <a16:creationId xmlns:a16="http://schemas.microsoft.com/office/drawing/2014/main" id="{590D5BB2-A564-4FDB-816C-66312C1AE66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97" name="Picture 3760" descr="Planet 1.1-a.jpg">
          <a:extLst>
            <a:ext uri="{FF2B5EF4-FFF2-40B4-BE49-F238E27FC236}">
              <a16:creationId xmlns:a16="http://schemas.microsoft.com/office/drawing/2014/main" id="{C2CA1F14-3946-47CA-A683-4B8BBA520DB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98" name="Picture 3761" descr="Planet 1.1-a.jpg">
          <a:extLst>
            <a:ext uri="{FF2B5EF4-FFF2-40B4-BE49-F238E27FC236}">
              <a16:creationId xmlns:a16="http://schemas.microsoft.com/office/drawing/2014/main" id="{DCF638FF-5462-484B-871A-D7076F515FE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899" name="Picture 3762" descr="Planet 1.1-a.jpg">
          <a:extLst>
            <a:ext uri="{FF2B5EF4-FFF2-40B4-BE49-F238E27FC236}">
              <a16:creationId xmlns:a16="http://schemas.microsoft.com/office/drawing/2014/main" id="{7B44CBE1-8CA3-41D3-8CB4-D8CCC88EF9F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00" name="Picture 3763" descr="Planet 1.1-a.jpg">
          <a:extLst>
            <a:ext uri="{FF2B5EF4-FFF2-40B4-BE49-F238E27FC236}">
              <a16:creationId xmlns:a16="http://schemas.microsoft.com/office/drawing/2014/main" id="{1C6BA305-9627-4450-B4A2-AEAADEEA064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01" name="Picture 3764" descr="Planet 1.1-a.jpg">
          <a:extLst>
            <a:ext uri="{FF2B5EF4-FFF2-40B4-BE49-F238E27FC236}">
              <a16:creationId xmlns:a16="http://schemas.microsoft.com/office/drawing/2014/main" id="{E59A5759-DB87-43CE-9253-5E2FB636DC6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02" name="Picture 3765" descr="Planet 1.1-a.jpg">
          <a:extLst>
            <a:ext uri="{FF2B5EF4-FFF2-40B4-BE49-F238E27FC236}">
              <a16:creationId xmlns:a16="http://schemas.microsoft.com/office/drawing/2014/main" id="{18207C9C-EA12-46AB-84A8-D5355914D3E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03" name="Picture 3766" descr="Planet 1.1-a.jpg">
          <a:extLst>
            <a:ext uri="{FF2B5EF4-FFF2-40B4-BE49-F238E27FC236}">
              <a16:creationId xmlns:a16="http://schemas.microsoft.com/office/drawing/2014/main" id="{922782A9-F1CC-41CD-A27A-7CC0F1300A9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04" name="Picture 3767" descr="Planet 1.1-a.jpg">
          <a:extLst>
            <a:ext uri="{FF2B5EF4-FFF2-40B4-BE49-F238E27FC236}">
              <a16:creationId xmlns:a16="http://schemas.microsoft.com/office/drawing/2014/main" id="{978EB796-69E2-4F57-A5B4-2243FC0DC36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05" name="Picture 3768" descr="Planet 1.1-a.jpg">
          <a:extLst>
            <a:ext uri="{FF2B5EF4-FFF2-40B4-BE49-F238E27FC236}">
              <a16:creationId xmlns:a16="http://schemas.microsoft.com/office/drawing/2014/main" id="{FE544C43-1BC9-417D-BBCA-ABB58C2AF96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06" name="Picture 3769" descr="Planet 1.1-a.jpg">
          <a:extLst>
            <a:ext uri="{FF2B5EF4-FFF2-40B4-BE49-F238E27FC236}">
              <a16:creationId xmlns:a16="http://schemas.microsoft.com/office/drawing/2014/main" id="{187235FF-4282-448E-876A-20F68C6A3BF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07" name="Picture 3770" descr="Planet 1.1-a.jpg">
          <a:extLst>
            <a:ext uri="{FF2B5EF4-FFF2-40B4-BE49-F238E27FC236}">
              <a16:creationId xmlns:a16="http://schemas.microsoft.com/office/drawing/2014/main" id="{6D486A35-9A91-47B2-8F84-A063E0976B8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08" name="Picture 3771" descr="Planet 1.1-a.jpg">
          <a:extLst>
            <a:ext uri="{FF2B5EF4-FFF2-40B4-BE49-F238E27FC236}">
              <a16:creationId xmlns:a16="http://schemas.microsoft.com/office/drawing/2014/main" id="{E455287E-467C-47D0-95DD-400D2D38165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09" name="Picture 3772" descr="Planet 1.1-a.jpg">
          <a:extLst>
            <a:ext uri="{FF2B5EF4-FFF2-40B4-BE49-F238E27FC236}">
              <a16:creationId xmlns:a16="http://schemas.microsoft.com/office/drawing/2014/main" id="{89242331-3D63-4FE4-A2BD-3344759BE3B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10" name="Picture 3773" descr="Planet 1.1-a.jpg">
          <a:extLst>
            <a:ext uri="{FF2B5EF4-FFF2-40B4-BE49-F238E27FC236}">
              <a16:creationId xmlns:a16="http://schemas.microsoft.com/office/drawing/2014/main" id="{6717D682-9A37-4E70-A6E7-67AB30721BF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11" name="Picture 3774" descr="Planet 1.1-a.jpg">
          <a:extLst>
            <a:ext uri="{FF2B5EF4-FFF2-40B4-BE49-F238E27FC236}">
              <a16:creationId xmlns:a16="http://schemas.microsoft.com/office/drawing/2014/main" id="{9A0C1B00-6E18-46DA-8E9A-7B3A9A533FA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12" name="Picture 3775" descr="Planet 1.1-a.jpg">
          <a:extLst>
            <a:ext uri="{FF2B5EF4-FFF2-40B4-BE49-F238E27FC236}">
              <a16:creationId xmlns:a16="http://schemas.microsoft.com/office/drawing/2014/main" id="{BF826A30-5EC2-440B-B8C0-68E8F707FCA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13" name="Picture 3776" descr="Planet 1.1-a.jpg">
          <a:extLst>
            <a:ext uri="{FF2B5EF4-FFF2-40B4-BE49-F238E27FC236}">
              <a16:creationId xmlns:a16="http://schemas.microsoft.com/office/drawing/2014/main" id="{5BF63D3D-9810-4B3D-BBE3-EE098F7651A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14" name="Picture 3777" descr="Planet 1.1-a.jpg">
          <a:extLst>
            <a:ext uri="{FF2B5EF4-FFF2-40B4-BE49-F238E27FC236}">
              <a16:creationId xmlns:a16="http://schemas.microsoft.com/office/drawing/2014/main" id="{1DE7E81E-4BE8-4F41-AC6B-7825FA57E6C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15" name="Picture 3778" descr="Planet 1.1-a.jpg">
          <a:extLst>
            <a:ext uri="{FF2B5EF4-FFF2-40B4-BE49-F238E27FC236}">
              <a16:creationId xmlns:a16="http://schemas.microsoft.com/office/drawing/2014/main" id="{56F8A309-3E91-4320-A47B-F1283EAB31D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16" name="Picture 3779" descr="Planet 1.1-a.jpg">
          <a:extLst>
            <a:ext uri="{FF2B5EF4-FFF2-40B4-BE49-F238E27FC236}">
              <a16:creationId xmlns:a16="http://schemas.microsoft.com/office/drawing/2014/main" id="{46C64883-2E8A-423F-971E-A33FEF97BC4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17" name="Picture 3780" descr="Planet 1.1-a.jpg">
          <a:extLst>
            <a:ext uri="{FF2B5EF4-FFF2-40B4-BE49-F238E27FC236}">
              <a16:creationId xmlns:a16="http://schemas.microsoft.com/office/drawing/2014/main" id="{8CF5DC80-64B2-498B-B991-EE1C8317F94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18" name="Picture 3781" descr="Planet 1.1-a.jpg">
          <a:extLst>
            <a:ext uri="{FF2B5EF4-FFF2-40B4-BE49-F238E27FC236}">
              <a16:creationId xmlns:a16="http://schemas.microsoft.com/office/drawing/2014/main" id="{5122C426-D5AC-479B-A704-4D647C6FB17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19" name="Picture 3782" descr="Planet 1.1-a.jpg">
          <a:extLst>
            <a:ext uri="{FF2B5EF4-FFF2-40B4-BE49-F238E27FC236}">
              <a16:creationId xmlns:a16="http://schemas.microsoft.com/office/drawing/2014/main" id="{FAA9D742-5DB3-49BF-823B-C8B2105E2D9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20" name="Picture 3783" descr="Planet 1.1-a.jpg">
          <a:extLst>
            <a:ext uri="{FF2B5EF4-FFF2-40B4-BE49-F238E27FC236}">
              <a16:creationId xmlns:a16="http://schemas.microsoft.com/office/drawing/2014/main" id="{3842E376-60AE-41DC-BE45-6457EDB9A37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21" name="Picture 3784" descr="Planet 1.1-a.jpg">
          <a:extLst>
            <a:ext uri="{FF2B5EF4-FFF2-40B4-BE49-F238E27FC236}">
              <a16:creationId xmlns:a16="http://schemas.microsoft.com/office/drawing/2014/main" id="{CCF0F13D-EDDC-40F4-8CCF-474673A6AE4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22" name="Picture 3785" descr="Planet 1.1-a.jpg">
          <a:extLst>
            <a:ext uri="{FF2B5EF4-FFF2-40B4-BE49-F238E27FC236}">
              <a16:creationId xmlns:a16="http://schemas.microsoft.com/office/drawing/2014/main" id="{6F27249A-5171-46B6-9A39-6C3E6743187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23" name="Picture 3786" descr="Planet 1.1-a.jpg">
          <a:extLst>
            <a:ext uri="{FF2B5EF4-FFF2-40B4-BE49-F238E27FC236}">
              <a16:creationId xmlns:a16="http://schemas.microsoft.com/office/drawing/2014/main" id="{6CF0A9DB-D155-43F0-A922-FA6BB8264CC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24" name="Picture 3787" descr="Planet 1.1-a.jpg">
          <a:extLst>
            <a:ext uri="{FF2B5EF4-FFF2-40B4-BE49-F238E27FC236}">
              <a16:creationId xmlns:a16="http://schemas.microsoft.com/office/drawing/2014/main" id="{4DA1E77A-6D05-46D8-B30D-365CE5DCF52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25" name="Picture 3788" descr="Planet 1.1-a.jpg">
          <a:extLst>
            <a:ext uri="{FF2B5EF4-FFF2-40B4-BE49-F238E27FC236}">
              <a16:creationId xmlns:a16="http://schemas.microsoft.com/office/drawing/2014/main" id="{77E60B27-3880-4A2D-B3A1-4808F1B9CE5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26" name="Picture 3789" descr="Planet 1.1-a.jpg">
          <a:extLst>
            <a:ext uri="{FF2B5EF4-FFF2-40B4-BE49-F238E27FC236}">
              <a16:creationId xmlns:a16="http://schemas.microsoft.com/office/drawing/2014/main" id="{4E6ADFE2-C89F-4C60-8165-5377A0965B4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27" name="Picture 3790" descr="Planet 1.1-a.jpg">
          <a:extLst>
            <a:ext uri="{FF2B5EF4-FFF2-40B4-BE49-F238E27FC236}">
              <a16:creationId xmlns:a16="http://schemas.microsoft.com/office/drawing/2014/main" id="{C8E818C1-302D-4902-9FA4-A868BE2A045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28" name="Picture 3791" descr="Planet 1.1-a.jpg">
          <a:extLst>
            <a:ext uri="{FF2B5EF4-FFF2-40B4-BE49-F238E27FC236}">
              <a16:creationId xmlns:a16="http://schemas.microsoft.com/office/drawing/2014/main" id="{95D9947F-3186-48C8-8313-D93A6C222F8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29" name="Picture 3792" descr="Planet 1.1-a.jpg">
          <a:extLst>
            <a:ext uri="{FF2B5EF4-FFF2-40B4-BE49-F238E27FC236}">
              <a16:creationId xmlns:a16="http://schemas.microsoft.com/office/drawing/2014/main" id="{48915B53-3BAE-4013-B127-BD8F615C5CB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30" name="Picture 3793" descr="Planet 1.1-a.jpg">
          <a:extLst>
            <a:ext uri="{FF2B5EF4-FFF2-40B4-BE49-F238E27FC236}">
              <a16:creationId xmlns:a16="http://schemas.microsoft.com/office/drawing/2014/main" id="{8A262A1A-46EA-4279-9B5E-B5AC09029FD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31" name="Picture 3794" descr="Planet 1.1-a.jpg">
          <a:extLst>
            <a:ext uri="{FF2B5EF4-FFF2-40B4-BE49-F238E27FC236}">
              <a16:creationId xmlns:a16="http://schemas.microsoft.com/office/drawing/2014/main" id="{8D41E9C0-A046-45C9-B02F-9609C121D5E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32" name="Picture 3795" descr="Planet 1.1-a.jpg">
          <a:extLst>
            <a:ext uri="{FF2B5EF4-FFF2-40B4-BE49-F238E27FC236}">
              <a16:creationId xmlns:a16="http://schemas.microsoft.com/office/drawing/2014/main" id="{2ABC8B48-D6DC-415C-94C0-30C37872C38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33" name="Picture 3796" descr="Planet 1.1-a.jpg">
          <a:extLst>
            <a:ext uri="{FF2B5EF4-FFF2-40B4-BE49-F238E27FC236}">
              <a16:creationId xmlns:a16="http://schemas.microsoft.com/office/drawing/2014/main" id="{1FF5BF8A-9ADE-4623-A085-0A83B7F1A43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34" name="Picture 3797" descr="Planet 1.1-a.jpg">
          <a:extLst>
            <a:ext uri="{FF2B5EF4-FFF2-40B4-BE49-F238E27FC236}">
              <a16:creationId xmlns:a16="http://schemas.microsoft.com/office/drawing/2014/main" id="{A92EBF30-C63C-46A4-BCE8-BAD1DC1A73F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35" name="Picture 3798" descr="Planet 1.1-a.jpg">
          <a:extLst>
            <a:ext uri="{FF2B5EF4-FFF2-40B4-BE49-F238E27FC236}">
              <a16:creationId xmlns:a16="http://schemas.microsoft.com/office/drawing/2014/main" id="{A8093F5D-1474-423E-A76F-C57936E6B3F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36" name="Picture 3799" descr="Planet 1.1-a.jpg">
          <a:extLst>
            <a:ext uri="{FF2B5EF4-FFF2-40B4-BE49-F238E27FC236}">
              <a16:creationId xmlns:a16="http://schemas.microsoft.com/office/drawing/2014/main" id="{59306927-928B-4E3D-B146-92776F253D8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37" name="Picture 3800" descr="Planet 1.1-a.jpg">
          <a:extLst>
            <a:ext uri="{FF2B5EF4-FFF2-40B4-BE49-F238E27FC236}">
              <a16:creationId xmlns:a16="http://schemas.microsoft.com/office/drawing/2014/main" id="{51A07608-7347-478B-875A-3B2ADEDDF22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38" name="Picture 3801" descr="Planet 1.1-a.jpg">
          <a:extLst>
            <a:ext uri="{FF2B5EF4-FFF2-40B4-BE49-F238E27FC236}">
              <a16:creationId xmlns:a16="http://schemas.microsoft.com/office/drawing/2014/main" id="{E99498E0-042B-45B8-8B93-8F9C1904902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39" name="Picture 3802" descr="Planet 1.1-a.jpg">
          <a:extLst>
            <a:ext uri="{FF2B5EF4-FFF2-40B4-BE49-F238E27FC236}">
              <a16:creationId xmlns:a16="http://schemas.microsoft.com/office/drawing/2014/main" id="{CB4E9EC2-25C8-4E3E-B95C-958FCF9F366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40" name="Picture 3803" descr="Planet 1.1-a.jpg">
          <a:extLst>
            <a:ext uri="{FF2B5EF4-FFF2-40B4-BE49-F238E27FC236}">
              <a16:creationId xmlns:a16="http://schemas.microsoft.com/office/drawing/2014/main" id="{77BE35A6-B044-4880-BA15-6B1E5A2FEE2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41" name="Picture 3804" descr="Planet 1.1-a.jpg">
          <a:extLst>
            <a:ext uri="{FF2B5EF4-FFF2-40B4-BE49-F238E27FC236}">
              <a16:creationId xmlns:a16="http://schemas.microsoft.com/office/drawing/2014/main" id="{BA327871-EEF7-4146-9C94-1D0F6AE953E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42" name="Picture 3805" descr="Planet 1.1-a.jpg">
          <a:extLst>
            <a:ext uri="{FF2B5EF4-FFF2-40B4-BE49-F238E27FC236}">
              <a16:creationId xmlns:a16="http://schemas.microsoft.com/office/drawing/2014/main" id="{03896D1D-DC86-413E-BC1C-0C5BD177C52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43" name="Picture 3806" descr="Planet 1.1-a.jpg">
          <a:extLst>
            <a:ext uri="{FF2B5EF4-FFF2-40B4-BE49-F238E27FC236}">
              <a16:creationId xmlns:a16="http://schemas.microsoft.com/office/drawing/2014/main" id="{D54F14DA-5780-437D-8F90-2EC6889E369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44" name="Picture 3807" descr="Planet 1.1-a.jpg">
          <a:extLst>
            <a:ext uri="{FF2B5EF4-FFF2-40B4-BE49-F238E27FC236}">
              <a16:creationId xmlns:a16="http://schemas.microsoft.com/office/drawing/2014/main" id="{B552A728-AFC8-4643-B973-43E5D6ACCE6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45" name="Picture 3808" descr="Planet 1.1-a.jpg">
          <a:extLst>
            <a:ext uri="{FF2B5EF4-FFF2-40B4-BE49-F238E27FC236}">
              <a16:creationId xmlns:a16="http://schemas.microsoft.com/office/drawing/2014/main" id="{2FC7512A-1D15-48FB-91B2-FF6A1F1F93E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46" name="Picture 3809" descr="Planet 1.1-a.jpg">
          <a:extLst>
            <a:ext uri="{FF2B5EF4-FFF2-40B4-BE49-F238E27FC236}">
              <a16:creationId xmlns:a16="http://schemas.microsoft.com/office/drawing/2014/main" id="{2E8F57C0-5AFE-4C6D-93CB-40D9B7DBE31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47" name="Picture 3810" descr="Planet 1.1-a.jpg">
          <a:extLst>
            <a:ext uri="{FF2B5EF4-FFF2-40B4-BE49-F238E27FC236}">
              <a16:creationId xmlns:a16="http://schemas.microsoft.com/office/drawing/2014/main" id="{DD5AE5B7-DBEE-474C-A139-3F67B1746E6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48" name="Picture 3811" descr="Planet 1.1-a.jpg">
          <a:extLst>
            <a:ext uri="{FF2B5EF4-FFF2-40B4-BE49-F238E27FC236}">
              <a16:creationId xmlns:a16="http://schemas.microsoft.com/office/drawing/2014/main" id="{72083FCA-D811-482E-8D2A-D50C1A0D140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49" name="Picture 3812" descr="Planet 1.1-a.jpg">
          <a:extLst>
            <a:ext uri="{FF2B5EF4-FFF2-40B4-BE49-F238E27FC236}">
              <a16:creationId xmlns:a16="http://schemas.microsoft.com/office/drawing/2014/main" id="{D8177211-B77B-4A3C-9C44-E3B330C649C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50" name="Picture 3813" descr="Planet 1.1-a.jpg">
          <a:extLst>
            <a:ext uri="{FF2B5EF4-FFF2-40B4-BE49-F238E27FC236}">
              <a16:creationId xmlns:a16="http://schemas.microsoft.com/office/drawing/2014/main" id="{01D3EAF0-BD01-49F2-A123-F4F44022B04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51" name="Picture 3814" descr="Planet 1.1-a.jpg">
          <a:extLst>
            <a:ext uri="{FF2B5EF4-FFF2-40B4-BE49-F238E27FC236}">
              <a16:creationId xmlns:a16="http://schemas.microsoft.com/office/drawing/2014/main" id="{9BE9D181-4BB7-4B03-8BE7-16123B045C6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52" name="Picture 3815" descr="Planet 1.1-a.jpg">
          <a:extLst>
            <a:ext uri="{FF2B5EF4-FFF2-40B4-BE49-F238E27FC236}">
              <a16:creationId xmlns:a16="http://schemas.microsoft.com/office/drawing/2014/main" id="{1998C4B1-D98E-46EF-9647-1427FD47125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53" name="Picture 3816" descr="Planet 1.1-a.jpg">
          <a:extLst>
            <a:ext uri="{FF2B5EF4-FFF2-40B4-BE49-F238E27FC236}">
              <a16:creationId xmlns:a16="http://schemas.microsoft.com/office/drawing/2014/main" id="{25BFAD9F-24EC-4169-A520-A08A080F33C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54" name="Picture 3817" descr="Planet 1.1-a.jpg">
          <a:extLst>
            <a:ext uri="{FF2B5EF4-FFF2-40B4-BE49-F238E27FC236}">
              <a16:creationId xmlns:a16="http://schemas.microsoft.com/office/drawing/2014/main" id="{F0AE1BD8-071C-44EE-ADDC-68A02D019F6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55" name="Picture 3818" descr="Planet 1.1-a.jpg">
          <a:extLst>
            <a:ext uri="{FF2B5EF4-FFF2-40B4-BE49-F238E27FC236}">
              <a16:creationId xmlns:a16="http://schemas.microsoft.com/office/drawing/2014/main" id="{7ACD6511-8A4C-4999-AD83-B0C42392982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56" name="Picture 3819" descr="Planet 1.1-a.jpg">
          <a:extLst>
            <a:ext uri="{FF2B5EF4-FFF2-40B4-BE49-F238E27FC236}">
              <a16:creationId xmlns:a16="http://schemas.microsoft.com/office/drawing/2014/main" id="{61B013D0-D8D8-4E77-A221-D0F02E8E2B5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57" name="Picture 3820" descr="Planet 1.1-a.jpg">
          <a:extLst>
            <a:ext uri="{FF2B5EF4-FFF2-40B4-BE49-F238E27FC236}">
              <a16:creationId xmlns:a16="http://schemas.microsoft.com/office/drawing/2014/main" id="{B06ACA1E-7B6B-47DA-8D7F-DAC1FE5AB52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58" name="Picture 3821" descr="Planet 1.1-a.jpg">
          <a:extLst>
            <a:ext uri="{FF2B5EF4-FFF2-40B4-BE49-F238E27FC236}">
              <a16:creationId xmlns:a16="http://schemas.microsoft.com/office/drawing/2014/main" id="{46A4EBDC-4272-4879-AF5E-62D4D619A84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59" name="Picture 3822" descr="Planet 1.1-a.jpg">
          <a:extLst>
            <a:ext uri="{FF2B5EF4-FFF2-40B4-BE49-F238E27FC236}">
              <a16:creationId xmlns:a16="http://schemas.microsoft.com/office/drawing/2014/main" id="{0A6E4FBB-E70C-4563-9BEE-4D65B363A28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60" name="Picture 3823" descr="Planet 1.1-a.jpg">
          <a:extLst>
            <a:ext uri="{FF2B5EF4-FFF2-40B4-BE49-F238E27FC236}">
              <a16:creationId xmlns:a16="http://schemas.microsoft.com/office/drawing/2014/main" id="{C34D69EC-E2B5-400C-B4AD-05B3DBF0ADD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61" name="Picture 3824" descr="Planet 1.1-a.jpg">
          <a:extLst>
            <a:ext uri="{FF2B5EF4-FFF2-40B4-BE49-F238E27FC236}">
              <a16:creationId xmlns:a16="http://schemas.microsoft.com/office/drawing/2014/main" id="{2D1589ED-BC1F-41B1-98C6-9D08F62EB88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62" name="Picture 3825" descr="Planet 1.1-a.jpg">
          <a:extLst>
            <a:ext uri="{FF2B5EF4-FFF2-40B4-BE49-F238E27FC236}">
              <a16:creationId xmlns:a16="http://schemas.microsoft.com/office/drawing/2014/main" id="{74D129E0-D961-4652-82B4-39545B94F25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63" name="Picture 3826" descr="Planet 1.1-a.jpg">
          <a:extLst>
            <a:ext uri="{FF2B5EF4-FFF2-40B4-BE49-F238E27FC236}">
              <a16:creationId xmlns:a16="http://schemas.microsoft.com/office/drawing/2014/main" id="{969A7E82-8BED-47A1-B6FB-A5BFACCE8AC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64" name="Picture 3827" descr="Planet 1.1-a.jpg">
          <a:extLst>
            <a:ext uri="{FF2B5EF4-FFF2-40B4-BE49-F238E27FC236}">
              <a16:creationId xmlns:a16="http://schemas.microsoft.com/office/drawing/2014/main" id="{3CA086B2-8758-4A2D-92B0-C5D1068198C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65" name="Picture 3828" descr="Planet 1.1-a.jpg">
          <a:extLst>
            <a:ext uri="{FF2B5EF4-FFF2-40B4-BE49-F238E27FC236}">
              <a16:creationId xmlns:a16="http://schemas.microsoft.com/office/drawing/2014/main" id="{D577E0CB-DF73-4C4C-B2CB-5B62693E5EE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66" name="Picture 3829" descr="Planet 1.1-a.jpg">
          <a:extLst>
            <a:ext uri="{FF2B5EF4-FFF2-40B4-BE49-F238E27FC236}">
              <a16:creationId xmlns:a16="http://schemas.microsoft.com/office/drawing/2014/main" id="{8C9DCCED-CA52-443C-AE94-7A7314505E9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67" name="Picture 3830" descr="Planet 1.1-a.jpg">
          <a:extLst>
            <a:ext uri="{FF2B5EF4-FFF2-40B4-BE49-F238E27FC236}">
              <a16:creationId xmlns:a16="http://schemas.microsoft.com/office/drawing/2014/main" id="{BED2E1B2-4D78-41BC-8A61-C0AFAC4AE79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68" name="Picture 3831" descr="Planet 1.1-a.jpg">
          <a:extLst>
            <a:ext uri="{FF2B5EF4-FFF2-40B4-BE49-F238E27FC236}">
              <a16:creationId xmlns:a16="http://schemas.microsoft.com/office/drawing/2014/main" id="{C859E1E4-4823-4B0A-A2FB-45DE032FAF8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69" name="Picture 3832" descr="Planet 1.1-a.jpg">
          <a:extLst>
            <a:ext uri="{FF2B5EF4-FFF2-40B4-BE49-F238E27FC236}">
              <a16:creationId xmlns:a16="http://schemas.microsoft.com/office/drawing/2014/main" id="{E96395CA-7D0B-4C17-BF3B-78734D7842E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70" name="Picture 3833" descr="Planet 1.1-a.jpg">
          <a:extLst>
            <a:ext uri="{FF2B5EF4-FFF2-40B4-BE49-F238E27FC236}">
              <a16:creationId xmlns:a16="http://schemas.microsoft.com/office/drawing/2014/main" id="{43D19AD1-248A-4849-8144-8D3D37D583C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71" name="Picture 3834" descr="Planet 1.1-a.jpg">
          <a:extLst>
            <a:ext uri="{FF2B5EF4-FFF2-40B4-BE49-F238E27FC236}">
              <a16:creationId xmlns:a16="http://schemas.microsoft.com/office/drawing/2014/main" id="{6D0C8AD8-4F11-4574-A065-45D690BF24C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72" name="Picture 3835" descr="Planet 1.1-a.jpg">
          <a:extLst>
            <a:ext uri="{FF2B5EF4-FFF2-40B4-BE49-F238E27FC236}">
              <a16:creationId xmlns:a16="http://schemas.microsoft.com/office/drawing/2014/main" id="{D50438DD-6BC3-4DF6-A2FC-A4B4F9B2B1F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73" name="Picture 3836" descr="Planet 1.1-a.jpg">
          <a:extLst>
            <a:ext uri="{FF2B5EF4-FFF2-40B4-BE49-F238E27FC236}">
              <a16:creationId xmlns:a16="http://schemas.microsoft.com/office/drawing/2014/main" id="{7F7F9D16-C2C0-4B87-AC16-478B56CAE74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74" name="Picture 3837" descr="Planet 1.1-a.jpg">
          <a:extLst>
            <a:ext uri="{FF2B5EF4-FFF2-40B4-BE49-F238E27FC236}">
              <a16:creationId xmlns:a16="http://schemas.microsoft.com/office/drawing/2014/main" id="{C94B622B-EF86-4278-BDBE-3F8F5D762AB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75" name="Picture 3838" descr="Planet 1.1-a.jpg">
          <a:extLst>
            <a:ext uri="{FF2B5EF4-FFF2-40B4-BE49-F238E27FC236}">
              <a16:creationId xmlns:a16="http://schemas.microsoft.com/office/drawing/2014/main" id="{DF78F49B-B744-4ACA-8CB9-FB3F44938A7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76" name="Picture 3839" descr="Planet 1.1-a.jpg">
          <a:extLst>
            <a:ext uri="{FF2B5EF4-FFF2-40B4-BE49-F238E27FC236}">
              <a16:creationId xmlns:a16="http://schemas.microsoft.com/office/drawing/2014/main" id="{13F21CCD-07A2-4DDA-90DE-1DDC8F504AE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77" name="Picture 3840" descr="Planet 1.1-a.jpg">
          <a:extLst>
            <a:ext uri="{FF2B5EF4-FFF2-40B4-BE49-F238E27FC236}">
              <a16:creationId xmlns:a16="http://schemas.microsoft.com/office/drawing/2014/main" id="{2E67A1D2-F0F4-4FA0-A439-B61ACC18B08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78" name="Picture 3841" descr="Planet 1.1-a.jpg">
          <a:extLst>
            <a:ext uri="{FF2B5EF4-FFF2-40B4-BE49-F238E27FC236}">
              <a16:creationId xmlns:a16="http://schemas.microsoft.com/office/drawing/2014/main" id="{126BDA0F-E700-42EC-8DEA-58C28539084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79" name="Picture 3842" descr="Planet 1.1-a.jpg">
          <a:extLst>
            <a:ext uri="{FF2B5EF4-FFF2-40B4-BE49-F238E27FC236}">
              <a16:creationId xmlns:a16="http://schemas.microsoft.com/office/drawing/2014/main" id="{DA69A658-02BB-46FF-BCB1-CDF74B89F23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80" name="Picture 3843" descr="Planet 1.1-a.jpg">
          <a:extLst>
            <a:ext uri="{FF2B5EF4-FFF2-40B4-BE49-F238E27FC236}">
              <a16:creationId xmlns:a16="http://schemas.microsoft.com/office/drawing/2014/main" id="{0FFF2F71-5CF0-4CAB-B396-3249B5CB651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81" name="Picture 3844" descr="Planet 1.1-a.jpg">
          <a:extLst>
            <a:ext uri="{FF2B5EF4-FFF2-40B4-BE49-F238E27FC236}">
              <a16:creationId xmlns:a16="http://schemas.microsoft.com/office/drawing/2014/main" id="{3FD38B3A-2D46-4747-977C-8857612A3B8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82" name="Picture 3845" descr="Planet 1.1-a.jpg">
          <a:extLst>
            <a:ext uri="{FF2B5EF4-FFF2-40B4-BE49-F238E27FC236}">
              <a16:creationId xmlns:a16="http://schemas.microsoft.com/office/drawing/2014/main" id="{84EA9265-339D-4C0C-840B-E707E3A336E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83" name="Picture 3846" descr="Planet 1.1-a.jpg">
          <a:extLst>
            <a:ext uri="{FF2B5EF4-FFF2-40B4-BE49-F238E27FC236}">
              <a16:creationId xmlns:a16="http://schemas.microsoft.com/office/drawing/2014/main" id="{D78FDD43-D6D5-449B-855D-11F45EA6141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84" name="Picture 3847" descr="Planet 1.1-a.jpg">
          <a:extLst>
            <a:ext uri="{FF2B5EF4-FFF2-40B4-BE49-F238E27FC236}">
              <a16:creationId xmlns:a16="http://schemas.microsoft.com/office/drawing/2014/main" id="{8B89A8D8-FA5B-4D4F-9657-D23CDDE87B7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85" name="Picture 3848" descr="Planet 1.1-a.jpg">
          <a:extLst>
            <a:ext uri="{FF2B5EF4-FFF2-40B4-BE49-F238E27FC236}">
              <a16:creationId xmlns:a16="http://schemas.microsoft.com/office/drawing/2014/main" id="{89D90173-765A-4C8A-A08E-D87D3EC681B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86" name="Picture 3849" descr="Planet 1.1-a.jpg">
          <a:extLst>
            <a:ext uri="{FF2B5EF4-FFF2-40B4-BE49-F238E27FC236}">
              <a16:creationId xmlns:a16="http://schemas.microsoft.com/office/drawing/2014/main" id="{2A7B3E2B-C245-4CD1-8C98-C2F53497BFA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87" name="Picture 3850" descr="Planet 1.1-a.jpg">
          <a:extLst>
            <a:ext uri="{FF2B5EF4-FFF2-40B4-BE49-F238E27FC236}">
              <a16:creationId xmlns:a16="http://schemas.microsoft.com/office/drawing/2014/main" id="{C318FB24-5466-4E28-96F5-08277B03539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88" name="Picture 3851" descr="Planet 1.1-a.jpg">
          <a:extLst>
            <a:ext uri="{FF2B5EF4-FFF2-40B4-BE49-F238E27FC236}">
              <a16:creationId xmlns:a16="http://schemas.microsoft.com/office/drawing/2014/main" id="{EB35E6BD-6CBE-4958-8682-7F76636270B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89" name="Picture 3852" descr="Planet 1.1-a.jpg">
          <a:extLst>
            <a:ext uri="{FF2B5EF4-FFF2-40B4-BE49-F238E27FC236}">
              <a16:creationId xmlns:a16="http://schemas.microsoft.com/office/drawing/2014/main" id="{1FF45ED7-5A26-4D7F-8370-4E508246B35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90" name="Picture 3853" descr="Planet 1.1-a.jpg">
          <a:extLst>
            <a:ext uri="{FF2B5EF4-FFF2-40B4-BE49-F238E27FC236}">
              <a16:creationId xmlns:a16="http://schemas.microsoft.com/office/drawing/2014/main" id="{02AD1BBD-0234-4C86-92B7-65434A0968E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91" name="Picture 3854" descr="Planet 1.1-a.jpg">
          <a:extLst>
            <a:ext uri="{FF2B5EF4-FFF2-40B4-BE49-F238E27FC236}">
              <a16:creationId xmlns:a16="http://schemas.microsoft.com/office/drawing/2014/main" id="{5E221B66-7E05-4D2D-AACE-9DAE5613BD4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92" name="Picture 3855" descr="Planet 1.1-a.jpg">
          <a:extLst>
            <a:ext uri="{FF2B5EF4-FFF2-40B4-BE49-F238E27FC236}">
              <a16:creationId xmlns:a16="http://schemas.microsoft.com/office/drawing/2014/main" id="{EFA24583-627A-4AC2-B99B-C93EDA1309F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93" name="Picture 3856" descr="Planet 1.1-a.jpg">
          <a:extLst>
            <a:ext uri="{FF2B5EF4-FFF2-40B4-BE49-F238E27FC236}">
              <a16:creationId xmlns:a16="http://schemas.microsoft.com/office/drawing/2014/main" id="{63B91C8F-8DBB-4D33-85FF-A1650C1B004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94" name="Picture 3857" descr="Planet 1.1-a.jpg">
          <a:extLst>
            <a:ext uri="{FF2B5EF4-FFF2-40B4-BE49-F238E27FC236}">
              <a16:creationId xmlns:a16="http://schemas.microsoft.com/office/drawing/2014/main" id="{0EC740F6-F5EE-4CA2-9BB4-47136F869A3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95" name="Picture 3858" descr="Planet 1.1-a.jpg">
          <a:extLst>
            <a:ext uri="{FF2B5EF4-FFF2-40B4-BE49-F238E27FC236}">
              <a16:creationId xmlns:a16="http://schemas.microsoft.com/office/drawing/2014/main" id="{18798F1C-65D3-4976-B615-CA36EA9852B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96" name="Picture 3859" descr="Planet 1.1-a.jpg">
          <a:extLst>
            <a:ext uri="{FF2B5EF4-FFF2-40B4-BE49-F238E27FC236}">
              <a16:creationId xmlns:a16="http://schemas.microsoft.com/office/drawing/2014/main" id="{81DAE70D-FC45-411E-BAD8-9D12589DE53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97" name="Picture 3860" descr="Planet 1.1-a.jpg">
          <a:extLst>
            <a:ext uri="{FF2B5EF4-FFF2-40B4-BE49-F238E27FC236}">
              <a16:creationId xmlns:a16="http://schemas.microsoft.com/office/drawing/2014/main" id="{7F9D2D69-0457-480D-82EB-FBD5623B568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98" name="Picture 3861" descr="Planet 1.1-a.jpg">
          <a:extLst>
            <a:ext uri="{FF2B5EF4-FFF2-40B4-BE49-F238E27FC236}">
              <a16:creationId xmlns:a16="http://schemas.microsoft.com/office/drawing/2014/main" id="{DE053E68-9881-40A2-A20F-91492E0A34E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6999" name="Picture 3862" descr="Planet 1.1-a.jpg">
          <a:extLst>
            <a:ext uri="{FF2B5EF4-FFF2-40B4-BE49-F238E27FC236}">
              <a16:creationId xmlns:a16="http://schemas.microsoft.com/office/drawing/2014/main" id="{77CCCC9B-F047-41A1-88CC-90EE00B6E79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00" name="Picture 3863" descr="Planet 1.1-a.jpg">
          <a:extLst>
            <a:ext uri="{FF2B5EF4-FFF2-40B4-BE49-F238E27FC236}">
              <a16:creationId xmlns:a16="http://schemas.microsoft.com/office/drawing/2014/main" id="{EB01FE22-5400-4880-93C6-440E8D774AA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01" name="Picture 3864" descr="Planet 1.1-a.jpg">
          <a:extLst>
            <a:ext uri="{FF2B5EF4-FFF2-40B4-BE49-F238E27FC236}">
              <a16:creationId xmlns:a16="http://schemas.microsoft.com/office/drawing/2014/main" id="{295A75D6-F693-49C3-9F64-1ED102F2CC2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02" name="Picture 3865" descr="Planet 1.1-a.jpg">
          <a:extLst>
            <a:ext uri="{FF2B5EF4-FFF2-40B4-BE49-F238E27FC236}">
              <a16:creationId xmlns:a16="http://schemas.microsoft.com/office/drawing/2014/main" id="{893D0B03-01D5-431D-8624-94569DD3920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03" name="Picture 3866" descr="Planet 1.1-a.jpg">
          <a:extLst>
            <a:ext uri="{FF2B5EF4-FFF2-40B4-BE49-F238E27FC236}">
              <a16:creationId xmlns:a16="http://schemas.microsoft.com/office/drawing/2014/main" id="{B499EC04-2587-4CF6-8F24-72D42114A99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04" name="Picture 3867" descr="Planet 1.1-a.jpg">
          <a:extLst>
            <a:ext uri="{FF2B5EF4-FFF2-40B4-BE49-F238E27FC236}">
              <a16:creationId xmlns:a16="http://schemas.microsoft.com/office/drawing/2014/main" id="{67DF9D91-CA0D-4900-885B-B33E2FD622C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05" name="Picture 3868" descr="Planet 1.1-a.jpg">
          <a:extLst>
            <a:ext uri="{FF2B5EF4-FFF2-40B4-BE49-F238E27FC236}">
              <a16:creationId xmlns:a16="http://schemas.microsoft.com/office/drawing/2014/main" id="{0D654EC1-5A9D-4EE6-A1F0-E402668B893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06" name="Picture 3869" descr="Planet 1.1-a.jpg">
          <a:extLst>
            <a:ext uri="{FF2B5EF4-FFF2-40B4-BE49-F238E27FC236}">
              <a16:creationId xmlns:a16="http://schemas.microsoft.com/office/drawing/2014/main" id="{58D0D396-A088-40BD-9435-EE85B19C2E5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07" name="Picture 3870" descr="Planet 1.1-a.jpg">
          <a:extLst>
            <a:ext uri="{FF2B5EF4-FFF2-40B4-BE49-F238E27FC236}">
              <a16:creationId xmlns:a16="http://schemas.microsoft.com/office/drawing/2014/main" id="{C0D1B039-30F3-4199-A545-03007ECF9C8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08" name="Picture 3871" descr="Planet 1.1-a.jpg">
          <a:extLst>
            <a:ext uri="{FF2B5EF4-FFF2-40B4-BE49-F238E27FC236}">
              <a16:creationId xmlns:a16="http://schemas.microsoft.com/office/drawing/2014/main" id="{3AAFAEF8-95D2-414E-8D63-015F7FBD4B1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09" name="Picture 3872" descr="Planet 1.1-a.jpg">
          <a:extLst>
            <a:ext uri="{FF2B5EF4-FFF2-40B4-BE49-F238E27FC236}">
              <a16:creationId xmlns:a16="http://schemas.microsoft.com/office/drawing/2014/main" id="{D8850F0B-7BF4-43E2-9A38-B8556FCD4AA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10" name="Picture 3873" descr="Planet 1.1-a.jpg">
          <a:extLst>
            <a:ext uri="{FF2B5EF4-FFF2-40B4-BE49-F238E27FC236}">
              <a16:creationId xmlns:a16="http://schemas.microsoft.com/office/drawing/2014/main" id="{6A0C12EA-4C67-4D23-853C-FAC8C9B7D2C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11" name="Picture 3874" descr="Planet 1.1-a.jpg">
          <a:extLst>
            <a:ext uri="{FF2B5EF4-FFF2-40B4-BE49-F238E27FC236}">
              <a16:creationId xmlns:a16="http://schemas.microsoft.com/office/drawing/2014/main" id="{7DB5ED74-FEA7-4A8D-B301-8C1F6A27CC0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12" name="Picture 3875" descr="Planet 1.1-a.jpg">
          <a:extLst>
            <a:ext uri="{FF2B5EF4-FFF2-40B4-BE49-F238E27FC236}">
              <a16:creationId xmlns:a16="http://schemas.microsoft.com/office/drawing/2014/main" id="{7BD870EA-C553-44BF-81B0-65993E247A5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13" name="Picture 3876" descr="Planet 1.1-a.jpg">
          <a:extLst>
            <a:ext uri="{FF2B5EF4-FFF2-40B4-BE49-F238E27FC236}">
              <a16:creationId xmlns:a16="http://schemas.microsoft.com/office/drawing/2014/main" id="{F195930F-EB54-4AC3-BAB4-C20DFB74C8C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14" name="Picture 3877" descr="Planet 1.1-a.jpg">
          <a:extLst>
            <a:ext uri="{FF2B5EF4-FFF2-40B4-BE49-F238E27FC236}">
              <a16:creationId xmlns:a16="http://schemas.microsoft.com/office/drawing/2014/main" id="{EF0DC255-9AFA-43E5-A803-20EF6BE6C46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15" name="Picture 3878" descr="Planet 1.1-a.jpg">
          <a:extLst>
            <a:ext uri="{FF2B5EF4-FFF2-40B4-BE49-F238E27FC236}">
              <a16:creationId xmlns:a16="http://schemas.microsoft.com/office/drawing/2014/main" id="{0121323B-C367-4268-BC70-B28B0DD7CC7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16" name="Picture 3879" descr="Planet 1.1-a.jpg">
          <a:extLst>
            <a:ext uri="{FF2B5EF4-FFF2-40B4-BE49-F238E27FC236}">
              <a16:creationId xmlns:a16="http://schemas.microsoft.com/office/drawing/2014/main" id="{08394304-3D35-4AC6-BECA-EE6761E8956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17" name="Picture 3880" descr="Planet 1.1-a.jpg">
          <a:extLst>
            <a:ext uri="{FF2B5EF4-FFF2-40B4-BE49-F238E27FC236}">
              <a16:creationId xmlns:a16="http://schemas.microsoft.com/office/drawing/2014/main" id="{51E9E2A3-6BE2-4CB1-ADC3-84BCB4C3960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18" name="Picture 3881" descr="Planet 1.1-a.jpg">
          <a:extLst>
            <a:ext uri="{FF2B5EF4-FFF2-40B4-BE49-F238E27FC236}">
              <a16:creationId xmlns:a16="http://schemas.microsoft.com/office/drawing/2014/main" id="{BDD64596-E161-4EB2-A8B1-F060B782910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19" name="Picture 3882" descr="Planet 1.1-a.jpg">
          <a:extLst>
            <a:ext uri="{FF2B5EF4-FFF2-40B4-BE49-F238E27FC236}">
              <a16:creationId xmlns:a16="http://schemas.microsoft.com/office/drawing/2014/main" id="{D12FD06A-7C6D-48AA-B670-416D6C95724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20" name="Picture 3883" descr="Planet 1.1-a.jpg">
          <a:extLst>
            <a:ext uri="{FF2B5EF4-FFF2-40B4-BE49-F238E27FC236}">
              <a16:creationId xmlns:a16="http://schemas.microsoft.com/office/drawing/2014/main" id="{91E4E842-B65D-440A-B1EE-917127C9920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21" name="Picture 3884" descr="Planet 1.1-a.jpg">
          <a:extLst>
            <a:ext uri="{FF2B5EF4-FFF2-40B4-BE49-F238E27FC236}">
              <a16:creationId xmlns:a16="http://schemas.microsoft.com/office/drawing/2014/main" id="{1D2A5426-19BD-4FD0-A09A-CBDE34D9619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22" name="Picture 3885" descr="Planet 1.1-a.jpg">
          <a:extLst>
            <a:ext uri="{FF2B5EF4-FFF2-40B4-BE49-F238E27FC236}">
              <a16:creationId xmlns:a16="http://schemas.microsoft.com/office/drawing/2014/main" id="{6BEF6E26-5D51-448F-9C8E-8374452EB58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23" name="Picture 3886" descr="Planet 1.1-a.jpg">
          <a:extLst>
            <a:ext uri="{FF2B5EF4-FFF2-40B4-BE49-F238E27FC236}">
              <a16:creationId xmlns:a16="http://schemas.microsoft.com/office/drawing/2014/main" id="{8E2C1E94-7428-4EF0-8A9C-6592C49B672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24" name="Picture 3887" descr="Planet 1.1-a.jpg">
          <a:extLst>
            <a:ext uri="{FF2B5EF4-FFF2-40B4-BE49-F238E27FC236}">
              <a16:creationId xmlns:a16="http://schemas.microsoft.com/office/drawing/2014/main" id="{967293A8-9BEF-4C3B-BFB3-826C06229B7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25" name="Picture 3888" descr="Planet 1.1-a.jpg">
          <a:extLst>
            <a:ext uri="{FF2B5EF4-FFF2-40B4-BE49-F238E27FC236}">
              <a16:creationId xmlns:a16="http://schemas.microsoft.com/office/drawing/2014/main" id="{131CB339-F1F6-4F9C-B30A-C63200284A2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26" name="Picture 3889" descr="Planet 1.1-a.jpg">
          <a:extLst>
            <a:ext uri="{FF2B5EF4-FFF2-40B4-BE49-F238E27FC236}">
              <a16:creationId xmlns:a16="http://schemas.microsoft.com/office/drawing/2014/main" id="{5BFD51BB-36EA-4BAE-8BBE-0CAA99BE911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27" name="Picture 3890" descr="Planet 1.1-a.jpg">
          <a:extLst>
            <a:ext uri="{FF2B5EF4-FFF2-40B4-BE49-F238E27FC236}">
              <a16:creationId xmlns:a16="http://schemas.microsoft.com/office/drawing/2014/main" id="{CBE5760B-190C-4C54-BBD0-AB78DE3B237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28" name="Picture 3891" descr="Planet 1.1-a.jpg">
          <a:extLst>
            <a:ext uri="{FF2B5EF4-FFF2-40B4-BE49-F238E27FC236}">
              <a16:creationId xmlns:a16="http://schemas.microsoft.com/office/drawing/2014/main" id="{B978AA7E-ACAE-4D3E-A5EB-6718F85DA12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29" name="Picture 3892" descr="Planet 1.1-a.jpg">
          <a:extLst>
            <a:ext uri="{FF2B5EF4-FFF2-40B4-BE49-F238E27FC236}">
              <a16:creationId xmlns:a16="http://schemas.microsoft.com/office/drawing/2014/main" id="{E48F3F4A-F6FA-457C-88A5-FFDC6EBCEBD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30" name="Picture 3893" descr="Planet 1.1-a.jpg">
          <a:extLst>
            <a:ext uri="{FF2B5EF4-FFF2-40B4-BE49-F238E27FC236}">
              <a16:creationId xmlns:a16="http://schemas.microsoft.com/office/drawing/2014/main" id="{700B705B-F90E-4040-B654-27899719485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31" name="Picture 3894" descr="Planet 1.1-a.jpg">
          <a:extLst>
            <a:ext uri="{FF2B5EF4-FFF2-40B4-BE49-F238E27FC236}">
              <a16:creationId xmlns:a16="http://schemas.microsoft.com/office/drawing/2014/main" id="{4984BAA9-423C-4859-98CA-CF8E530D80A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32" name="Picture 3895" descr="Planet 1.1-a.jpg">
          <a:extLst>
            <a:ext uri="{FF2B5EF4-FFF2-40B4-BE49-F238E27FC236}">
              <a16:creationId xmlns:a16="http://schemas.microsoft.com/office/drawing/2014/main" id="{7401998B-7265-4C50-AA26-D27B567D9FB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33" name="Picture 3896" descr="Planet 1.1-a.jpg">
          <a:extLst>
            <a:ext uri="{FF2B5EF4-FFF2-40B4-BE49-F238E27FC236}">
              <a16:creationId xmlns:a16="http://schemas.microsoft.com/office/drawing/2014/main" id="{2534667E-6B6B-4DF0-B15A-AD40499EB66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34" name="Picture 3897" descr="Planet 1.1-a.jpg">
          <a:extLst>
            <a:ext uri="{FF2B5EF4-FFF2-40B4-BE49-F238E27FC236}">
              <a16:creationId xmlns:a16="http://schemas.microsoft.com/office/drawing/2014/main" id="{7B13F8A9-A693-43E4-939F-28F2A47C29C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35" name="Picture 3898" descr="Planet 1.1-a.jpg">
          <a:extLst>
            <a:ext uri="{FF2B5EF4-FFF2-40B4-BE49-F238E27FC236}">
              <a16:creationId xmlns:a16="http://schemas.microsoft.com/office/drawing/2014/main" id="{119115F7-9495-4EC9-9949-C1329C4A907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36" name="Picture 3899" descr="Planet 1.1-a.jpg">
          <a:extLst>
            <a:ext uri="{FF2B5EF4-FFF2-40B4-BE49-F238E27FC236}">
              <a16:creationId xmlns:a16="http://schemas.microsoft.com/office/drawing/2014/main" id="{0D862D67-3CC7-4948-9FB1-184CC8ECB66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37" name="Picture 3900" descr="Planet 1.1-a.jpg">
          <a:extLst>
            <a:ext uri="{FF2B5EF4-FFF2-40B4-BE49-F238E27FC236}">
              <a16:creationId xmlns:a16="http://schemas.microsoft.com/office/drawing/2014/main" id="{1C9B4C38-20F4-4A83-B7FD-70D17A590FA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38" name="Picture 3901" descr="Planet 1.1-a.jpg">
          <a:extLst>
            <a:ext uri="{FF2B5EF4-FFF2-40B4-BE49-F238E27FC236}">
              <a16:creationId xmlns:a16="http://schemas.microsoft.com/office/drawing/2014/main" id="{7B327351-5BD8-488A-AEAA-494AC426FAC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39" name="Picture 3902" descr="Planet 1.1-a.jpg">
          <a:extLst>
            <a:ext uri="{FF2B5EF4-FFF2-40B4-BE49-F238E27FC236}">
              <a16:creationId xmlns:a16="http://schemas.microsoft.com/office/drawing/2014/main" id="{A1C88B50-6BA2-45DF-95BA-F672278AEE4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40" name="Picture 3903" descr="Planet 1.1-a.jpg">
          <a:extLst>
            <a:ext uri="{FF2B5EF4-FFF2-40B4-BE49-F238E27FC236}">
              <a16:creationId xmlns:a16="http://schemas.microsoft.com/office/drawing/2014/main" id="{02C1813B-0018-46EF-BBFB-D56816AA30F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41" name="Picture 3904" descr="Planet 1.1-a.jpg">
          <a:extLst>
            <a:ext uri="{FF2B5EF4-FFF2-40B4-BE49-F238E27FC236}">
              <a16:creationId xmlns:a16="http://schemas.microsoft.com/office/drawing/2014/main" id="{38D19036-E369-4E99-A762-48D55999BB8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42" name="Picture 3905" descr="Planet 1.1-a.jpg">
          <a:extLst>
            <a:ext uri="{FF2B5EF4-FFF2-40B4-BE49-F238E27FC236}">
              <a16:creationId xmlns:a16="http://schemas.microsoft.com/office/drawing/2014/main" id="{CC6C6BCF-A139-4B9D-B0D3-82DE6339219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43" name="Picture 3906" descr="Planet 1.1-a.jpg">
          <a:extLst>
            <a:ext uri="{FF2B5EF4-FFF2-40B4-BE49-F238E27FC236}">
              <a16:creationId xmlns:a16="http://schemas.microsoft.com/office/drawing/2014/main" id="{80F7484C-7039-4CE4-8C67-411A51A0E46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44" name="Picture 3907" descr="Planet 1.1-a.jpg">
          <a:extLst>
            <a:ext uri="{FF2B5EF4-FFF2-40B4-BE49-F238E27FC236}">
              <a16:creationId xmlns:a16="http://schemas.microsoft.com/office/drawing/2014/main" id="{A70C1B36-3BE9-45A5-86C4-1928D88A21A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45" name="Picture 3908" descr="Planet 1.1-a.jpg">
          <a:extLst>
            <a:ext uri="{FF2B5EF4-FFF2-40B4-BE49-F238E27FC236}">
              <a16:creationId xmlns:a16="http://schemas.microsoft.com/office/drawing/2014/main" id="{03A3B54E-172C-4AAE-8F28-E2B6D66C50E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46" name="Picture 3909" descr="Planet 1.1-a.jpg">
          <a:extLst>
            <a:ext uri="{FF2B5EF4-FFF2-40B4-BE49-F238E27FC236}">
              <a16:creationId xmlns:a16="http://schemas.microsoft.com/office/drawing/2014/main" id="{196E9F0C-7912-448D-9163-6996C27BBC2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47" name="Picture 3910" descr="Planet 1.1-a.jpg">
          <a:extLst>
            <a:ext uri="{FF2B5EF4-FFF2-40B4-BE49-F238E27FC236}">
              <a16:creationId xmlns:a16="http://schemas.microsoft.com/office/drawing/2014/main" id="{248D1A02-7397-4F2C-AFA4-72731FFD5F1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48" name="Picture 3911" descr="Planet 1.1-a.jpg">
          <a:extLst>
            <a:ext uri="{FF2B5EF4-FFF2-40B4-BE49-F238E27FC236}">
              <a16:creationId xmlns:a16="http://schemas.microsoft.com/office/drawing/2014/main" id="{53DBFBE2-15AB-4BC0-91CE-F67C4F998C9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49" name="Picture 3912" descr="Planet 1.1-a.jpg">
          <a:extLst>
            <a:ext uri="{FF2B5EF4-FFF2-40B4-BE49-F238E27FC236}">
              <a16:creationId xmlns:a16="http://schemas.microsoft.com/office/drawing/2014/main" id="{DCE6C934-5E9B-47B8-A9AE-A9C0D60437B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50" name="Picture 3913" descr="Planet 1.1-a.jpg">
          <a:extLst>
            <a:ext uri="{FF2B5EF4-FFF2-40B4-BE49-F238E27FC236}">
              <a16:creationId xmlns:a16="http://schemas.microsoft.com/office/drawing/2014/main" id="{438D19C5-09A4-4B04-9F71-88CFF621789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51" name="Picture 3914" descr="Planet 1.1-a.jpg">
          <a:extLst>
            <a:ext uri="{FF2B5EF4-FFF2-40B4-BE49-F238E27FC236}">
              <a16:creationId xmlns:a16="http://schemas.microsoft.com/office/drawing/2014/main" id="{440AC08E-CEDF-47D9-B7CF-3192AD150EE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52" name="Picture 3915" descr="Planet 1.1-a.jpg">
          <a:extLst>
            <a:ext uri="{FF2B5EF4-FFF2-40B4-BE49-F238E27FC236}">
              <a16:creationId xmlns:a16="http://schemas.microsoft.com/office/drawing/2014/main" id="{48D66680-BE9B-47F3-BBB0-C4E42A475DC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53" name="Picture 3916" descr="Planet 1.1-a.jpg">
          <a:extLst>
            <a:ext uri="{FF2B5EF4-FFF2-40B4-BE49-F238E27FC236}">
              <a16:creationId xmlns:a16="http://schemas.microsoft.com/office/drawing/2014/main" id="{7065E495-E7AC-4577-8868-46F8E398034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54" name="Picture 3917" descr="Planet 1.1-a.jpg">
          <a:extLst>
            <a:ext uri="{FF2B5EF4-FFF2-40B4-BE49-F238E27FC236}">
              <a16:creationId xmlns:a16="http://schemas.microsoft.com/office/drawing/2014/main" id="{6B314501-D32D-4F49-94BB-535785B1F05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55" name="Picture 3918" descr="Planet 1.1-a.jpg">
          <a:extLst>
            <a:ext uri="{FF2B5EF4-FFF2-40B4-BE49-F238E27FC236}">
              <a16:creationId xmlns:a16="http://schemas.microsoft.com/office/drawing/2014/main" id="{9FF0724D-0572-4E0A-B626-30EA7978471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56" name="Picture 3919" descr="Planet 1.1-a.jpg">
          <a:extLst>
            <a:ext uri="{FF2B5EF4-FFF2-40B4-BE49-F238E27FC236}">
              <a16:creationId xmlns:a16="http://schemas.microsoft.com/office/drawing/2014/main" id="{858FB5F6-7F13-4351-B1F5-164B04A1624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57" name="Picture 3920" descr="Planet 1.1-a.jpg">
          <a:extLst>
            <a:ext uri="{FF2B5EF4-FFF2-40B4-BE49-F238E27FC236}">
              <a16:creationId xmlns:a16="http://schemas.microsoft.com/office/drawing/2014/main" id="{F7E59E8A-9E72-49EB-B397-6378AF22098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58" name="Picture 3921" descr="Planet 1.1-a.jpg">
          <a:extLst>
            <a:ext uri="{FF2B5EF4-FFF2-40B4-BE49-F238E27FC236}">
              <a16:creationId xmlns:a16="http://schemas.microsoft.com/office/drawing/2014/main" id="{3983CFB4-2682-42B8-AB2B-FE0286B1016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59" name="Picture 3922" descr="Planet 1.1-a.jpg">
          <a:extLst>
            <a:ext uri="{FF2B5EF4-FFF2-40B4-BE49-F238E27FC236}">
              <a16:creationId xmlns:a16="http://schemas.microsoft.com/office/drawing/2014/main" id="{7FB4FE32-B7E6-4D28-8BCA-FE7C92002A7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60" name="Picture 3923" descr="Planet 1.1-a.jpg">
          <a:extLst>
            <a:ext uri="{FF2B5EF4-FFF2-40B4-BE49-F238E27FC236}">
              <a16:creationId xmlns:a16="http://schemas.microsoft.com/office/drawing/2014/main" id="{180389C1-E8D0-4359-AE3E-A452F56DB7E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61" name="Picture 3924" descr="Planet 1.1-a.jpg">
          <a:extLst>
            <a:ext uri="{FF2B5EF4-FFF2-40B4-BE49-F238E27FC236}">
              <a16:creationId xmlns:a16="http://schemas.microsoft.com/office/drawing/2014/main" id="{2AE5D8A0-495E-4DD5-A9A9-82FCEB29A07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62" name="Picture 3925" descr="Planet 1.1-a.jpg">
          <a:extLst>
            <a:ext uri="{FF2B5EF4-FFF2-40B4-BE49-F238E27FC236}">
              <a16:creationId xmlns:a16="http://schemas.microsoft.com/office/drawing/2014/main" id="{25ACDF39-1622-465D-86FE-0604EC082EC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63" name="Picture 3926" descr="Planet 1.1-a.jpg">
          <a:extLst>
            <a:ext uri="{FF2B5EF4-FFF2-40B4-BE49-F238E27FC236}">
              <a16:creationId xmlns:a16="http://schemas.microsoft.com/office/drawing/2014/main" id="{289C9D56-E847-4D5D-9285-7070C04CACB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64" name="Picture 3927" descr="Planet 1.1-a.jpg">
          <a:extLst>
            <a:ext uri="{FF2B5EF4-FFF2-40B4-BE49-F238E27FC236}">
              <a16:creationId xmlns:a16="http://schemas.microsoft.com/office/drawing/2014/main" id="{1E0454DC-0A2E-4A55-B08C-F56F6C8C5A1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65" name="Picture 3928" descr="Planet 1.1-a.jpg">
          <a:extLst>
            <a:ext uri="{FF2B5EF4-FFF2-40B4-BE49-F238E27FC236}">
              <a16:creationId xmlns:a16="http://schemas.microsoft.com/office/drawing/2014/main" id="{1E2B3B87-3EAD-44E2-87CC-A3A01C78D72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66" name="Picture 3929" descr="Planet 1.1-a.jpg">
          <a:extLst>
            <a:ext uri="{FF2B5EF4-FFF2-40B4-BE49-F238E27FC236}">
              <a16:creationId xmlns:a16="http://schemas.microsoft.com/office/drawing/2014/main" id="{B9441923-7E24-4627-AE42-C2EC8994487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67" name="Picture 3930" descr="Planet 1.1-a.jpg">
          <a:extLst>
            <a:ext uri="{FF2B5EF4-FFF2-40B4-BE49-F238E27FC236}">
              <a16:creationId xmlns:a16="http://schemas.microsoft.com/office/drawing/2014/main" id="{BAB50949-6B08-4FB3-9A44-25CA34A54DE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68" name="Picture 3931" descr="Planet 1.1-a.jpg">
          <a:extLst>
            <a:ext uri="{FF2B5EF4-FFF2-40B4-BE49-F238E27FC236}">
              <a16:creationId xmlns:a16="http://schemas.microsoft.com/office/drawing/2014/main" id="{18A85667-40CB-477C-8733-25A31A14DA1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69" name="Picture 3932" descr="Planet 1.1-a.jpg">
          <a:extLst>
            <a:ext uri="{FF2B5EF4-FFF2-40B4-BE49-F238E27FC236}">
              <a16:creationId xmlns:a16="http://schemas.microsoft.com/office/drawing/2014/main" id="{3A7B1C37-50EC-4464-A074-49EFEC2EEA5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70" name="Picture 3933" descr="Planet 1.1-a.jpg">
          <a:extLst>
            <a:ext uri="{FF2B5EF4-FFF2-40B4-BE49-F238E27FC236}">
              <a16:creationId xmlns:a16="http://schemas.microsoft.com/office/drawing/2014/main" id="{06A83B24-0DF7-4088-9BDA-D6D973FC851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71" name="Picture 3934" descr="Planet 1.1-a.jpg">
          <a:extLst>
            <a:ext uri="{FF2B5EF4-FFF2-40B4-BE49-F238E27FC236}">
              <a16:creationId xmlns:a16="http://schemas.microsoft.com/office/drawing/2014/main" id="{73B41F87-E240-4666-B194-A8F4426B98A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72" name="Picture 3935" descr="Planet 1.1-a.jpg">
          <a:extLst>
            <a:ext uri="{FF2B5EF4-FFF2-40B4-BE49-F238E27FC236}">
              <a16:creationId xmlns:a16="http://schemas.microsoft.com/office/drawing/2014/main" id="{338BBAD6-8FF5-47D7-9B1F-CCB4341AFAB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73" name="Picture 3936" descr="Planet 1.1-a.jpg">
          <a:extLst>
            <a:ext uri="{FF2B5EF4-FFF2-40B4-BE49-F238E27FC236}">
              <a16:creationId xmlns:a16="http://schemas.microsoft.com/office/drawing/2014/main" id="{D0B144C3-BBAC-4AFD-9A43-586F7A13E56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74" name="Picture 3937" descr="Planet 1.1-a.jpg">
          <a:extLst>
            <a:ext uri="{FF2B5EF4-FFF2-40B4-BE49-F238E27FC236}">
              <a16:creationId xmlns:a16="http://schemas.microsoft.com/office/drawing/2014/main" id="{B820B43B-3262-4912-8C86-C147A6AFBCE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75" name="Picture 3938" descr="Planet 1.1-a.jpg">
          <a:extLst>
            <a:ext uri="{FF2B5EF4-FFF2-40B4-BE49-F238E27FC236}">
              <a16:creationId xmlns:a16="http://schemas.microsoft.com/office/drawing/2014/main" id="{BEDF49D5-109F-4536-986D-E004EBF03D2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76" name="Picture 3939" descr="Planet 1.1-a.jpg">
          <a:extLst>
            <a:ext uri="{FF2B5EF4-FFF2-40B4-BE49-F238E27FC236}">
              <a16:creationId xmlns:a16="http://schemas.microsoft.com/office/drawing/2014/main" id="{B44E8D25-C935-4CE3-835D-263DDAE3FBA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77" name="Picture 3940" descr="Planet 1.1-a.jpg">
          <a:extLst>
            <a:ext uri="{FF2B5EF4-FFF2-40B4-BE49-F238E27FC236}">
              <a16:creationId xmlns:a16="http://schemas.microsoft.com/office/drawing/2014/main" id="{D161142B-4638-475B-83FC-F2E5AE922CD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78" name="Picture 3941" descr="Planet 1.1-a.jpg">
          <a:extLst>
            <a:ext uri="{FF2B5EF4-FFF2-40B4-BE49-F238E27FC236}">
              <a16:creationId xmlns:a16="http://schemas.microsoft.com/office/drawing/2014/main" id="{1A1DA5F4-1E25-46F0-851A-E034276F723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79" name="Picture 3942" descr="Planet 1.1-a.jpg">
          <a:extLst>
            <a:ext uri="{FF2B5EF4-FFF2-40B4-BE49-F238E27FC236}">
              <a16:creationId xmlns:a16="http://schemas.microsoft.com/office/drawing/2014/main" id="{C893A1CA-CCB5-4013-9F78-7C3E32BECD0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80" name="Picture 3943" descr="Planet 1.1-a.jpg">
          <a:extLst>
            <a:ext uri="{FF2B5EF4-FFF2-40B4-BE49-F238E27FC236}">
              <a16:creationId xmlns:a16="http://schemas.microsoft.com/office/drawing/2014/main" id="{3D53D399-53F7-4CBD-B357-A2F2525451E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81" name="Picture 3944" descr="Planet 1.1-a.jpg">
          <a:extLst>
            <a:ext uri="{FF2B5EF4-FFF2-40B4-BE49-F238E27FC236}">
              <a16:creationId xmlns:a16="http://schemas.microsoft.com/office/drawing/2014/main" id="{0FE869EF-ACFB-4721-8C01-0AF730C1A4C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82" name="Picture 3945" descr="Planet 1.1-a.jpg">
          <a:extLst>
            <a:ext uri="{FF2B5EF4-FFF2-40B4-BE49-F238E27FC236}">
              <a16:creationId xmlns:a16="http://schemas.microsoft.com/office/drawing/2014/main" id="{9739B96A-D55D-4303-9EE9-598867ED656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83" name="Picture 3946" descr="Planet 1.1-a.jpg">
          <a:extLst>
            <a:ext uri="{FF2B5EF4-FFF2-40B4-BE49-F238E27FC236}">
              <a16:creationId xmlns:a16="http://schemas.microsoft.com/office/drawing/2014/main" id="{47047031-C5E3-467B-AF4B-141915B500A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84" name="Picture 3947" descr="Planet 1.1-a.jpg">
          <a:extLst>
            <a:ext uri="{FF2B5EF4-FFF2-40B4-BE49-F238E27FC236}">
              <a16:creationId xmlns:a16="http://schemas.microsoft.com/office/drawing/2014/main" id="{B2B0569C-3170-4A2A-A131-2443BBA2A7A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85" name="Picture 3948" descr="Planet 1.1-a.jpg">
          <a:extLst>
            <a:ext uri="{FF2B5EF4-FFF2-40B4-BE49-F238E27FC236}">
              <a16:creationId xmlns:a16="http://schemas.microsoft.com/office/drawing/2014/main" id="{CF29ABAB-66A2-467D-AC79-3071031839B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86" name="Picture 3949" descr="Planet 1.1-a.jpg">
          <a:extLst>
            <a:ext uri="{FF2B5EF4-FFF2-40B4-BE49-F238E27FC236}">
              <a16:creationId xmlns:a16="http://schemas.microsoft.com/office/drawing/2014/main" id="{A38F6360-A0DF-4555-8F48-DC1042FBD61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87" name="Picture 3950" descr="Planet 1.1-a.jpg">
          <a:extLst>
            <a:ext uri="{FF2B5EF4-FFF2-40B4-BE49-F238E27FC236}">
              <a16:creationId xmlns:a16="http://schemas.microsoft.com/office/drawing/2014/main" id="{08E0C903-E8FB-489A-88C0-9431861850B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88" name="Picture 3951" descr="Planet 1.1-a.jpg">
          <a:extLst>
            <a:ext uri="{FF2B5EF4-FFF2-40B4-BE49-F238E27FC236}">
              <a16:creationId xmlns:a16="http://schemas.microsoft.com/office/drawing/2014/main" id="{8CD7A9C8-103F-4D60-9A1E-3B8B662AFDB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89" name="Picture 3952" descr="Planet 1.1-a.jpg">
          <a:extLst>
            <a:ext uri="{FF2B5EF4-FFF2-40B4-BE49-F238E27FC236}">
              <a16:creationId xmlns:a16="http://schemas.microsoft.com/office/drawing/2014/main" id="{D601DF5E-724D-4552-BB45-109B4E9577C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90" name="Picture 3953" descr="Planet 1.1-a.jpg">
          <a:extLst>
            <a:ext uri="{FF2B5EF4-FFF2-40B4-BE49-F238E27FC236}">
              <a16:creationId xmlns:a16="http://schemas.microsoft.com/office/drawing/2014/main" id="{7DCFE0FD-B713-4524-95B5-F5AF5343C52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91" name="Picture 3954" descr="Planet 1.1-a.jpg">
          <a:extLst>
            <a:ext uri="{FF2B5EF4-FFF2-40B4-BE49-F238E27FC236}">
              <a16:creationId xmlns:a16="http://schemas.microsoft.com/office/drawing/2014/main" id="{9CBAB825-AA38-4656-ACF4-4F1E4CBE679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92" name="Picture 3955" descr="Planet 1.1-a.jpg">
          <a:extLst>
            <a:ext uri="{FF2B5EF4-FFF2-40B4-BE49-F238E27FC236}">
              <a16:creationId xmlns:a16="http://schemas.microsoft.com/office/drawing/2014/main" id="{A33ED8C6-A855-41CE-B225-1ABE6499E63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93" name="Picture 3956" descr="Planet 1.1-a.jpg">
          <a:extLst>
            <a:ext uri="{FF2B5EF4-FFF2-40B4-BE49-F238E27FC236}">
              <a16:creationId xmlns:a16="http://schemas.microsoft.com/office/drawing/2014/main" id="{58C9F0B7-8B6D-48E1-B0E3-82C829B7913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94" name="Picture 3957" descr="Planet 1.1-a.jpg">
          <a:extLst>
            <a:ext uri="{FF2B5EF4-FFF2-40B4-BE49-F238E27FC236}">
              <a16:creationId xmlns:a16="http://schemas.microsoft.com/office/drawing/2014/main" id="{5CF6CA55-49EC-46A2-9BDA-695A05B0174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95" name="Picture 3958" descr="Planet 1.1-a.jpg">
          <a:extLst>
            <a:ext uri="{FF2B5EF4-FFF2-40B4-BE49-F238E27FC236}">
              <a16:creationId xmlns:a16="http://schemas.microsoft.com/office/drawing/2014/main" id="{C1670F15-83E8-4593-88D6-D21D5F70012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96" name="Picture 3959" descr="Planet 1.1-a.jpg">
          <a:extLst>
            <a:ext uri="{FF2B5EF4-FFF2-40B4-BE49-F238E27FC236}">
              <a16:creationId xmlns:a16="http://schemas.microsoft.com/office/drawing/2014/main" id="{3158EDEE-3D17-417C-96C3-B2DD9AD1AB9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97" name="Picture 3960" descr="Planet 1.1-a.jpg">
          <a:extLst>
            <a:ext uri="{FF2B5EF4-FFF2-40B4-BE49-F238E27FC236}">
              <a16:creationId xmlns:a16="http://schemas.microsoft.com/office/drawing/2014/main" id="{876E1966-B59A-47E1-846F-405F8DA027E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98" name="Picture 3961" descr="Planet 1.1-a.jpg">
          <a:extLst>
            <a:ext uri="{FF2B5EF4-FFF2-40B4-BE49-F238E27FC236}">
              <a16:creationId xmlns:a16="http://schemas.microsoft.com/office/drawing/2014/main" id="{39415A52-2E86-40CB-81CB-78BF465E317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099" name="Picture 3962" descr="Planet 1.1-a.jpg">
          <a:extLst>
            <a:ext uri="{FF2B5EF4-FFF2-40B4-BE49-F238E27FC236}">
              <a16:creationId xmlns:a16="http://schemas.microsoft.com/office/drawing/2014/main" id="{C01698BE-FECB-4EDC-9283-927A5EFC0AD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00" name="Picture 3963" descr="Planet 1.1-a.jpg">
          <a:extLst>
            <a:ext uri="{FF2B5EF4-FFF2-40B4-BE49-F238E27FC236}">
              <a16:creationId xmlns:a16="http://schemas.microsoft.com/office/drawing/2014/main" id="{FDF72BFB-2993-4F8D-BCC9-41682AB6715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01" name="Picture 3964" descr="Planet 1.1-a.jpg">
          <a:extLst>
            <a:ext uri="{FF2B5EF4-FFF2-40B4-BE49-F238E27FC236}">
              <a16:creationId xmlns:a16="http://schemas.microsoft.com/office/drawing/2014/main" id="{D89966B7-EA10-40BB-A5BB-E6EE2824A79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02" name="Picture 3965" descr="Planet 1.1-a.jpg">
          <a:extLst>
            <a:ext uri="{FF2B5EF4-FFF2-40B4-BE49-F238E27FC236}">
              <a16:creationId xmlns:a16="http://schemas.microsoft.com/office/drawing/2014/main" id="{C60F868D-13A1-45A1-8397-C757D2F20D9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03" name="Picture 3966" descr="Planet 1.1-a.jpg">
          <a:extLst>
            <a:ext uri="{FF2B5EF4-FFF2-40B4-BE49-F238E27FC236}">
              <a16:creationId xmlns:a16="http://schemas.microsoft.com/office/drawing/2014/main" id="{EBBD74E5-FC51-4C5E-959A-81DC92F20F9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04" name="Picture 3967" descr="Planet 1.1-a.jpg">
          <a:extLst>
            <a:ext uri="{FF2B5EF4-FFF2-40B4-BE49-F238E27FC236}">
              <a16:creationId xmlns:a16="http://schemas.microsoft.com/office/drawing/2014/main" id="{5EFB69EF-6122-4BAE-857C-AD143E60EE2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05" name="Picture 3968" descr="Planet 1.1-a.jpg">
          <a:extLst>
            <a:ext uri="{FF2B5EF4-FFF2-40B4-BE49-F238E27FC236}">
              <a16:creationId xmlns:a16="http://schemas.microsoft.com/office/drawing/2014/main" id="{8F2246F2-7C72-4C79-84FB-04F5B905113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06" name="Picture 3969" descr="Planet 1.1-a.jpg">
          <a:extLst>
            <a:ext uri="{FF2B5EF4-FFF2-40B4-BE49-F238E27FC236}">
              <a16:creationId xmlns:a16="http://schemas.microsoft.com/office/drawing/2014/main" id="{03857A04-1F45-4E2B-9D05-E95A0A546DC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07" name="Picture 3970" descr="Planet 1.1-a.jpg">
          <a:extLst>
            <a:ext uri="{FF2B5EF4-FFF2-40B4-BE49-F238E27FC236}">
              <a16:creationId xmlns:a16="http://schemas.microsoft.com/office/drawing/2014/main" id="{4B76B44A-D121-404C-938F-D6710752F53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08" name="Picture 3971" descr="Planet 1.1-a.jpg">
          <a:extLst>
            <a:ext uri="{FF2B5EF4-FFF2-40B4-BE49-F238E27FC236}">
              <a16:creationId xmlns:a16="http://schemas.microsoft.com/office/drawing/2014/main" id="{44281014-05D8-4723-BB01-0589B2423D4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09" name="Picture 3972" descr="Planet 1.1-a.jpg">
          <a:extLst>
            <a:ext uri="{FF2B5EF4-FFF2-40B4-BE49-F238E27FC236}">
              <a16:creationId xmlns:a16="http://schemas.microsoft.com/office/drawing/2014/main" id="{515017B7-3302-4C71-A26C-D1B78FFD95D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10" name="Picture 3973" descr="Planet 1.1-a.jpg">
          <a:extLst>
            <a:ext uri="{FF2B5EF4-FFF2-40B4-BE49-F238E27FC236}">
              <a16:creationId xmlns:a16="http://schemas.microsoft.com/office/drawing/2014/main" id="{B6E323BF-8E5F-493D-82E6-998EA04690C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11" name="Picture 3974" descr="Planet 1.1-a.jpg">
          <a:extLst>
            <a:ext uri="{FF2B5EF4-FFF2-40B4-BE49-F238E27FC236}">
              <a16:creationId xmlns:a16="http://schemas.microsoft.com/office/drawing/2014/main" id="{426D51FB-C7FF-4300-9921-78704BC1F3B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12" name="Picture 3975" descr="Planet 1.1-a.jpg">
          <a:extLst>
            <a:ext uri="{FF2B5EF4-FFF2-40B4-BE49-F238E27FC236}">
              <a16:creationId xmlns:a16="http://schemas.microsoft.com/office/drawing/2014/main" id="{489112C2-196D-472D-A5C3-AA9DB076C71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13" name="Picture 3976" descr="Planet 1.1-a.jpg">
          <a:extLst>
            <a:ext uri="{FF2B5EF4-FFF2-40B4-BE49-F238E27FC236}">
              <a16:creationId xmlns:a16="http://schemas.microsoft.com/office/drawing/2014/main" id="{1DCC6CEE-F93A-4063-8E9B-9C83E53D95B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14" name="Picture 3977" descr="Planet 1.1-a.jpg">
          <a:extLst>
            <a:ext uri="{FF2B5EF4-FFF2-40B4-BE49-F238E27FC236}">
              <a16:creationId xmlns:a16="http://schemas.microsoft.com/office/drawing/2014/main" id="{9FF9C408-BE77-4873-9795-E742EF19ACB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15" name="Picture 3978" descr="Planet 1.1-a.jpg">
          <a:extLst>
            <a:ext uri="{FF2B5EF4-FFF2-40B4-BE49-F238E27FC236}">
              <a16:creationId xmlns:a16="http://schemas.microsoft.com/office/drawing/2014/main" id="{4AB05F9A-FA40-41CB-B84F-E3F2FA47470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16" name="Picture 3979" descr="Planet 1.1-a.jpg">
          <a:extLst>
            <a:ext uri="{FF2B5EF4-FFF2-40B4-BE49-F238E27FC236}">
              <a16:creationId xmlns:a16="http://schemas.microsoft.com/office/drawing/2014/main" id="{B455562C-EA71-4461-AB82-E791B0DD688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17" name="Picture 3980" descr="Planet 1.1-a.jpg">
          <a:extLst>
            <a:ext uri="{FF2B5EF4-FFF2-40B4-BE49-F238E27FC236}">
              <a16:creationId xmlns:a16="http://schemas.microsoft.com/office/drawing/2014/main" id="{41289291-6E04-4732-9765-5E747815972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18" name="Picture 3981" descr="Planet 1.1-a.jpg">
          <a:extLst>
            <a:ext uri="{FF2B5EF4-FFF2-40B4-BE49-F238E27FC236}">
              <a16:creationId xmlns:a16="http://schemas.microsoft.com/office/drawing/2014/main" id="{E889AC98-368E-422C-BB56-04D71E5D124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19" name="Picture 3982" descr="Planet 1.1-a.jpg">
          <a:extLst>
            <a:ext uri="{FF2B5EF4-FFF2-40B4-BE49-F238E27FC236}">
              <a16:creationId xmlns:a16="http://schemas.microsoft.com/office/drawing/2014/main" id="{9D248100-D5EF-4655-BE04-6364196E3DA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20" name="Picture 3983" descr="Planet 1.1-a.jpg">
          <a:extLst>
            <a:ext uri="{FF2B5EF4-FFF2-40B4-BE49-F238E27FC236}">
              <a16:creationId xmlns:a16="http://schemas.microsoft.com/office/drawing/2014/main" id="{C9E070F5-C4EF-488A-B0DF-1D353BBA936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21" name="Picture 3984" descr="Planet 1.1-a.jpg">
          <a:extLst>
            <a:ext uri="{FF2B5EF4-FFF2-40B4-BE49-F238E27FC236}">
              <a16:creationId xmlns:a16="http://schemas.microsoft.com/office/drawing/2014/main" id="{8AF7F83D-6BAD-45ED-8A59-9FF22A7CFE0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22" name="Picture 3985" descr="Planet 1.1-a.jpg">
          <a:extLst>
            <a:ext uri="{FF2B5EF4-FFF2-40B4-BE49-F238E27FC236}">
              <a16:creationId xmlns:a16="http://schemas.microsoft.com/office/drawing/2014/main" id="{49E8FFD3-7F58-46A2-A6A6-24047DCA419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23" name="Picture 3986" descr="Planet 1.1-a.jpg">
          <a:extLst>
            <a:ext uri="{FF2B5EF4-FFF2-40B4-BE49-F238E27FC236}">
              <a16:creationId xmlns:a16="http://schemas.microsoft.com/office/drawing/2014/main" id="{7B09C8FA-C6DC-47D3-B93A-5A4AA9CB8B6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24" name="Picture 3987" descr="Planet 1.1-a.jpg">
          <a:extLst>
            <a:ext uri="{FF2B5EF4-FFF2-40B4-BE49-F238E27FC236}">
              <a16:creationId xmlns:a16="http://schemas.microsoft.com/office/drawing/2014/main" id="{BC56FAEC-12BD-4134-9528-A4FE8D1546E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25" name="Picture 3988" descr="Planet 1.1-a.jpg">
          <a:extLst>
            <a:ext uri="{FF2B5EF4-FFF2-40B4-BE49-F238E27FC236}">
              <a16:creationId xmlns:a16="http://schemas.microsoft.com/office/drawing/2014/main" id="{3D2CC804-9864-47C4-9C3D-4E39018ED74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26" name="Picture 3989" descr="Planet 1.1-a.jpg">
          <a:extLst>
            <a:ext uri="{FF2B5EF4-FFF2-40B4-BE49-F238E27FC236}">
              <a16:creationId xmlns:a16="http://schemas.microsoft.com/office/drawing/2014/main" id="{FCE5971E-DB87-42E4-B457-0F590FF69BB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27" name="Picture 3990" descr="Planet 1.1-a.jpg">
          <a:extLst>
            <a:ext uri="{FF2B5EF4-FFF2-40B4-BE49-F238E27FC236}">
              <a16:creationId xmlns:a16="http://schemas.microsoft.com/office/drawing/2014/main" id="{1B4049EA-11CD-46E7-9229-8D799A33889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28" name="Picture 3991" descr="Planet 1.1-a.jpg">
          <a:extLst>
            <a:ext uri="{FF2B5EF4-FFF2-40B4-BE49-F238E27FC236}">
              <a16:creationId xmlns:a16="http://schemas.microsoft.com/office/drawing/2014/main" id="{038E2B28-20D1-49E3-BE52-AAFF4DB17E4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29" name="Picture 3992" descr="Planet 1.1-a.jpg">
          <a:extLst>
            <a:ext uri="{FF2B5EF4-FFF2-40B4-BE49-F238E27FC236}">
              <a16:creationId xmlns:a16="http://schemas.microsoft.com/office/drawing/2014/main" id="{D93784B0-87AE-4940-850A-E2527300588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30" name="Picture 3993" descr="Planet 1.1-a.jpg">
          <a:extLst>
            <a:ext uri="{FF2B5EF4-FFF2-40B4-BE49-F238E27FC236}">
              <a16:creationId xmlns:a16="http://schemas.microsoft.com/office/drawing/2014/main" id="{87DC8749-1E47-4DE2-8652-10AFB54CC2E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31" name="Picture 3994" descr="Planet 1.1-a.jpg">
          <a:extLst>
            <a:ext uri="{FF2B5EF4-FFF2-40B4-BE49-F238E27FC236}">
              <a16:creationId xmlns:a16="http://schemas.microsoft.com/office/drawing/2014/main" id="{752678E5-338C-4764-97F2-F4CDFD93492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32" name="Picture 3995" descr="Planet 1.1-a.jpg">
          <a:extLst>
            <a:ext uri="{FF2B5EF4-FFF2-40B4-BE49-F238E27FC236}">
              <a16:creationId xmlns:a16="http://schemas.microsoft.com/office/drawing/2014/main" id="{F6A89CCC-4FB8-4468-A5E7-1F3CF8DEE49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33" name="Picture 3996" descr="Planet 1.1-a.jpg">
          <a:extLst>
            <a:ext uri="{FF2B5EF4-FFF2-40B4-BE49-F238E27FC236}">
              <a16:creationId xmlns:a16="http://schemas.microsoft.com/office/drawing/2014/main" id="{C82B635D-C18D-403F-924D-F25E79C3341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34" name="Picture 3997" descr="Planet 1.1-a.jpg">
          <a:extLst>
            <a:ext uri="{FF2B5EF4-FFF2-40B4-BE49-F238E27FC236}">
              <a16:creationId xmlns:a16="http://schemas.microsoft.com/office/drawing/2014/main" id="{E6407636-520A-4736-A4FD-8CBFA50FCA2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35" name="Picture 3998" descr="Planet 1.1-a.jpg">
          <a:extLst>
            <a:ext uri="{FF2B5EF4-FFF2-40B4-BE49-F238E27FC236}">
              <a16:creationId xmlns:a16="http://schemas.microsoft.com/office/drawing/2014/main" id="{0A4364BC-C42C-4B75-BFA5-80A5286ED69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36" name="Picture 3999" descr="Planet 1.1-a.jpg">
          <a:extLst>
            <a:ext uri="{FF2B5EF4-FFF2-40B4-BE49-F238E27FC236}">
              <a16:creationId xmlns:a16="http://schemas.microsoft.com/office/drawing/2014/main" id="{2608A363-D329-4119-B002-B304BF7DB1E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37" name="Picture 4000" descr="Planet 1.1-a.jpg">
          <a:extLst>
            <a:ext uri="{FF2B5EF4-FFF2-40B4-BE49-F238E27FC236}">
              <a16:creationId xmlns:a16="http://schemas.microsoft.com/office/drawing/2014/main" id="{A96E0686-6A3D-49AC-89CB-4895EBA039C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38" name="Picture 4001" descr="Planet 1.1-a.jpg">
          <a:extLst>
            <a:ext uri="{FF2B5EF4-FFF2-40B4-BE49-F238E27FC236}">
              <a16:creationId xmlns:a16="http://schemas.microsoft.com/office/drawing/2014/main" id="{E47D11A6-6CFE-446A-82DA-F36AB55E754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39" name="Picture 4002" descr="Planet 1.1-a.jpg">
          <a:extLst>
            <a:ext uri="{FF2B5EF4-FFF2-40B4-BE49-F238E27FC236}">
              <a16:creationId xmlns:a16="http://schemas.microsoft.com/office/drawing/2014/main" id="{E7481386-230B-46E8-99D4-21D97497D3B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40" name="Picture 4003" descr="Planet 1.1-a.jpg">
          <a:extLst>
            <a:ext uri="{FF2B5EF4-FFF2-40B4-BE49-F238E27FC236}">
              <a16:creationId xmlns:a16="http://schemas.microsoft.com/office/drawing/2014/main" id="{C8A759BA-B104-4584-A012-CDF18976BA8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41" name="Picture 4004" descr="Planet 1.1-a.jpg">
          <a:extLst>
            <a:ext uri="{FF2B5EF4-FFF2-40B4-BE49-F238E27FC236}">
              <a16:creationId xmlns:a16="http://schemas.microsoft.com/office/drawing/2014/main" id="{90A96D88-9A31-4768-BD74-B9CA14BB727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42" name="Picture 4005" descr="Planet 1.1-a.jpg">
          <a:extLst>
            <a:ext uri="{FF2B5EF4-FFF2-40B4-BE49-F238E27FC236}">
              <a16:creationId xmlns:a16="http://schemas.microsoft.com/office/drawing/2014/main" id="{2DBADCBD-1248-4DCC-8929-A0CF95B0A05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43" name="Picture 4006" descr="Planet 1.1-a.jpg">
          <a:extLst>
            <a:ext uri="{FF2B5EF4-FFF2-40B4-BE49-F238E27FC236}">
              <a16:creationId xmlns:a16="http://schemas.microsoft.com/office/drawing/2014/main" id="{A7D0D60E-FB59-44B1-A585-DCFE7D8AA2B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44" name="Picture 4007" descr="Planet 1.1-a.jpg">
          <a:extLst>
            <a:ext uri="{FF2B5EF4-FFF2-40B4-BE49-F238E27FC236}">
              <a16:creationId xmlns:a16="http://schemas.microsoft.com/office/drawing/2014/main" id="{768FDB5B-2C37-4E21-82F7-E02593B50A1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45" name="Picture 4008" descr="Planet 1.1-a.jpg">
          <a:extLst>
            <a:ext uri="{FF2B5EF4-FFF2-40B4-BE49-F238E27FC236}">
              <a16:creationId xmlns:a16="http://schemas.microsoft.com/office/drawing/2014/main" id="{08663D59-EB4D-4465-AE52-B4EB5E082F5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46" name="Picture 4009" descr="Planet 1.1-a.jpg">
          <a:extLst>
            <a:ext uri="{FF2B5EF4-FFF2-40B4-BE49-F238E27FC236}">
              <a16:creationId xmlns:a16="http://schemas.microsoft.com/office/drawing/2014/main" id="{5BB3B196-B037-4F4A-AA9B-C34A8C80BEB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47" name="Picture 4010" descr="Planet 1.1-a.jpg">
          <a:extLst>
            <a:ext uri="{FF2B5EF4-FFF2-40B4-BE49-F238E27FC236}">
              <a16:creationId xmlns:a16="http://schemas.microsoft.com/office/drawing/2014/main" id="{60A7DA60-0EC4-4B64-AB67-7B66DF7253A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48" name="Picture 4011" descr="Planet 1.1-a.jpg">
          <a:extLst>
            <a:ext uri="{FF2B5EF4-FFF2-40B4-BE49-F238E27FC236}">
              <a16:creationId xmlns:a16="http://schemas.microsoft.com/office/drawing/2014/main" id="{295CCFB5-C59A-40F1-9E98-3C20DC24F36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49" name="Picture 4012" descr="Planet 1.1-a.jpg">
          <a:extLst>
            <a:ext uri="{FF2B5EF4-FFF2-40B4-BE49-F238E27FC236}">
              <a16:creationId xmlns:a16="http://schemas.microsoft.com/office/drawing/2014/main" id="{248F7E9D-0E3F-493D-9B78-9D1040E19C2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50" name="Picture 4013" descr="Planet 1.1-a.jpg">
          <a:extLst>
            <a:ext uri="{FF2B5EF4-FFF2-40B4-BE49-F238E27FC236}">
              <a16:creationId xmlns:a16="http://schemas.microsoft.com/office/drawing/2014/main" id="{CD8F7C90-3F07-427E-91BC-8F1F6B8B42B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51" name="Picture 4014" descr="Planet 1.1-a.jpg">
          <a:extLst>
            <a:ext uri="{FF2B5EF4-FFF2-40B4-BE49-F238E27FC236}">
              <a16:creationId xmlns:a16="http://schemas.microsoft.com/office/drawing/2014/main" id="{E4A7F207-9D1B-4A68-91EA-946B2E685D0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52" name="Picture 4015" descr="Planet 1.1-a.jpg">
          <a:extLst>
            <a:ext uri="{FF2B5EF4-FFF2-40B4-BE49-F238E27FC236}">
              <a16:creationId xmlns:a16="http://schemas.microsoft.com/office/drawing/2014/main" id="{BFE44C32-8ABA-48D5-BD99-1E38B51B8B9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53" name="Picture 4016" descr="Planet 1.1-a.jpg">
          <a:extLst>
            <a:ext uri="{FF2B5EF4-FFF2-40B4-BE49-F238E27FC236}">
              <a16:creationId xmlns:a16="http://schemas.microsoft.com/office/drawing/2014/main" id="{CCD99D37-1B97-49CD-9D6D-F74D521A333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54" name="Picture 4017" descr="Planet 1.1-a.jpg">
          <a:extLst>
            <a:ext uri="{FF2B5EF4-FFF2-40B4-BE49-F238E27FC236}">
              <a16:creationId xmlns:a16="http://schemas.microsoft.com/office/drawing/2014/main" id="{378EBE83-E922-49A8-BCB2-750AC85F538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55" name="Picture 4018" descr="Planet 1.1-a.jpg">
          <a:extLst>
            <a:ext uri="{FF2B5EF4-FFF2-40B4-BE49-F238E27FC236}">
              <a16:creationId xmlns:a16="http://schemas.microsoft.com/office/drawing/2014/main" id="{0DB3EF02-EDA3-4036-8270-3DAC48614DF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56" name="Picture 4019" descr="Planet 1.1-a.jpg">
          <a:extLst>
            <a:ext uri="{FF2B5EF4-FFF2-40B4-BE49-F238E27FC236}">
              <a16:creationId xmlns:a16="http://schemas.microsoft.com/office/drawing/2014/main" id="{726BA103-EC4E-4387-AD2A-CA6C278A7DE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57" name="Picture 4020" descr="Planet 1.1-a.jpg">
          <a:extLst>
            <a:ext uri="{FF2B5EF4-FFF2-40B4-BE49-F238E27FC236}">
              <a16:creationId xmlns:a16="http://schemas.microsoft.com/office/drawing/2014/main" id="{B3A29179-2D66-4BD8-B8A7-D56E1CBDFAD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58" name="Picture 4021" descr="Planet 1.1-a.jpg">
          <a:extLst>
            <a:ext uri="{FF2B5EF4-FFF2-40B4-BE49-F238E27FC236}">
              <a16:creationId xmlns:a16="http://schemas.microsoft.com/office/drawing/2014/main" id="{1FD10A62-F742-49E0-B98B-B30E4F10D18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59" name="Picture 4022" descr="Planet 1.1-a.jpg">
          <a:extLst>
            <a:ext uri="{FF2B5EF4-FFF2-40B4-BE49-F238E27FC236}">
              <a16:creationId xmlns:a16="http://schemas.microsoft.com/office/drawing/2014/main" id="{A763C416-690D-4ED1-9B0A-F33C2FC65BE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60" name="Picture 4023" descr="Planet 1.1-a.jpg">
          <a:extLst>
            <a:ext uri="{FF2B5EF4-FFF2-40B4-BE49-F238E27FC236}">
              <a16:creationId xmlns:a16="http://schemas.microsoft.com/office/drawing/2014/main" id="{082DC6AA-F377-4495-BD6E-2E9F7137AE2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61" name="Picture 4024" descr="Planet 1.1-a.jpg">
          <a:extLst>
            <a:ext uri="{FF2B5EF4-FFF2-40B4-BE49-F238E27FC236}">
              <a16:creationId xmlns:a16="http://schemas.microsoft.com/office/drawing/2014/main" id="{506D3ABB-FA80-40B8-80CA-BE4D5455B6F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62" name="Picture 4025" descr="Planet 1.1-a.jpg">
          <a:extLst>
            <a:ext uri="{FF2B5EF4-FFF2-40B4-BE49-F238E27FC236}">
              <a16:creationId xmlns:a16="http://schemas.microsoft.com/office/drawing/2014/main" id="{1145CA45-F70D-4E25-B078-3D76257991F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63" name="Picture 4026" descr="Planet 1.1-a.jpg">
          <a:extLst>
            <a:ext uri="{FF2B5EF4-FFF2-40B4-BE49-F238E27FC236}">
              <a16:creationId xmlns:a16="http://schemas.microsoft.com/office/drawing/2014/main" id="{66281806-2E4F-4A70-8F08-AC7B299A2B9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64" name="Picture 4027" descr="Planet 1.1-a.jpg">
          <a:extLst>
            <a:ext uri="{FF2B5EF4-FFF2-40B4-BE49-F238E27FC236}">
              <a16:creationId xmlns:a16="http://schemas.microsoft.com/office/drawing/2014/main" id="{7BF7DCD2-9281-4DB0-A11F-59627BF4D4C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65" name="Picture 4028" descr="Planet 1.1-a.jpg">
          <a:extLst>
            <a:ext uri="{FF2B5EF4-FFF2-40B4-BE49-F238E27FC236}">
              <a16:creationId xmlns:a16="http://schemas.microsoft.com/office/drawing/2014/main" id="{E3A8A6E7-223F-4210-8C33-2F93ADA1A50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66" name="Picture 4029" descr="Planet 1.1-a.jpg">
          <a:extLst>
            <a:ext uri="{FF2B5EF4-FFF2-40B4-BE49-F238E27FC236}">
              <a16:creationId xmlns:a16="http://schemas.microsoft.com/office/drawing/2014/main" id="{EE2DFE29-60D1-42F9-AB58-33F4177E863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67" name="Picture 4030" descr="Planet 1.1-a.jpg">
          <a:extLst>
            <a:ext uri="{FF2B5EF4-FFF2-40B4-BE49-F238E27FC236}">
              <a16:creationId xmlns:a16="http://schemas.microsoft.com/office/drawing/2014/main" id="{BD8FD2ED-530D-4DD5-9412-FCBCDB0E722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68" name="Picture 4031" descr="Planet 1.1-a.jpg">
          <a:extLst>
            <a:ext uri="{FF2B5EF4-FFF2-40B4-BE49-F238E27FC236}">
              <a16:creationId xmlns:a16="http://schemas.microsoft.com/office/drawing/2014/main" id="{8C2B2E72-60DB-45EB-8167-358EA773CB7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69" name="Picture 4032" descr="Planet 1.1-a.jpg">
          <a:extLst>
            <a:ext uri="{FF2B5EF4-FFF2-40B4-BE49-F238E27FC236}">
              <a16:creationId xmlns:a16="http://schemas.microsoft.com/office/drawing/2014/main" id="{2B094A63-B409-46EB-A389-E9E441A547E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70" name="Picture 4033" descr="Planet 1.1-a.jpg">
          <a:extLst>
            <a:ext uri="{FF2B5EF4-FFF2-40B4-BE49-F238E27FC236}">
              <a16:creationId xmlns:a16="http://schemas.microsoft.com/office/drawing/2014/main" id="{440366FE-33BF-40D4-A16D-C19BD985FB1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71" name="Picture 4034" descr="Planet 1.1-a.jpg">
          <a:extLst>
            <a:ext uri="{FF2B5EF4-FFF2-40B4-BE49-F238E27FC236}">
              <a16:creationId xmlns:a16="http://schemas.microsoft.com/office/drawing/2014/main" id="{DDED37F6-5A9A-449D-9074-8A0B7879A69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72" name="Picture 4035" descr="Planet 1.1-a.jpg">
          <a:extLst>
            <a:ext uri="{FF2B5EF4-FFF2-40B4-BE49-F238E27FC236}">
              <a16:creationId xmlns:a16="http://schemas.microsoft.com/office/drawing/2014/main" id="{CC49F520-F2A4-4343-98D0-48FBC26BCA7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73" name="Picture 4036" descr="Planet 1.1-a.jpg">
          <a:extLst>
            <a:ext uri="{FF2B5EF4-FFF2-40B4-BE49-F238E27FC236}">
              <a16:creationId xmlns:a16="http://schemas.microsoft.com/office/drawing/2014/main" id="{2DB7D39A-3C1A-4834-AD9D-F49AFF0FC43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74" name="Picture 4037" descr="Planet 1.1-a.jpg">
          <a:extLst>
            <a:ext uri="{FF2B5EF4-FFF2-40B4-BE49-F238E27FC236}">
              <a16:creationId xmlns:a16="http://schemas.microsoft.com/office/drawing/2014/main" id="{77B5A540-6421-44EF-A8F4-F78DD92FEFB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75" name="Picture 4038" descr="Planet 1.1-a.jpg">
          <a:extLst>
            <a:ext uri="{FF2B5EF4-FFF2-40B4-BE49-F238E27FC236}">
              <a16:creationId xmlns:a16="http://schemas.microsoft.com/office/drawing/2014/main" id="{A966AD2C-B550-4493-93D2-F5D1FBADCE6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76" name="Picture 4039" descr="Planet 1.1-a.jpg">
          <a:extLst>
            <a:ext uri="{FF2B5EF4-FFF2-40B4-BE49-F238E27FC236}">
              <a16:creationId xmlns:a16="http://schemas.microsoft.com/office/drawing/2014/main" id="{D5F36DEC-C61C-427F-BBD6-91F27F08696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77" name="Picture 4040" descr="Planet 1.1-a.jpg">
          <a:extLst>
            <a:ext uri="{FF2B5EF4-FFF2-40B4-BE49-F238E27FC236}">
              <a16:creationId xmlns:a16="http://schemas.microsoft.com/office/drawing/2014/main" id="{53786C92-F5A2-403F-8E4E-DE921F6CBAC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78" name="Picture 4041" descr="Planet 1.1-a.jpg">
          <a:extLst>
            <a:ext uri="{FF2B5EF4-FFF2-40B4-BE49-F238E27FC236}">
              <a16:creationId xmlns:a16="http://schemas.microsoft.com/office/drawing/2014/main" id="{98DD7997-04A2-4803-9BD1-A745009AC91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79" name="Picture 4042" descr="Planet 1.1-a.jpg">
          <a:extLst>
            <a:ext uri="{FF2B5EF4-FFF2-40B4-BE49-F238E27FC236}">
              <a16:creationId xmlns:a16="http://schemas.microsoft.com/office/drawing/2014/main" id="{AD20B3D4-868F-4F6E-A3B8-BFBB493AEA4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80" name="Picture 4043" descr="Planet 1.1-a.jpg">
          <a:extLst>
            <a:ext uri="{FF2B5EF4-FFF2-40B4-BE49-F238E27FC236}">
              <a16:creationId xmlns:a16="http://schemas.microsoft.com/office/drawing/2014/main" id="{BEF9C5DB-A077-43BB-822B-350B1EB5775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81" name="Picture 4044" descr="Planet 1.1-a.jpg">
          <a:extLst>
            <a:ext uri="{FF2B5EF4-FFF2-40B4-BE49-F238E27FC236}">
              <a16:creationId xmlns:a16="http://schemas.microsoft.com/office/drawing/2014/main" id="{EB101EE2-297C-4ECA-BF3B-C95359D6FF7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82" name="Picture 4045" descr="Planet 1.1-a.jpg">
          <a:extLst>
            <a:ext uri="{FF2B5EF4-FFF2-40B4-BE49-F238E27FC236}">
              <a16:creationId xmlns:a16="http://schemas.microsoft.com/office/drawing/2014/main" id="{6507F960-0BE1-4720-BD65-0A1D0608BB5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83" name="Picture 4046" descr="Planet 1.1-a.jpg">
          <a:extLst>
            <a:ext uri="{FF2B5EF4-FFF2-40B4-BE49-F238E27FC236}">
              <a16:creationId xmlns:a16="http://schemas.microsoft.com/office/drawing/2014/main" id="{204BF0EA-EB9B-46A9-BA4E-ABEAF2D59A1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84" name="Picture 4047" descr="Planet 1.1-a.jpg">
          <a:extLst>
            <a:ext uri="{FF2B5EF4-FFF2-40B4-BE49-F238E27FC236}">
              <a16:creationId xmlns:a16="http://schemas.microsoft.com/office/drawing/2014/main" id="{96842D18-FA67-436C-91CB-E98BDB29211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85" name="Picture 4048" descr="Planet 1.1-a.jpg">
          <a:extLst>
            <a:ext uri="{FF2B5EF4-FFF2-40B4-BE49-F238E27FC236}">
              <a16:creationId xmlns:a16="http://schemas.microsoft.com/office/drawing/2014/main" id="{FE262E8A-2A05-448A-B2E8-4A8FFD36EF7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86" name="Picture 4049" descr="Planet 1.1-a.jpg">
          <a:extLst>
            <a:ext uri="{FF2B5EF4-FFF2-40B4-BE49-F238E27FC236}">
              <a16:creationId xmlns:a16="http://schemas.microsoft.com/office/drawing/2014/main" id="{7C9BBA6B-BB8B-4F8D-93FA-D27CCC581A5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87" name="Picture 4050" descr="Planet 1.1-a.jpg">
          <a:extLst>
            <a:ext uri="{FF2B5EF4-FFF2-40B4-BE49-F238E27FC236}">
              <a16:creationId xmlns:a16="http://schemas.microsoft.com/office/drawing/2014/main" id="{C1F01ADD-2563-4CB5-9AB6-EBAA5C0232D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88" name="Picture 4051" descr="Planet 1.1-a.jpg">
          <a:extLst>
            <a:ext uri="{FF2B5EF4-FFF2-40B4-BE49-F238E27FC236}">
              <a16:creationId xmlns:a16="http://schemas.microsoft.com/office/drawing/2014/main" id="{A8894CD3-F172-4926-A3A1-DAD297056FB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89" name="Picture 4052" descr="Planet 1.1-a.jpg">
          <a:extLst>
            <a:ext uri="{FF2B5EF4-FFF2-40B4-BE49-F238E27FC236}">
              <a16:creationId xmlns:a16="http://schemas.microsoft.com/office/drawing/2014/main" id="{521C177C-2204-4577-8095-BB9DBA30425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90" name="Picture 4053" descr="Planet 1.1-a.jpg">
          <a:extLst>
            <a:ext uri="{FF2B5EF4-FFF2-40B4-BE49-F238E27FC236}">
              <a16:creationId xmlns:a16="http://schemas.microsoft.com/office/drawing/2014/main" id="{9FF27074-E17A-4865-B86E-E78A67635E6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91" name="Picture 4054" descr="Planet 1.1-a.jpg">
          <a:extLst>
            <a:ext uri="{FF2B5EF4-FFF2-40B4-BE49-F238E27FC236}">
              <a16:creationId xmlns:a16="http://schemas.microsoft.com/office/drawing/2014/main" id="{34F94086-46C6-4312-AAE5-982F46E5459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92" name="Picture 4055" descr="Planet 1.1-a.jpg">
          <a:extLst>
            <a:ext uri="{FF2B5EF4-FFF2-40B4-BE49-F238E27FC236}">
              <a16:creationId xmlns:a16="http://schemas.microsoft.com/office/drawing/2014/main" id="{C0934F1C-C1FC-4903-B8DF-0ED9E9A2CD8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93" name="Picture 4056" descr="Planet 1.1-a.jpg">
          <a:extLst>
            <a:ext uri="{FF2B5EF4-FFF2-40B4-BE49-F238E27FC236}">
              <a16:creationId xmlns:a16="http://schemas.microsoft.com/office/drawing/2014/main" id="{0C9F60B0-6B44-4FF0-B3C5-288EB799F65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94" name="Picture 4057" descr="Planet 1.1-a.jpg">
          <a:extLst>
            <a:ext uri="{FF2B5EF4-FFF2-40B4-BE49-F238E27FC236}">
              <a16:creationId xmlns:a16="http://schemas.microsoft.com/office/drawing/2014/main" id="{7D907A21-CFB2-4B3B-9A2A-6F31882F3F7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95" name="Picture 4058" descr="Planet 1.1-a.jpg">
          <a:extLst>
            <a:ext uri="{FF2B5EF4-FFF2-40B4-BE49-F238E27FC236}">
              <a16:creationId xmlns:a16="http://schemas.microsoft.com/office/drawing/2014/main" id="{5A44A990-80AF-4FA4-A7B5-D705480295F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96" name="Picture 4059" descr="Planet 1.1-a.jpg">
          <a:extLst>
            <a:ext uri="{FF2B5EF4-FFF2-40B4-BE49-F238E27FC236}">
              <a16:creationId xmlns:a16="http://schemas.microsoft.com/office/drawing/2014/main" id="{F8DF030C-085A-4498-83D8-407B7429583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97" name="Picture 4060" descr="Planet 1.1-a.jpg">
          <a:extLst>
            <a:ext uri="{FF2B5EF4-FFF2-40B4-BE49-F238E27FC236}">
              <a16:creationId xmlns:a16="http://schemas.microsoft.com/office/drawing/2014/main" id="{4AC06625-A192-4E52-A54E-54A0F71AC30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98" name="Picture 4061" descr="Planet 1.1-a.jpg">
          <a:extLst>
            <a:ext uri="{FF2B5EF4-FFF2-40B4-BE49-F238E27FC236}">
              <a16:creationId xmlns:a16="http://schemas.microsoft.com/office/drawing/2014/main" id="{8C29A438-6F01-4874-AF40-B1EFDA2A0D9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199" name="Picture 4062" descr="Planet 1.1-a.jpg">
          <a:extLst>
            <a:ext uri="{FF2B5EF4-FFF2-40B4-BE49-F238E27FC236}">
              <a16:creationId xmlns:a16="http://schemas.microsoft.com/office/drawing/2014/main" id="{E77D0AFE-476A-409F-978E-D8BF53FF927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200" name="Picture 4063" descr="Planet 1.1-a.jpg">
          <a:extLst>
            <a:ext uri="{FF2B5EF4-FFF2-40B4-BE49-F238E27FC236}">
              <a16:creationId xmlns:a16="http://schemas.microsoft.com/office/drawing/2014/main" id="{5662CA37-AF5D-4C0A-926B-16EB67888CE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201" name="Picture 4064" descr="Planet 1.1-a.jpg">
          <a:extLst>
            <a:ext uri="{FF2B5EF4-FFF2-40B4-BE49-F238E27FC236}">
              <a16:creationId xmlns:a16="http://schemas.microsoft.com/office/drawing/2014/main" id="{4E1C47A3-D8DE-47B4-9C93-0DA3EEEE4E6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202" name="Picture 4065" descr="Planet 1.1-a.jpg">
          <a:extLst>
            <a:ext uri="{FF2B5EF4-FFF2-40B4-BE49-F238E27FC236}">
              <a16:creationId xmlns:a16="http://schemas.microsoft.com/office/drawing/2014/main" id="{C16FFFE8-E7FA-4283-99C1-91E739E9754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203" name="Picture 4066" descr="Planet 1.1-a.jpg">
          <a:extLst>
            <a:ext uri="{FF2B5EF4-FFF2-40B4-BE49-F238E27FC236}">
              <a16:creationId xmlns:a16="http://schemas.microsoft.com/office/drawing/2014/main" id="{35BE16C9-FA05-4EA4-B62A-508457B9D66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204" name="Picture 4067" descr="Planet 1.1-a.jpg">
          <a:extLst>
            <a:ext uri="{FF2B5EF4-FFF2-40B4-BE49-F238E27FC236}">
              <a16:creationId xmlns:a16="http://schemas.microsoft.com/office/drawing/2014/main" id="{83145322-9164-4C3F-8C59-D1E102EA7DE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205" name="Picture 4068" descr="Planet 1.1-a.jpg">
          <a:extLst>
            <a:ext uri="{FF2B5EF4-FFF2-40B4-BE49-F238E27FC236}">
              <a16:creationId xmlns:a16="http://schemas.microsoft.com/office/drawing/2014/main" id="{25904F6E-1F2C-41FD-8216-9B560C03DB4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206" name="Picture 4069" descr="Planet 1.1-a.jpg">
          <a:extLst>
            <a:ext uri="{FF2B5EF4-FFF2-40B4-BE49-F238E27FC236}">
              <a16:creationId xmlns:a16="http://schemas.microsoft.com/office/drawing/2014/main" id="{E89F81A3-B67E-4F7B-94DD-C79011013EF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207" name="Picture 4070" descr="Planet 1.1-a.jpg">
          <a:extLst>
            <a:ext uri="{FF2B5EF4-FFF2-40B4-BE49-F238E27FC236}">
              <a16:creationId xmlns:a16="http://schemas.microsoft.com/office/drawing/2014/main" id="{AA8F4713-6435-44E9-8DAE-4D4DE9E23B8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208" name="Picture 4071" descr="Planet 1.1-a.jpg">
          <a:extLst>
            <a:ext uri="{FF2B5EF4-FFF2-40B4-BE49-F238E27FC236}">
              <a16:creationId xmlns:a16="http://schemas.microsoft.com/office/drawing/2014/main" id="{6D55C859-5930-4F58-AE0D-AC06AA84995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209" name="Picture 4072" descr="Planet 1.1-a.jpg">
          <a:extLst>
            <a:ext uri="{FF2B5EF4-FFF2-40B4-BE49-F238E27FC236}">
              <a16:creationId xmlns:a16="http://schemas.microsoft.com/office/drawing/2014/main" id="{646BC08A-5D78-40AE-A6E5-AF88B212678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210" name="Picture 4073" descr="Planet 1.1-a.jpg">
          <a:extLst>
            <a:ext uri="{FF2B5EF4-FFF2-40B4-BE49-F238E27FC236}">
              <a16:creationId xmlns:a16="http://schemas.microsoft.com/office/drawing/2014/main" id="{1414577D-9916-4147-A450-1CE4D1EBA9D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211" name="Picture 4074" descr="Planet 1.1-a.jpg">
          <a:extLst>
            <a:ext uri="{FF2B5EF4-FFF2-40B4-BE49-F238E27FC236}">
              <a16:creationId xmlns:a16="http://schemas.microsoft.com/office/drawing/2014/main" id="{E696EAF0-8A04-4A0F-B921-CAB521F1AFD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212" name="Picture 4075" descr="Planet 1.1-a.jpg">
          <a:extLst>
            <a:ext uri="{FF2B5EF4-FFF2-40B4-BE49-F238E27FC236}">
              <a16:creationId xmlns:a16="http://schemas.microsoft.com/office/drawing/2014/main" id="{EBFA3B2A-04F8-43BC-8E3C-2064C984C5A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213" name="Picture 4076" descr="Planet 1.1-a.jpg">
          <a:extLst>
            <a:ext uri="{FF2B5EF4-FFF2-40B4-BE49-F238E27FC236}">
              <a16:creationId xmlns:a16="http://schemas.microsoft.com/office/drawing/2014/main" id="{CC6353E6-B90B-4AE2-A404-65A9248F744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214" name="Picture 4077" descr="Planet 1.1-a.jpg">
          <a:extLst>
            <a:ext uri="{FF2B5EF4-FFF2-40B4-BE49-F238E27FC236}">
              <a16:creationId xmlns:a16="http://schemas.microsoft.com/office/drawing/2014/main" id="{9290BF27-96F0-4C75-A97C-713D066BE88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215" name="Picture 4078" descr="Planet 1.1-a.jpg">
          <a:extLst>
            <a:ext uri="{FF2B5EF4-FFF2-40B4-BE49-F238E27FC236}">
              <a16:creationId xmlns:a16="http://schemas.microsoft.com/office/drawing/2014/main" id="{F89BB207-4B21-4CDD-AAF2-BAA04B57C1C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216" name="Picture 4079" descr="Planet 1.1-a.jpg">
          <a:extLst>
            <a:ext uri="{FF2B5EF4-FFF2-40B4-BE49-F238E27FC236}">
              <a16:creationId xmlns:a16="http://schemas.microsoft.com/office/drawing/2014/main" id="{0A0699A7-BFD3-461C-87FE-233982AF7D7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7217" name="Picture 4080" descr="Planet 1.1-a.jpg">
          <a:extLst>
            <a:ext uri="{FF2B5EF4-FFF2-40B4-BE49-F238E27FC236}">
              <a16:creationId xmlns:a16="http://schemas.microsoft.com/office/drawing/2014/main" id="{8430819F-201F-41FF-94E1-F46378660A4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6230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228600</xdr:colOff>
      <xdr:row>229</xdr:row>
      <xdr:rowOff>1329018</xdr:rowOff>
    </xdr:from>
    <xdr:to>
      <xdr:col>1</xdr:col>
      <xdr:colOff>228600</xdr:colOff>
      <xdr:row>232</xdr:row>
      <xdr:rowOff>3717</xdr:rowOff>
    </xdr:to>
    <xdr:pic>
      <xdr:nvPicPr>
        <xdr:cNvPr id="7218" name="Picture 4083" descr="Planet 1.1-a.jpg">
          <a:extLst>
            <a:ext uri="{FF2B5EF4-FFF2-40B4-BE49-F238E27FC236}">
              <a16:creationId xmlns:a16="http://schemas.microsoft.com/office/drawing/2014/main" id="{357A0C43-0D76-4A5B-9450-8F8D96A0C1D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rot="3254406">
          <a:off x="-364191" y="77016909"/>
          <a:ext cx="1993302"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1</xdr:col>
      <xdr:colOff>114300</xdr:colOff>
      <xdr:row>769</xdr:row>
      <xdr:rowOff>28574</xdr:rowOff>
    </xdr:from>
    <xdr:ext cx="1838325" cy="264560"/>
    <xdr:sp macro="" textlink="">
      <xdr:nvSpPr>
        <xdr:cNvPr id="7219" name="TextBox 1">
          <a:extLst>
            <a:ext uri="{FF2B5EF4-FFF2-40B4-BE49-F238E27FC236}">
              <a16:creationId xmlns:a16="http://schemas.microsoft.com/office/drawing/2014/main" id="{DB015939-4A76-4C67-BC78-B7C7D3224791}"/>
            </a:ext>
          </a:extLst>
        </xdr:cNvPr>
        <xdr:cNvSpPr txBox="1"/>
      </xdr:nvSpPr>
      <xdr:spPr>
        <a:xfrm>
          <a:off x="518160" y="259276214"/>
          <a:ext cx="1838325"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hr-HR"/>
        </a:p>
      </xdr:txBody>
    </xdr:sp>
    <xdr:clientData/>
  </xdr:oneCellAnchor>
  <xdr:twoCellAnchor editAs="oneCell">
    <xdr:from>
      <xdr:col>1</xdr:col>
      <xdr:colOff>695325</xdr:colOff>
      <xdr:row>199</xdr:row>
      <xdr:rowOff>0</xdr:rowOff>
    </xdr:from>
    <xdr:to>
      <xdr:col>1</xdr:col>
      <xdr:colOff>695325</xdr:colOff>
      <xdr:row>199</xdr:row>
      <xdr:rowOff>9525</xdr:rowOff>
    </xdr:to>
    <xdr:pic>
      <xdr:nvPicPr>
        <xdr:cNvPr id="7220" name="Picture 218" descr="Izrezak.JPG">
          <a:extLst>
            <a:ext uri="{FF2B5EF4-FFF2-40B4-BE49-F238E27FC236}">
              <a16:creationId xmlns:a16="http://schemas.microsoft.com/office/drawing/2014/main" id="{10F3F12B-68A3-4718-8B13-3911A94563FC}"/>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5394198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695325</xdr:colOff>
      <xdr:row>199</xdr:row>
      <xdr:rowOff>0</xdr:rowOff>
    </xdr:from>
    <xdr:to>
      <xdr:col>1</xdr:col>
      <xdr:colOff>695325</xdr:colOff>
      <xdr:row>199</xdr:row>
      <xdr:rowOff>9525</xdr:rowOff>
    </xdr:to>
    <xdr:pic>
      <xdr:nvPicPr>
        <xdr:cNvPr id="7221" name="Picture 218" descr="Izrezak.JPG">
          <a:extLst>
            <a:ext uri="{FF2B5EF4-FFF2-40B4-BE49-F238E27FC236}">
              <a16:creationId xmlns:a16="http://schemas.microsoft.com/office/drawing/2014/main" id="{EEDEBB77-1E2E-4B81-8699-590447FF593D}"/>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5394198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7222" name="Picture 82">
          <a:extLst>
            <a:ext uri="{FF2B5EF4-FFF2-40B4-BE49-F238E27FC236}">
              <a16:creationId xmlns:a16="http://schemas.microsoft.com/office/drawing/2014/main" id="{BF56E9E8-56AB-4E90-91B4-BCE13C17387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7223" name="Picture 85">
          <a:extLst>
            <a:ext uri="{FF2B5EF4-FFF2-40B4-BE49-F238E27FC236}">
              <a16:creationId xmlns:a16="http://schemas.microsoft.com/office/drawing/2014/main" id="{AFFD6A76-1483-4717-8F0D-8E57AFE90E2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7224" name="Picture 76">
          <a:extLst>
            <a:ext uri="{FF2B5EF4-FFF2-40B4-BE49-F238E27FC236}">
              <a16:creationId xmlns:a16="http://schemas.microsoft.com/office/drawing/2014/main" id="{79F612E6-DB57-4501-8E0D-D6E8ED27579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7225" name="Picture 79">
          <a:extLst>
            <a:ext uri="{FF2B5EF4-FFF2-40B4-BE49-F238E27FC236}">
              <a16:creationId xmlns:a16="http://schemas.microsoft.com/office/drawing/2014/main" id="{F43E8706-F4FE-4983-9E9C-6F89618D37E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7226" name="Picture 82">
          <a:extLst>
            <a:ext uri="{FF2B5EF4-FFF2-40B4-BE49-F238E27FC236}">
              <a16:creationId xmlns:a16="http://schemas.microsoft.com/office/drawing/2014/main" id="{25103F75-6131-470F-8ED0-4AFE4918475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7227" name="Picture 85">
          <a:extLst>
            <a:ext uri="{FF2B5EF4-FFF2-40B4-BE49-F238E27FC236}">
              <a16:creationId xmlns:a16="http://schemas.microsoft.com/office/drawing/2014/main" id="{257670CA-CC55-4472-8470-7D1673D138A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7228" name="Picture 76">
          <a:extLst>
            <a:ext uri="{FF2B5EF4-FFF2-40B4-BE49-F238E27FC236}">
              <a16:creationId xmlns:a16="http://schemas.microsoft.com/office/drawing/2014/main" id="{630C546F-FA64-416F-A656-74C6FAC2BCC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7229" name="Picture 2">
          <a:extLst>
            <a:ext uri="{FF2B5EF4-FFF2-40B4-BE49-F238E27FC236}">
              <a16:creationId xmlns:a16="http://schemas.microsoft.com/office/drawing/2014/main" id="{447C2A45-3C3F-4483-81D7-5E99B31065E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225</xdr:row>
      <xdr:rowOff>0</xdr:rowOff>
    </xdr:from>
    <xdr:to>
      <xdr:col>1</xdr:col>
      <xdr:colOff>1110615</xdr:colOff>
      <xdr:row>225</xdr:row>
      <xdr:rowOff>0</xdr:rowOff>
    </xdr:to>
    <xdr:pic>
      <xdr:nvPicPr>
        <xdr:cNvPr id="7230" name="Picture 3" descr="nealuce_parete">
          <a:extLst>
            <a:ext uri="{FF2B5EF4-FFF2-40B4-BE49-F238E27FC236}">
              <a16:creationId xmlns:a16="http://schemas.microsoft.com/office/drawing/2014/main" id="{6563C473-B1C6-42BE-8114-574FB410D219}"/>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4070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7231" name="Picture 2">
          <a:extLst>
            <a:ext uri="{FF2B5EF4-FFF2-40B4-BE49-F238E27FC236}">
              <a16:creationId xmlns:a16="http://schemas.microsoft.com/office/drawing/2014/main" id="{7BAA109F-AEB7-4DFB-82D5-B8F91C9CD8A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7232" name="Picture 2">
          <a:extLst>
            <a:ext uri="{FF2B5EF4-FFF2-40B4-BE49-F238E27FC236}">
              <a16:creationId xmlns:a16="http://schemas.microsoft.com/office/drawing/2014/main" id="{6219C1B3-0306-42D4-92B1-A17BCFA694A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225</xdr:row>
      <xdr:rowOff>0</xdr:rowOff>
    </xdr:from>
    <xdr:to>
      <xdr:col>1</xdr:col>
      <xdr:colOff>1110615</xdr:colOff>
      <xdr:row>225</xdr:row>
      <xdr:rowOff>0</xdr:rowOff>
    </xdr:to>
    <xdr:pic>
      <xdr:nvPicPr>
        <xdr:cNvPr id="7233" name="Picture 3" descr="nealuce_parete">
          <a:extLst>
            <a:ext uri="{FF2B5EF4-FFF2-40B4-BE49-F238E27FC236}">
              <a16:creationId xmlns:a16="http://schemas.microsoft.com/office/drawing/2014/main" id="{798501B5-5EA7-40E8-AC15-08FA84527175}"/>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4070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7234" name="Picture 2">
          <a:extLst>
            <a:ext uri="{FF2B5EF4-FFF2-40B4-BE49-F238E27FC236}">
              <a16:creationId xmlns:a16="http://schemas.microsoft.com/office/drawing/2014/main" id="{FCDE7A2C-AE70-4761-88EB-EBE425FFB17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225</xdr:row>
      <xdr:rowOff>0</xdr:rowOff>
    </xdr:from>
    <xdr:to>
      <xdr:col>1</xdr:col>
      <xdr:colOff>1110615</xdr:colOff>
      <xdr:row>225</xdr:row>
      <xdr:rowOff>0</xdr:rowOff>
    </xdr:to>
    <xdr:pic>
      <xdr:nvPicPr>
        <xdr:cNvPr id="7235" name="Picture 3" descr="nealuce_parete">
          <a:extLst>
            <a:ext uri="{FF2B5EF4-FFF2-40B4-BE49-F238E27FC236}">
              <a16:creationId xmlns:a16="http://schemas.microsoft.com/office/drawing/2014/main" id="{2BFEF37B-F770-4CE0-97DC-805B5CD4D179}"/>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4070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7236" name="Picture 2">
          <a:extLst>
            <a:ext uri="{FF2B5EF4-FFF2-40B4-BE49-F238E27FC236}">
              <a16:creationId xmlns:a16="http://schemas.microsoft.com/office/drawing/2014/main" id="{BA9D1654-6203-4C0E-B694-5ABB45D1F75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7237" name="Picture 2">
          <a:extLst>
            <a:ext uri="{FF2B5EF4-FFF2-40B4-BE49-F238E27FC236}">
              <a16:creationId xmlns:a16="http://schemas.microsoft.com/office/drawing/2014/main" id="{77256176-C102-4B25-864E-2E197089C73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225</xdr:row>
      <xdr:rowOff>0</xdr:rowOff>
    </xdr:from>
    <xdr:to>
      <xdr:col>1</xdr:col>
      <xdr:colOff>1110615</xdr:colOff>
      <xdr:row>225</xdr:row>
      <xdr:rowOff>0</xdr:rowOff>
    </xdr:to>
    <xdr:pic>
      <xdr:nvPicPr>
        <xdr:cNvPr id="7238" name="Picture 3" descr="nealuce_parete">
          <a:extLst>
            <a:ext uri="{FF2B5EF4-FFF2-40B4-BE49-F238E27FC236}">
              <a16:creationId xmlns:a16="http://schemas.microsoft.com/office/drawing/2014/main" id="{C7A8FDD0-9901-405B-89CD-F52C2AE1E569}"/>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4070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7239" name="Picture 2">
          <a:extLst>
            <a:ext uri="{FF2B5EF4-FFF2-40B4-BE49-F238E27FC236}">
              <a16:creationId xmlns:a16="http://schemas.microsoft.com/office/drawing/2014/main" id="{D88EB5E0-A822-4A71-8BE0-194AA6EFD44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7240" name="Picture 2">
          <a:extLst>
            <a:ext uri="{FF2B5EF4-FFF2-40B4-BE49-F238E27FC236}">
              <a16:creationId xmlns:a16="http://schemas.microsoft.com/office/drawing/2014/main" id="{CCBDC3FF-72D3-4638-BEE1-25030C8FE20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225</xdr:row>
      <xdr:rowOff>0</xdr:rowOff>
    </xdr:from>
    <xdr:to>
      <xdr:col>1</xdr:col>
      <xdr:colOff>1110615</xdr:colOff>
      <xdr:row>225</xdr:row>
      <xdr:rowOff>0</xdr:rowOff>
    </xdr:to>
    <xdr:pic>
      <xdr:nvPicPr>
        <xdr:cNvPr id="7241" name="Picture 3" descr="nealuce_parete">
          <a:extLst>
            <a:ext uri="{FF2B5EF4-FFF2-40B4-BE49-F238E27FC236}">
              <a16:creationId xmlns:a16="http://schemas.microsoft.com/office/drawing/2014/main" id="{204BC855-2AC1-4ABB-A024-87390FCDA99F}"/>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4070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7242" name="Picture 2">
          <a:extLst>
            <a:ext uri="{FF2B5EF4-FFF2-40B4-BE49-F238E27FC236}">
              <a16:creationId xmlns:a16="http://schemas.microsoft.com/office/drawing/2014/main" id="{0EE2D6B6-AB9D-4DAE-BF76-66588DB7104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7243" name="Picture 2">
          <a:extLst>
            <a:ext uri="{FF2B5EF4-FFF2-40B4-BE49-F238E27FC236}">
              <a16:creationId xmlns:a16="http://schemas.microsoft.com/office/drawing/2014/main" id="{5AD52EB9-02A1-4370-8431-14EFA252BE3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7244" name="Picture 2">
          <a:extLst>
            <a:ext uri="{FF2B5EF4-FFF2-40B4-BE49-F238E27FC236}">
              <a16:creationId xmlns:a16="http://schemas.microsoft.com/office/drawing/2014/main" id="{9C197E9B-323A-437A-883A-876A48F7BAE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225</xdr:row>
      <xdr:rowOff>0</xdr:rowOff>
    </xdr:from>
    <xdr:to>
      <xdr:col>1</xdr:col>
      <xdr:colOff>1110615</xdr:colOff>
      <xdr:row>225</xdr:row>
      <xdr:rowOff>0</xdr:rowOff>
    </xdr:to>
    <xdr:pic>
      <xdr:nvPicPr>
        <xdr:cNvPr id="7245" name="Picture 3" descr="nealuce_parete">
          <a:extLst>
            <a:ext uri="{FF2B5EF4-FFF2-40B4-BE49-F238E27FC236}">
              <a16:creationId xmlns:a16="http://schemas.microsoft.com/office/drawing/2014/main" id="{90229471-0A57-4087-81D8-25C7E86DAA93}"/>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4070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7246" name="Picture 2">
          <a:extLst>
            <a:ext uri="{FF2B5EF4-FFF2-40B4-BE49-F238E27FC236}">
              <a16:creationId xmlns:a16="http://schemas.microsoft.com/office/drawing/2014/main" id="{9F9CB68E-CFD4-4F6B-9C85-B7BDBFD7F4A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225</xdr:row>
      <xdr:rowOff>0</xdr:rowOff>
    </xdr:from>
    <xdr:to>
      <xdr:col>1</xdr:col>
      <xdr:colOff>1110615</xdr:colOff>
      <xdr:row>225</xdr:row>
      <xdr:rowOff>0</xdr:rowOff>
    </xdr:to>
    <xdr:pic>
      <xdr:nvPicPr>
        <xdr:cNvPr id="7247" name="Picture 3" descr="nealuce_parete">
          <a:extLst>
            <a:ext uri="{FF2B5EF4-FFF2-40B4-BE49-F238E27FC236}">
              <a16:creationId xmlns:a16="http://schemas.microsoft.com/office/drawing/2014/main" id="{2F0C48C8-5FA6-4E3A-8E5E-5CE4170F058E}"/>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4070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7248" name="Picture 2">
          <a:extLst>
            <a:ext uri="{FF2B5EF4-FFF2-40B4-BE49-F238E27FC236}">
              <a16:creationId xmlns:a16="http://schemas.microsoft.com/office/drawing/2014/main" id="{7355C515-92DA-4B4C-BFF7-E15A222BF6B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225</xdr:row>
      <xdr:rowOff>0</xdr:rowOff>
    </xdr:from>
    <xdr:to>
      <xdr:col>1</xdr:col>
      <xdr:colOff>1110615</xdr:colOff>
      <xdr:row>225</xdr:row>
      <xdr:rowOff>0</xdr:rowOff>
    </xdr:to>
    <xdr:pic>
      <xdr:nvPicPr>
        <xdr:cNvPr id="7249" name="Picture 3" descr="nealuce_parete">
          <a:extLst>
            <a:ext uri="{FF2B5EF4-FFF2-40B4-BE49-F238E27FC236}">
              <a16:creationId xmlns:a16="http://schemas.microsoft.com/office/drawing/2014/main" id="{20CDF0E2-C7BD-4F36-AEA7-1EA5B5BEDDF6}"/>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4070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7250" name="Picture 2">
          <a:extLst>
            <a:ext uri="{FF2B5EF4-FFF2-40B4-BE49-F238E27FC236}">
              <a16:creationId xmlns:a16="http://schemas.microsoft.com/office/drawing/2014/main" id="{978E3C35-0E8F-4B09-AC8F-79F6137EDF0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7251" name="Picture 2">
          <a:extLst>
            <a:ext uri="{FF2B5EF4-FFF2-40B4-BE49-F238E27FC236}">
              <a16:creationId xmlns:a16="http://schemas.microsoft.com/office/drawing/2014/main" id="{97B699FE-BB94-4C77-B97F-D0E01460FAC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225</xdr:row>
      <xdr:rowOff>0</xdr:rowOff>
    </xdr:from>
    <xdr:to>
      <xdr:col>1</xdr:col>
      <xdr:colOff>1110615</xdr:colOff>
      <xdr:row>225</xdr:row>
      <xdr:rowOff>0</xdr:rowOff>
    </xdr:to>
    <xdr:pic>
      <xdr:nvPicPr>
        <xdr:cNvPr id="7252" name="Picture 3" descr="nealuce_parete">
          <a:extLst>
            <a:ext uri="{FF2B5EF4-FFF2-40B4-BE49-F238E27FC236}">
              <a16:creationId xmlns:a16="http://schemas.microsoft.com/office/drawing/2014/main" id="{3826A314-47E3-4646-914D-53582AB9963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4070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7253" name="Picture 2">
          <a:extLst>
            <a:ext uri="{FF2B5EF4-FFF2-40B4-BE49-F238E27FC236}">
              <a16:creationId xmlns:a16="http://schemas.microsoft.com/office/drawing/2014/main" id="{124FDFAB-DEFE-413F-AE36-443523DC8FC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225</xdr:row>
      <xdr:rowOff>0</xdr:rowOff>
    </xdr:from>
    <xdr:to>
      <xdr:col>1</xdr:col>
      <xdr:colOff>1110615</xdr:colOff>
      <xdr:row>225</xdr:row>
      <xdr:rowOff>0</xdr:rowOff>
    </xdr:to>
    <xdr:pic>
      <xdr:nvPicPr>
        <xdr:cNvPr id="7254" name="Picture 3" descr="nealuce_parete">
          <a:extLst>
            <a:ext uri="{FF2B5EF4-FFF2-40B4-BE49-F238E27FC236}">
              <a16:creationId xmlns:a16="http://schemas.microsoft.com/office/drawing/2014/main" id="{CB43FD0C-EB94-48ED-9BAC-4E3694F103D1}"/>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4070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7255" name="Picture 2">
          <a:extLst>
            <a:ext uri="{FF2B5EF4-FFF2-40B4-BE49-F238E27FC236}">
              <a16:creationId xmlns:a16="http://schemas.microsoft.com/office/drawing/2014/main" id="{2CFE425E-ACA6-452B-B062-F99E40BFFE9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225</xdr:row>
      <xdr:rowOff>0</xdr:rowOff>
    </xdr:from>
    <xdr:to>
      <xdr:col>1</xdr:col>
      <xdr:colOff>1110615</xdr:colOff>
      <xdr:row>225</xdr:row>
      <xdr:rowOff>0</xdr:rowOff>
    </xdr:to>
    <xdr:pic>
      <xdr:nvPicPr>
        <xdr:cNvPr id="7256" name="Picture 3" descr="nealuce_parete">
          <a:extLst>
            <a:ext uri="{FF2B5EF4-FFF2-40B4-BE49-F238E27FC236}">
              <a16:creationId xmlns:a16="http://schemas.microsoft.com/office/drawing/2014/main" id="{0E31C7C9-6F67-4674-80FF-33D16C9B052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4070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7257" name="Picture 2">
          <a:extLst>
            <a:ext uri="{FF2B5EF4-FFF2-40B4-BE49-F238E27FC236}">
              <a16:creationId xmlns:a16="http://schemas.microsoft.com/office/drawing/2014/main" id="{83AB341A-C575-4FBD-B58C-4B0542F2467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40702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225</xdr:row>
      <xdr:rowOff>0</xdr:rowOff>
    </xdr:from>
    <xdr:to>
      <xdr:col>1</xdr:col>
      <xdr:colOff>1110615</xdr:colOff>
      <xdr:row>225</xdr:row>
      <xdr:rowOff>0</xdr:rowOff>
    </xdr:to>
    <xdr:pic>
      <xdr:nvPicPr>
        <xdr:cNvPr id="7258" name="Picture 3" descr="nealuce_parete">
          <a:extLst>
            <a:ext uri="{FF2B5EF4-FFF2-40B4-BE49-F238E27FC236}">
              <a16:creationId xmlns:a16="http://schemas.microsoft.com/office/drawing/2014/main" id="{4F7CBDCB-4CB4-40C2-A7E6-A2BAA8CF33C8}"/>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4070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1095375</xdr:colOff>
      <xdr:row>225</xdr:row>
      <xdr:rowOff>0</xdr:rowOff>
    </xdr:from>
    <xdr:to>
      <xdr:col>1</xdr:col>
      <xdr:colOff>1110615</xdr:colOff>
      <xdr:row>225</xdr:row>
      <xdr:rowOff>0</xdr:rowOff>
    </xdr:to>
    <xdr:pic>
      <xdr:nvPicPr>
        <xdr:cNvPr id="7259" name="Picture 3" descr="nealuce_parete">
          <a:extLst>
            <a:ext uri="{FF2B5EF4-FFF2-40B4-BE49-F238E27FC236}">
              <a16:creationId xmlns:a16="http://schemas.microsoft.com/office/drawing/2014/main" id="{3BE81440-29C3-472E-8EFE-983BAD88DF19}"/>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40702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7260" name="Picture 2479" descr="Planet 1.1-a.jpg">
          <a:extLst>
            <a:ext uri="{FF2B5EF4-FFF2-40B4-BE49-F238E27FC236}">
              <a16:creationId xmlns:a16="http://schemas.microsoft.com/office/drawing/2014/main" id="{E2AFFD60-BEA1-43F2-AEE0-87FD0AFA294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7261" name="Picture 2480" descr="Planet 1.1-a.jpg">
          <a:extLst>
            <a:ext uri="{FF2B5EF4-FFF2-40B4-BE49-F238E27FC236}">
              <a16:creationId xmlns:a16="http://schemas.microsoft.com/office/drawing/2014/main" id="{AA870318-08E4-4533-A817-16AE3BEEBCD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7262" name="Picture 2481" descr="Planet 1.1-a.jpg">
          <a:extLst>
            <a:ext uri="{FF2B5EF4-FFF2-40B4-BE49-F238E27FC236}">
              <a16:creationId xmlns:a16="http://schemas.microsoft.com/office/drawing/2014/main" id="{DDD26B83-8C4A-4189-A548-DCD8F37B63A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7263" name="Picture 2482" descr="Planet 1.1-a.jpg">
          <a:extLst>
            <a:ext uri="{FF2B5EF4-FFF2-40B4-BE49-F238E27FC236}">
              <a16:creationId xmlns:a16="http://schemas.microsoft.com/office/drawing/2014/main" id="{8D2A8012-FD06-49F9-BFB2-28487C50C7A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7264" name="Picture 2484" descr="Planet 1.1-a.jpg">
          <a:extLst>
            <a:ext uri="{FF2B5EF4-FFF2-40B4-BE49-F238E27FC236}">
              <a16:creationId xmlns:a16="http://schemas.microsoft.com/office/drawing/2014/main" id="{8A01270C-F07C-4DA1-AEC2-AB0E2400B5C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7265" name="Picture 2488" descr="Planet 1.1-a.jpg">
          <a:extLst>
            <a:ext uri="{FF2B5EF4-FFF2-40B4-BE49-F238E27FC236}">
              <a16:creationId xmlns:a16="http://schemas.microsoft.com/office/drawing/2014/main" id="{B58FC00A-AC65-49CA-BA42-75B8C58C77D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7266" name="Picture 2491" descr="Planet 1.1-a.jpg">
          <a:extLst>
            <a:ext uri="{FF2B5EF4-FFF2-40B4-BE49-F238E27FC236}">
              <a16:creationId xmlns:a16="http://schemas.microsoft.com/office/drawing/2014/main" id="{83439DA0-FA71-4868-9240-21947C24723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7267" name="Picture 2492" descr="Planet 1.1-a.jpg">
          <a:extLst>
            <a:ext uri="{FF2B5EF4-FFF2-40B4-BE49-F238E27FC236}">
              <a16:creationId xmlns:a16="http://schemas.microsoft.com/office/drawing/2014/main" id="{974D004E-C1CD-42F9-8C51-71E5D774A05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7268" name="Picture 2494" descr="Planet 1.1-a.jpg">
          <a:extLst>
            <a:ext uri="{FF2B5EF4-FFF2-40B4-BE49-F238E27FC236}">
              <a16:creationId xmlns:a16="http://schemas.microsoft.com/office/drawing/2014/main" id="{11814236-FDC1-4E99-A84F-0ABD3EAB145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7269" name="Picture 2495" descr="Planet 1.1-a.jpg">
          <a:extLst>
            <a:ext uri="{FF2B5EF4-FFF2-40B4-BE49-F238E27FC236}">
              <a16:creationId xmlns:a16="http://schemas.microsoft.com/office/drawing/2014/main" id="{35D1DDB1-D733-4FFE-AEB2-3E8235CF9D3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7270" name="Picture 2496" descr="Planet 1.1-a.jpg">
          <a:extLst>
            <a:ext uri="{FF2B5EF4-FFF2-40B4-BE49-F238E27FC236}">
              <a16:creationId xmlns:a16="http://schemas.microsoft.com/office/drawing/2014/main" id="{D14DA754-D36F-4966-944F-82233736680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7271" name="Picture 2497" descr="Planet 1.1-a.jpg">
          <a:extLst>
            <a:ext uri="{FF2B5EF4-FFF2-40B4-BE49-F238E27FC236}">
              <a16:creationId xmlns:a16="http://schemas.microsoft.com/office/drawing/2014/main" id="{6D16A079-E86B-41D5-B91E-6F38D6DB8DA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7272" name="Picture 2498" descr="Planet 1.1-a.jpg">
          <a:extLst>
            <a:ext uri="{FF2B5EF4-FFF2-40B4-BE49-F238E27FC236}">
              <a16:creationId xmlns:a16="http://schemas.microsoft.com/office/drawing/2014/main" id="{3788160D-0A75-470D-8C6D-1FBDDD11346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7273" name="Picture 2499" descr="Planet 1.1-a.jpg">
          <a:extLst>
            <a:ext uri="{FF2B5EF4-FFF2-40B4-BE49-F238E27FC236}">
              <a16:creationId xmlns:a16="http://schemas.microsoft.com/office/drawing/2014/main" id="{DF34E16E-C866-4600-8ED0-38F9A5F50F0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7274" name="Picture 2500" descr="Planet 1.1-a.jpg">
          <a:extLst>
            <a:ext uri="{FF2B5EF4-FFF2-40B4-BE49-F238E27FC236}">
              <a16:creationId xmlns:a16="http://schemas.microsoft.com/office/drawing/2014/main" id="{F2F76A1C-5BF8-4BE0-94CD-79B33597FC1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7275" name="Picture 2501" descr="Planet 1.1-a.jpg">
          <a:extLst>
            <a:ext uri="{FF2B5EF4-FFF2-40B4-BE49-F238E27FC236}">
              <a16:creationId xmlns:a16="http://schemas.microsoft.com/office/drawing/2014/main" id="{F1EA97D6-EE6D-4FC1-A040-B5C38A96EEE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7276" name="Picture 2502" descr="Planet 1.1-a.jpg">
          <a:extLst>
            <a:ext uri="{FF2B5EF4-FFF2-40B4-BE49-F238E27FC236}">
              <a16:creationId xmlns:a16="http://schemas.microsoft.com/office/drawing/2014/main" id="{812C81B3-2865-4C2F-B2D6-6DB8BC01353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7277" name="Picture 2503" descr="Planet 1.1-a.jpg">
          <a:extLst>
            <a:ext uri="{FF2B5EF4-FFF2-40B4-BE49-F238E27FC236}">
              <a16:creationId xmlns:a16="http://schemas.microsoft.com/office/drawing/2014/main" id="{946DDFEF-0BF5-404A-827D-2BFA6FF360E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7278" name="Picture 2504" descr="Planet 1.1-a.jpg">
          <a:extLst>
            <a:ext uri="{FF2B5EF4-FFF2-40B4-BE49-F238E27FC236}">
              <a16:creationId xmlns:a16="http://schemas.microsoft.com/office/drawing/2014/main" id="{0339A73C-CA50-44CC-8BE8-390F55AF30B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7279" name="Picture 2505" descr="Planet 1.1-a.jpg">
          <a:extLst>
            <a:ext uri="{FF2B5EF4-FFF2-40B4-BE49-F238E27FC236}">
              <a16:creationId xmlns:a16="http://schemas.microsoft.com/office/drawing/2014/main" id="{71E1FEEC-D21A-4314-9A08-295F1FF9140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7280" name="Picture 2506" descr="Planet 1.1-a.jpg">
          <a:extLst>
            <a:ext uri="{FF2B5EF4-FFF2-40B4-BE49-F238E27FC236}">
              <a16:creationId xmlns:a16="http://schemas.microsoft.com/office/drawing/2014/main" id="{0D2D0244-6E6C-4419-BD8B-B14676C8995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7281" name="Picture 2507" descr="Planet 1.1-a.jpg">
          <a:extLst>
            <a:ext uri="{FF2B5EF4-FFF2-40B4-BE49-F238E27FC236}">
              <a16:creationId xmlns:a16="http://schemas.microsoft.com/office/drawing/2014/main" id="{D4FD859C-DC42-4A4F-B391-2E255B45558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7282" name="Picture 2508" descr="Planet 1.1-a.jpg">
          <a:extLst>
            <a:ext uri="{FF2B5EF4-FFF2-40B4-BE49-F238E27FC236}">
              <a16:creationId xmlns:a16="http://schemas.microsoft.com/office/drawing/2014/main" id="{3FE17363-61A2-470E-95D2-5E9BC56B20B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7283" name="Picture 2509" descr="Planet 1.1-a.jpg">
          <a:extLst>
            <a:ext uri="{FF2B5EF4-FFF2-40B4-BE49-F238E27FC236}">
              <a16:creationId xmlns:a16="http://schemas.microsoft.com/office/drawing/2014/main" id="{07C12ACA-7939-4F0C-857B-B35FFA80A17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7284" name="Picture 2512" descr="Planet 1.1-a.jpg">
          <a:extLst>
            <a:ext uri="{FF2B5EF4-FFF2-40B4-BE49-F238E27FC236}">
              <a16:creationId xmlns:a16="http://schemas.microsoft.com/office/drawing/2014/main" id="{1BD80279-9EB8-473D-AA4C-7C258361A10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7285" name="Picture 2515" descr="Planet 1.1-a.jpg">
          <a:extLst>
            <a:ext uri="{FF2B5EF4-FFF2-40B4-BE49-F238E27FC236}">
              <a16:creationId xmlns:a16="http://schemas.microsoft.com/office/drawing/2014/main" id="{62797CD7-1A8E-4371-A9A8-DD357C74214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7286" name="Picture 2516" descr="Planet 1.1-a.jpg">
          <a:extLst>
            <a:ext uri="{FF2B5EF4-FFF2-40B4-BE49-F238E27FC236}">
              <a16:creationId xmlns:a16="http://schemas.microsoft.com/office/drawing/2014/main" id="{F813813E-7033-4706-8335-83BF29CDA29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7287" name="Picture 2517" descr="Planet 1.1-a.jpg">
          <a:extLst>
            <a:ext uri="{FF2B5EF4-FFF2-40B4-BE49-F238E27FC236}">
              <a16:creationId xmlns:a16="http://schemas.microsoft.com/office/drawing/2014/main" id="{A4C453F2-46CB-418D-BCA3-1B1633B061D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7288" name="Picture 2518" descr="Planet 1.1-a.jpg">
          <a:extLst>
            <a:ext uri="{FF2B5EF4-FFF2-40B4-BE49-F238E27FC236}">
              <a16:creationId xmlns:a16="http://schemas.microsoft.com/office/drawing/2014/main" id="{7D49F18F-2567-4662-94ED-1477F8F392C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7289" name="Picture 2520" descr="Planet 1.1-a.jpg">
          <a:extLst>
            <a:ext uri="{FF2B5EF4-FFF2-40B4-BE49-F238E27FC236}">
              <a16:creationId xmlns:a16="http://schemas.microsoft.com/office/drawing/2014/main" id="{D1560062-47F9-4E68-9486-1D784ECB7B3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4070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781050</xdr:colOff>
      <xdr:row>233</xdr:row>
      <xdr:rowOff>0</xdr:rowOff>
    </xdr:from>
    <xdr:to>
      <xdr:col>1</xdr:col>
      <xdr:colOff>796290</xdr:colOff>
      <xdr:row>233</xdr:row>
      <xdr:rowOff>66675</xdr:rowOff>
    </xdr:to>
    <xdr:pic>
      <xdr:nvPicPr>
        <xdr:cNvPr id="7290" name="Picture 1">
          <a:extLst>
            <a:ext uri="{FF2B5EF4-FFF2-40B4-BE49-F238E27FC236}">
              <a16:creationId xmlns:a16="http://schemas.microsoft.com/office/drawing/2014/main" id="{B8A1674D-41EA-41E3-8714-89F82B7EFF13}"/>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184910" y="78105000"/>
          <a:ext cx="15240" cy="66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781050</xdr:colOff>
      <xdr:row>233</xdr:row>
      <xdr:rowOff>0</xdr:rowOff>
    </xdr:from>
    <xdr:to>
      <xdr:col>1</xdr:col>
      <xdr:colOff>796290</xdr:colOff>
      <xdr:row>233</xdr:row>
      <xdr:rowOff>66675</xdr:rowOff>
    </xdr:to>
    <xdr:pic>
      <xdr:nvPicPr>
        <xdr:cNvPr id="7291" name="Picture 1">
          <a:extLst>
            <a:ext uri="{FF2B5EF4-FFF2-40B4-BE49-F238E27FC236}">
              <a16:creationId xmlns:a16="http://schemas.microsoft.com/office/drawing/2014/main" id="{422109F0-9427-4077-A83E-1753BCBE8876}"/>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184910" y="78105000"/>
          <a:ext cx="15240" cy="66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295</xdr:row>
      <xdr:rowOff>0</xdr:rowOff>
    </xdr:from>
    <xdr:to>
      <xdr:col>1</xdr:col>
      <xdr:colOff>962025</xdr:colOff>
      <xdr:row>295</xdr:row>
      <xdr:rowOff>0</xdr:rowOff>
    </xdr:to>
    <xdr:pic>
      <xdr:nvPicPr>
        <xdr:cNvPr id="7292" name="Picture 82">
          <a:extLst>
            <a:ext uri="{FF2B5EF4-FFF2-40B4-BE49-F238E27FC236}">
              <a16:creationId xmlns:a16="http://schemas.microsoft.com/office/drawing/2014/main" id="{8ECB088F-7524-4395-944D-B67A6A56C9F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972235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295</xdr:row>
      <xdr:rowOff>0</xdr:rowOff>
    </xdr:from>
    <xdr:to>
      <xdr:col>1</xdr:col>
      <xdr:colOff>962025</xdr:colOff>
      <xdr:row>295</xdr:row>
      <xdr:rowOff>0</xdr:rowOff>
    </xdr:to>
    <xdr:pic>
      <xdr:nvPicPr>
        <xdr:cNvPr id="7293" name="Picture 85">
          <a:extLst>
            <a:ext uri="{FF2B5EF4-FFF2-40B4-BE49-F238E27FC236}">
              <a16:creationId xmlns:a16="http://schemas.microsoft.com/office/drawing/2014/main" id="{6BB10134-C995-4E73-8E31-179363947B7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972235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295</xdr:row>
      <xdr:rowOff>0</xdr:rowOff>
    </xdr:from>
    <xdr:to>
      <xdr:col>1</xdr:col>
      <xdr:colOff>962025</xdr:colOff>
      <xdr:row>295</xdr:row>
      <xdr:rowOff>0</xdr:rowOff>
    </xdr:to>
    <xdr:pic>
      <xdr:nvPicPr>
        <xdr:cNvPr id="7294" name="Picture 76">
          <a:extLst>
            <a:ext uri="{FF2B5EF4-FFF2-40B4-BE49-F238E27FC236}">
              <a16:creationId xmlns:a16="http://schemas.microsoft.com/office/drawing/2014/main" id="{2C7A40D2-C988-4DAD-AC17-2EDC6BD6227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972235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295</xdr:row>
      <xdr:rowOff>0</xdr:rowOff>
    </xdr:from>
    <xdr:to>
      <xdr:col>1</xdr:col>
      <xdr:colOff>962025</xdr:colOff>
      <xdr:row>295</xdr:row>
      <xdr:rowOff>0</xdr:rowOff>
    </xdr:to>
    <xdr:pic>
      <xdr:nvPicPr>
        <xdr:cNvPr id="7295" name="Picture 79">
          <a:extLst>
            <a:ext uri="{FF2B5EF4-FFF2-40B4-BE49-F238E27FC236}">
              <a16:creationId xmlns:a16="http://schemas.microsoft.com/office/drawing/2014/main" id="{E5C70D65-5571-4DC1-B24B-5BF2BD49388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972235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695325</xdr:colOff>
      <xdr:row>522</xdr:row>
      <xdr:rowOff>0</xdr:rowOff>
    </xdr:from>
    <xdr:to>
      <xdr:col>1</xdr:col>
      <xdr:colOff>695325</xdr:colOff>
      <xdr:row>522</xdr:row>
      <xdr:rowOff>9525</xdr:rowOff>
    </xdr:to>
    <xdr:pic>
      <xdr:nvPicPr>
        <xdr:cNvPr id="7296" name="Picture 218" descr="Izrezak.JPG">
          <a:extLst>
            <a:ext uri="{FF2B5EF4-FFF2-40B4-BE49-F238E27FC236}">
              <a16:creationId xmlns:a16="http://schemas.microsoft.com/office/drawing/2014/main" id="{F7253A78-BB14-411A-A0D5-DE75CDB3636C}"/>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1642491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695325</xdr:colOff>
      <xdr:row>516</xdr:row>
      <xdr:rowOff>0</xdr:rowOff>
    </xdr:from>
    <xdr:to>
      <xdr:col>1</xdr:col>
      <xdr:colOff>695325</xdr:colOff>
      <xdr:row>516</xdr:row>
      <xdr:rowOff>9525</xdr:rowOff>
    </xdr:to>
    <xdr:pic>
      <xdr:nvPicPr>
        <xdr:cNvPr id="7297" name="Picture 218" descr="Izrezak.JPG">
          <a:extLst>
            <a:ext uri="{FF2B5EF4-FFF2-40B4-BE49-F238E27FC236}">
              <a16:creationId xmlns:a16="http://schemas.microsoft.com/office/drawing/2014/main" id="{D0B83151-C630-4EB2-AD21-7C405131148B}"/>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1579016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7298" name="Picture 2523" descr="Planet 1.1-a.jpg">
          <a:extLst>
            <a:ext uri="{FF2B5EF4-FFF2-40B4-BE49-F238E27FC236}">
              <a16:creationId xmlns:a16="http://schemas.microsoft.com/office/drawing/2014/main" id="{BEE4E714-09F2-44B8-B00B-94AD38A6088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5332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1</xdr:col>
      <xdr:colOff>695325</xdr:colOff>
      <xdr:row>211</xdr:row>
      <xdr:rowOff>0</xdr:rowOff>
    </xdr:from>
    <xdr:ext cx="0" cy="9525"/>
    <xdr:pic>
      <xdr:nvPicPr>
        <xdr:cNvPr id="7299" name="Picture 218" descr="Izrezak.JPG">
          <a:extLst>
            <a:ext uri="{FF2B5EF4-FFF2-40B4-BE49-F238E27FC236}">
              <a16:creationId xmlns:a16="http://schemas.microsoft.com/office/drawing/2014/main" id="{F28BB12D-8CE3-49DC-9AB6-F070C469DEC1}"/>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6255258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695325</xdr:colOff>
      <xdr:row>214</xdr:row>
      <xdr:rowOff>0</xdr:rowOff>
    </xdr:from>
    <xdr:ext cx="0" cy="9525"/>
    <xdr:pic>
      <xdr:nvPicPr>
        <xdr:cNvPr id="7300" name="Picture 218" descr="Izrezak.JPG">
          <a:extLst>
            <a:ext uri="{FF2B5EF4-FFF2-40B4-BE49-F238E27FC236}">
              <a16:creationId xmlns:a16="http://schemas.microsoft.com/office/drawing/2014/main" id="{7549205F-8A2C-4367-8D75-3829348B314C}"/>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642442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695325</xdr:colOff>
      <xdr:row>216</xdr:row>
      <xdr:rowOff>0</xdr:rowOff>
    </xdr:from>
    <xdr:ext cx="0" cy="9525"/>
    <xdr:pic>
      <xdr:nvPicPr>
        <xdr:cNvPr id="7301" name="Picture 218" descr="Izrezak.JPG">
          <a:extLst>
            <a:ext uri="{FF2B5EF4-FFF2-40B4-BE49-F238E27FC236}">
              <a16:creationId xmlns:a16="http://schemas.microsoft.com/office/drawing/2014/main" id="{BE76B119-2226-4F40-B56D-5F72975EBAAE}"/>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655853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695325</xdr:colOff>
      <xdr:row>218</xdr:row>
      <xdr:rowOff>0</xdr:rowOff>
    </xdr:from>
    <xdr:ext cx="0" cy="9525"/>
    <xdr:pic>
      <xdr:nvPicPr>
        <xdr:cNvPr id="7302" name="Picture 218" descr="Izrezak.JPG">
          <a:extLst>
            <a:ext uri="{FF2B5EF4-FFF2-40B4-BE49-F238E27FC236}">
              <a16:creationId xmlns:a16="http://schemas.microsoft.com/office/drawing/2014/main" id="{F81D23FA-D970-47F0-A02E-E73DA1017588}"/>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6707886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695325</xdr:colOff>
      <xdr:row>220</xdr:row>
      <xdr:rowOff>0</xdr:rowOff>
    </xdr:from>
    <xdr:ext cx="0" cy="9525"/>
    <xdr:pic>
      <xdr:nvPicPr>
        <xdr:cNvPr id="7303" name="Picture 218" descr="Izrezak.JPG">
          <a:extLst>
            <a:ext uri="{FF2B5EF4-FFF2-40B4-BE49-F238E27FC236}">
              <a16:creationId xmlns:a16="http://schemas.microsoft.com/office/drawing/2014/main" id="{BD1A227B-F204-400C-805B-3127DE6D711A}"/>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6845046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695325</xdr:colOff>
      <xdr:row>222</xdr:row>
      <xdr:rowOff>0</xdr:rowOff>
    </xdr:from>
    <xdr:ext cx="0" cy="9525"/>
    <xdr:pic>
      <xdr:nvPicPr>
        <xdr:cNvPr id="7304" name="Picture 218" descr="Izrezak.JPG">
          <a:extLst>
            <a:ext uri="{FF2B5EF4-FFF2-40B4-BE49-F238E27FC236}">
              <a16:creationId xmlns:a16="http://schemas.microsoft.com/office/drawing/2014/main" id="{11035132-7CB5-475F-8942-F58888570CA3}"/>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696544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695325</xdr:colOff>
      <xdr:row>224</xdr:row>
      <xdr:rowOff>0</xdr:rowOff>
    </xdr:from>
    <xdr:ext cx="0" cy="9525"/>
    <xdr:pic>
      <xdr:nvPicPr>
        <xdr:cNvPr id="7305" name="Picture 218" descr="Izrezak.JPG">
          <a:extLst>
            <a:ext uri="{FF2B5EF4-FFF2-40B4-BE49-F238E27FC236}">
              <a16:creationId xmlns:a16="http://schemas.microsoft.com/office/drawing/2014/main" id="{AD31AC8C-43E7-45A2-8E3E-7F979BFF9585}"/>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7119366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0</xdr:col>
      <xdr:colOff>342900</xdr:colOff>
      <xdr:row>0</xdr:row>
      <xdr:rowOff>109220</xdr:rowOff>
    </xdr:from>
    <xdr:to>
      <xdr:col>1</xdr:col>
      <xdr:colOff>1302854</xdr:colOff>
      <xdr:row>2</xdr:row>
      <xdr:rowOff>132502</xdr:rowOff>
    </xdr:to>
    <xdr:pic>
      <xdr:nvPicPr>
        <xdr:cNvPr id="7306" name="Picture 2" descr="Untitled-16">
          <a:extLst>
            <a:ext uri="{FF2B5EF4-FFF2-40B4-BE49-F238E27FC236}">
              <a16:creationId xmlns:a16="http://schemas.microsoft.com/office/drawing/2014/main" id="{14AF458D-56B9-4889-9709-DA2F423CEDDA}"/>
            </a:ext>
          </a:extLst>
        </xdr:cNvPr>
        <xdr:cNvPicPr>
          <a:picLocks noChangeAspect="1" noChangeArrowheads="1"/>
        </xdr:cNvPicPr>
      </xdr:nvPicPr>
      <xdr:blipFill>
        <a:blip xmlns:r="http://schemas.openxmlformats.org/officeDocument/2006/relationships" r:embed="rId14" cstate="print">
          <a:extLst>
            <a:ext uri="{28A0092B-C50C-407E-A947-70E740481C1C}">
              <a14:useLocalDpi xmlns:a14="http://schemas.microsoft.com/office/drawing/2010/main" val="0"/>
            </a:ext>
          </a:extLst>
        </a:blip>
        <a:srcRect/>
        <a:stretch>
          <a:fillRect/>
        </a:stretch>
      </xdr:blipFill>
      <xdr:spPr bwMode="auto">
        <a:xfrm>
          <a:off x="342900" y="109220"/>
          <a:ext cx="1363814" cy="38142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1</xdr:col>
      <xdr:colOff>695325</xdr:colOff>
      <xdr:row>214</xdr:row>
      <xdr:rowOff>0</xdr:rowOff>
    </xdr:from>
    <xdr:ext cx="0" cy="9525"/>
    <xdr:pic>
      <xdr:nvPicPr>
        <xdr:cNvPr id="7307" name="Picture 218" descr="Izrezak.JPG">
          <a:extLst>
            <a:ext uri="{FF2B5EF4-FFF2-40B4-BE49-F238E27FC236}">
              <a16:creationId xmlns:a16="http://schemas.microsoft.com/office/drawing/2014/main" id="{CE2AFBDC-9A80-4E2A-897E-2B8B710E497C}"/>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642442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695325</xdr:colOff>
      <xdr:row>216</xdr:row>
      <xdr:rowOff>0</xdr:rowOff>
    </xdr:from>
    <xdr:ext cx="0" cy="9525"/>
    <xdr:pic>
      <xdr:nvPicPr>
        <xdr:cNvPr id="7308" name="Picture 218" descr="Izrezak.JPG">
          <a:extLst>
            <a:ext uri="{FF2B5EF4-FFF2-40B4-BE49-F238E27FC236}">
              <a16:creationId xmlns:a16="http://schemas.microsoft.com/office/drawing/2014/main" id="{C4C46C86-4CD7-4F83-9F22-6F4B14D57239}"/>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655853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5.xml><?xml version="1.0" encoding="utf-8"?>
<xdr:wsDr xmlns:xdr="http://schemas.openxmlformats.org/drawingml/2006/spreadsheetDrawing" xmlns:a="http://schemas.openxmlformats.org/drawingml/2006/main">
  <xdr:oneCellAnchor>
    <xdr:from>
      <xdr:col>0</xdr:col>
      <xdr:colOff>43082</xdr:colOff>
      <xdr:row>0</xdr:row>
      <xdr:rowOff>36635</xdr:rowOff>
    </xdr:from>
    <xdr:ext cx="1382736" cy="377190"/>
    <xdr:pic>
      <xdr:nvPicPr>
        <xdr:cNvPr id="2" name="Picture 1" descr="Untitled-16">
          <a:extLst>
            <a:ext uri="{FF2B5EF4-FFF2-40B4-BE49-F238E27FC236}">
              <a16:creationId xmlns:a16="http://schemas.microsoft.com/office/drawing/2014/main" id="{3D0DF7FD-9788-42D1-BB05-C91B4918AE4A}"/>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3082" y="36635"/>
          <a:ext cx="1382736" cy="3771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0</xdr:col>
      <xdr:colOff>209550</xdr:colOff>
      <xdr:row>941</xdr:row>
      <xdr:rowOff>0</xdr:rowOff>
    </xdr:from>
    <xdr:to>
      <xdr:col>0</xdr:col>
      <xdr:colOff>352425</xdr:colOff>
      <xdr:row>941</xdr:row>
      <xdr:rowOff>76200</xdr:rowOff>
    </xdr:to>
    <xdr:pic>
      <xdr:nvPicPr>
        <xdr:cNvPr id="3" name="Picture 2" descr="nadoknada">
          <a:extLst>
            <a:ext uri="{FF2B5EF4-FFF2-40B4-BE49-F238E27FC236}">
              <a16:creationId xmlns:a16="http://schemas.microsoft.com/office/drawing/2014/main" id="{AEC75EA2-C143-4AC5-A629-4E69FA676A9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7349370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972</xdr:row>
      <xdr:rowOff>0</xdr:rowOff>
    </xdr:from>
    <xdr:to>
      <xdr:col>0</xdr:col>
      <xdr:colOff>352425</xdr:colOff>
      <xdr:row>972</xdr:row>
      <xdr:rowOff>76200</xdr:rowOff>
    </xdr:to>
    <xdr:pic>
      <xdr:nvPicPr>
        <xdr:cNvPr id="4" name="Picture 3" descr="nadoknada">
          <a:extLst>
            <a:ext uri="{FF2B5EF4-FFF2-40B4-BE49-F238E27FC236}">
              <a16:creationId xmlns:a16="http://schemas.microsoft.com/office/drawing/2014/main" id="{95BAE7CA-2B6C-459E-B117-237728EC416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86266725"/>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1013</xdr:row>
      <xdr:rowOff>0</xdr:rowOff>
    </xdr:from>
    <xdr:to>
      <xdr:col>0</xdr:col>
      <xdr:colOff>352425</xdr:colOff>
      <xdr:row>1013</xdr:row>
      <xdr:rowOff>85725</xdr:rowOff>
    </xdr:to>
    <xdr:pic>
      <xdr:nvPicPr>
        <xdr:cNvPr id="5" name="Picture 3" descr="nadoknada">
          <a:extLst>
            <a:ext uri="{FF2B5EF4-FFF2-40B4-BE49-F238E27FC236}">
              <a16:creationId xmlns:a16="http://schemas.microsoft.com/office/drawing/2014/main" id="{9CED07E0-C88B-4CAA-90D0-3990DEEF2A3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712384275"/>
          <a:ext cx="142875" cy="857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1033</xdr:row>
      <xdr:rowOff>0</xdr:rowOff>
    </xdr:from>
    <xdr:to>
      <xdr:col>0</xdr:col>
      <xdr:colOff>352425</xdr:colOff>
      <xdr:row>1033</xdr:row>
      <xdr:rowOff>76200</xdr:rowOff>
    </xdr:to>
    <xdr:pic>
      <xdr:nvPicPr>
        <xdr:cNvPr id="6" name="Picture 3" descr="nadoknada">
          <a:extLst>
            <a:ext uri="{FF2B5EF4-FFF2-40B4-BE49-F238E27FC236}">
              <a16:creationId xmlns:a16="http://schemas.microsoft.com/office/drawing/2014/main" id="{C4E0A419-416C-4061-9CD2-401551AC373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723738075"/>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1033</xdr:row>
      <xdr:rowOff>0</xdr:rowOff>
    </xdr:from>
    <xdr:to>
      <xdr:col>0</xdr:col>
      <xdr:colOff>352425</xdr:colOff>
      <xdr:row>1033</xdr:row>
      <xdr:rowOff>76200</xdr:rowOff>
    </xdr:to>
    <xdr:pic>
      <xdr:nvPicPr>
        <xdr:cNvPr id="7" name="Picture 3" descr="nadoknada">
          <a:extLst>
            <a:ext uri="{FF2B5EF4-FFF2-40B4-BE49-F238E27FC236}">
              <a16:creationId xmlns:a16="http://schemas.microsoft.com/office/drawing/2014/main" id="{0678FFA6-7677-4804-8E5B-FFE3217A67E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723738075"/>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1035</xdr:row>
      <xdr:rowOff>0</xdr:rowOff>
    </xdr:from>
    <xdr:to>
      <xdr:col>0</xdr:col>
      <xdr:colOff>352425</xdr:colOff>
      <xdr:row>1035</xdr:row>
      <xdr:rowOff>76200</xdr:rowOff>
    </xdr:to>
    <xdr:pic>
      <xdr:nvPicPr>
        <xdr:cNvPr id="8" name="Picture 3" descr="nadoknada">
          <a:extLst>
            <a:ext uri="{FF2B5EF4-FFF2-40B4-BE49-F238E27FC236}">
              <a16:creationId xmlns:a16="http://schemas.microsoft.com/office/drawing/2014/main" id="{21088E11-AAB1-4B8D-9CDD-9891B758A5B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726614625"/>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1035</xdr:row>
      <xdr:rowOff>0</xdr:rowOff>
    </xdr:from>
    <xdr:to>
      <xdr:col>0</xdr:col>
      <xdr:colOff>352425</xdr:colOff>
      <xdr:row>1035</xdr:row>
      <xdr:rowOff>76200</xdr:rowOff>
    </xdr:to>
    <xdr:pic>
      <xdr:nvPicPr>
        <xdr:cNvPr id="9" name="Picture 3" descr="nadoknada">
          <a:extLst>
            <a:ext uri="{FF2B5EF4-FFF2-40B4-BE49-F238E27FC236}">
              <a16:creationId xmlns:a16="http://schemas.microsoft.com/office/drawing/2014/main" id="{40AFF66C-7CD4-4334-9B91-F6BBC215A4E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726614625"/>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0</xdr:col>
      <xdr:colOff>209550</xdr:colOff>
      <xdr:row>950</xdr:row>
      <xdr:rowOff>0</xdr:rowOff>
    </xdr:from>
    <xdr:ext cx="142875" cy="76200"/>
    <xdr:pic>
      <xdr:nvPicPr>
        <xdr:cNvPr id="10" name="Picture 9" descr="nadoknada">
          <a:extLst>
            <a:ext uri="{FF2B5EF4-FFF2-40B4-BE49-F238E27FC236}">
              <a16:creationId xmlns:a16="http://schemas.microsoft.com/office/drawing/2014/main" id="{A69B2096-7222-437C-9552-3E850855BB0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76608375"/>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209550</xdr:colOff>
      <xdr:row>986</xdr:row>
      <xdr:rowOff>0</xdr:rowOff>
    </xdr:from>
    <xdr:ext cx="142875" cy="76200"/>
    <xdr:pic>
      <xdr:nvPicPr>
        <xdr:cNvPr id="11" name="Picture 3" descr="nadoknada">
          <a:extLst>
            <a:ext uri="{FF2B5EF4-FFF2-40B4-BE49-F238E27FC236}">
              <a16:creationId xmlns:a16="http://schemas.microsoft.com/office/drawing/2014/main" id="{5715C1C3-065B-4A96-955F-3948B7ABD70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9698235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209550</xdr:colOff>
      <xdr:row>994</xdr:row>
      <xdr:rowOff>0</xdr:rowOff>
    </xdr:from>
    <xdr:ext cx="142875" cy="76200"/>
    <xdr:pic>
      <xdr:nvPicPr>
        <xdr:cNvPr id="12" name="Picture 3" descr="nadoknada">
          <a:extLst>
            <a:ext uri="{FF2B5EF4-FFF2-40B4-BE49-F238E27FC236}">
              <a16:creationId xmlns:a16="http://schemas.microsoft.com/office/drawing/2014/main" id="{B770D926-BAA8-46CE-B112-64F9F9E6C24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70254495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209550</xdr:colOff>
      <xdr:row>1035</xdr:row>
      <xdr:rowOff>0</xdr:rowOff>
    </xdr:from>
    <xdr:ext cx="142875" cy="76200"/>
    <xdr:pic>
      <xdr:nvPicPr>
        <xdr:cNvPr id="13" name="Picture 3" descr="nadoknada">
          <a:extLst>
            <a:ext uri="{FF2B5EF4-FFF2-40B4-BE49-F238E27FC236}">
              <a16:creationId xmlns:a16="http://schemas.microsoft.com/office/drawing/2014/main" id="{2203C464-F87C-49DB-A85E-EAC942BD590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72508110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209550</xdr:colOff>
      <xdr:row>1035</xdr:row>
      <xdr:rowOff>0</xdr:rowOff>
    </xdr:from>
    <xdr:ext cx="142875" cy="76200"/>
    <xdr:pic>
      <xdr:nvPicPr>
        <xdr:cNvPr id="14" name="Picture 3" descr="nadoknada">
          <a:extLst>
            <a:ext uri="{FF2B5EF4-FFF2-40B4-BE49-F238E27FC236}">
              <a16:creationId xmlns:a16="http://schemas.microsoft.com/office/drawing/2014/main" id="{99008832-8B83-4C72-8974-251490A7325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72508110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0</xdr:col>
      <xdr:colOff>209550</xdr:colOff>
      <xdr:row>1116</xdr:row>
      <xdr:rowOff>0</xdr:rowOff>
    </xdr:from>
    <xdr:to>
      <xdr:col>0</xdr:col>
      <xdr:colOff>352425</xdr:colOff>
      <xdr:row>1116</xdr:row>
      <xdr:rowOff>76200</xdr:rowOff>
    </xdr:to>
    <xdr:pic>
      <xdr:nvPicPr>
        <xdr:cNvPr id="15" name="Picture 14" descr="nadoknada">
          <a:extLst>
            <a:ext uri="{FF2B5EF4-FFF2-40B4-BE49-F238E27FC236}">
              <a16:creationId xmlns:a16="http://schemas.microsoft.com/office/drawing/2014/main" id="{57903A5C-DE61-41A6-9F3C-817CB54DF78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774087225"/>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1119</xdr:row>
      <xdr:rowOff>0</xdr:rowOff>
    </xdr:from>
    <xdr:to>
      <xdr:col>0</xdr:col>
      <xdr:colOff>352425</xdr:colOff>
      <xdr:row>1119</xdr:row>
      <xdr:rowOff>76200</xdr:rowOff>
    </xdr:to>
    <xdr:pic>
      <xdr:nvPicPr>
        <xdr:cNvPr id="16" name="Picture 15" descr="nadoknada">
          <a:extLst>
            <a:ext uri="{FF2B5EF4-FFF2-40B4-BE49-F238E27FC236}">
              <a16:creationId xmlns:a16="http://schemas.microsoft.com/office/drawing/2014/main" id="{2E9919C9-E71F-48C3-AF1E-C3FAFCE4814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77600175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1151</xdr:row>
      <xdr:rowOff>0</xdr:rowOff>
    </xdr:from>
    <xdr:to>
      <xdr:col>0</xdr:col>
      <xdr:colOff>352425</xdr:colOff>
      <xdr:row>1151</xdr:row>
      <xdr:rowOff>85725</xdr:rowOff>
    </xdr:to>
    <xdr:pic>
      <xdr:nvPicPr>
        <xdr:cNvPr id="17" name="Picture 3" descr="nadoknada">
          <a:extLst>
            <a:ext uri="{FF2B5EF4-FFF2-40B4-BE49-F238E27FC236}">
              <a16:creationId xmlns:a16="http://schemas.microsoft.com/office/drawing/2014/main" id="{810F032D-8FCE-426A-974F-53C98713EAC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797118675"/>
          <a:ext cx="142875" cy="857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1158</xdr:row>
      <xdr:rowOff>0</xdr:rowOff>
    </xdr:from>
    <xdr:to>
      <xdr:col>0</xdr:col>
      <xdr:colOff>352425</xdr:colOff>
      <xdr:row>1158</xdr:row>
      <xdr:rowOff>76200</xdr:rowOff>
    </xdr:to>
    <xdr:pic>
      <xdr:nvPicPr>
        <xdr:cNvPr id="18" name="Picture 3" descr="nadoknada">
          <a:extLst>
            <a:ext uri="{FF2B5EF4-FFF2-40B4-BE49-F238E27FC236}">
              <a16:creationId xmlns:a16="http://schemas.microsoft.com/office/drawing/2014/main" id="{45A65AA2-A208-4989-9580-17CEA38398B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80116680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1158</xdr:row>
      <xdr:rowOff>0</xdr:rowOff>
    </xdr:from>
    <xdr:to>
      <xdr:col>0</xdr:col>
      <xdr:colOff>352425</xdr:colOff>
      <xdr:row>1158</xdr:row>
      <xdr:rowOff>76200</xdr:rowOff>
    </xdr:to>
    <xdr:pic>
      <xdr:nvPicPr>
        <xdr:cNvPr id="19" name="Picture 3" descr="nadoknada">
          <a:extLst>
            <a:ext uri="{FF2B5EF4-FFF2-40B4-BE49-F238E27FC236}">
              <a16:creationId xmlns:a16="http://schemas.microsoft.com/office/drawing/2014/main" id="{844A9126-034D-4498-87EB-5B79D26122F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80116680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1160</xdr:row>
      <xdr:rowOff>0</xdr:rowOff>
    </xdr:from>
    <xdr:to>
      <xdr:col>0</xdr:col>
      <xdr:colOff>352425</xdr:colOff>
      <xdr:row>1160</xdr:row>
      <xdr:rowOff>76200</xdr:rowOff>
    </xdr:to>
    <xdr:pic>
      <xdr:nvPicPr>
        <xdr:cNvPr id="20" name="Picture 3" descr="nadoknada">
          <a:extLst>
            <a:ext uri="{FF2B5EF4-FFF2-40B4-BE49-F238E27FC236}">
              <a16:creationId xmlns:a16="http://schemas.microsoft.com/office/drawing/2014/main" id="{13F3042F-EEE8-4913-89DC-5BCAA6BDB7B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802509825"/>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1160</xdr:row>
      <xdr:rowOff>0</xdr:rowOff>
    </xdr:from>
    <xdr:to>
      <xdr:col>0</xdr:col>
      <xdr:colOff>352425</xdr:colOff>
      <xdr:row>1160</xdr:row>
      <xdr:rowOff>76200</xdr:rowOff>
    </xdr:to>
    <xdr:pic>
      <xdr:nvPicPr>
        <xdr:cNvPr id="21" name="Picture 3" descr="nadoknada">
          <a:extLst>
            <a:ext uri="{FF2B5EF4-FFF2-40B4-BE49-F238E27FC236}">
              <a16:creationId xmlns:a16="http://schemas.microsoft.com/office/drawing/2014/main" id="{480F8F12-7A97-4604-B234-64EC722C45C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802509825"/>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0</xdr:col>
      <xdr:colOff>209550</xdr:colOff>
      <xdr:row>1119</xdr:row>
      <xdr:rowOff>0</xdr:rowOff>
    </xdr:from>
    <xdr:ext cx="142875" cy="76200"/>
    <xdr:pic>
      <xdr:nvPicPr>
        <xdr:cNvPr id="22" name="Picture 21" descr="nadoknada">
          <a:extLst>
            <a:ext uri="{FF2B5EF4-FFF2-40B4-BE49-F238E27FC236}">
              <a16:creationId xmlns:a16="http://schemas.microsoft.com/office/drawing/2014/main" id="{E84CDBC1-B479-4D04-AD3B-C4385B2C00D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77600175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209550</xdr:colOff>
      <xdr:row>1120</xdr:row>
      <xdr:rowOff>0</xdr:rowOff>
    </xdr:from>
    <xdr:ext cx="142875" cy="76200"/>
    <xdr:pic>
      <xdr:nvPicPr>
        <xdr:cNvPr id="23" name="Picture 3" descr="nadoknada">
          <a:extLst>
            <a:ext uri="{FF2B5EF4-FFF2-40B4-BE49-F238E27FC236}">
              <a16:creationId xmlns:a16="http://schemas.microsoft.com/office/drawing/2014/main" id="{9B2149DD-8AEE-4A93-9BFC-83AC6853FCB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776201775"/>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209550</xdr:colOff>
      <xdr:row>1132</xdr:row>
      <xdr:rowOff>0</xdr:rowOff>
    </xdr:from>
    <xdr:ext cx="142875" cy="76200"/>
    <xdr:pic>
      <xdr:nvPicPr>
        <xdr:cNvPr id="24" name="Picture 3" descr="nadoknada">
          <a:extLst>
            <a:ext uri="{FF2B5EF4-FFF2-40B4-BE49-F238E27FC236}">
              <a16:creationId xmlns:a16="http://schemas.microsoft.com/office/drawing/2014/main" id="{A0CED40D-A21B-460C-B7F9-2612A860B2D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785955375"/>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209550</xdr:colOff>
      <xdr:row>1138</xdr:row>
      <xdr:rowOff>0</xdr:rowOff>
    </xdr:from>
    <xdr:ext cx="142875" cy="76200"/>
    <xdr:pic>
      <xdr:nvPicPr>
        <xdr:cNvPr id="25" name="Picture 3" descr="nadoknada">
          <a:extLst>
            <a:ext uri="{FF2B5EF4-FFF2-40B4-BE49-F238E27FC236}">
              <a16:creationId xmlns:a16="http://schemas.microsoft.com/office/drawing/2014/main" id="{C6D426DE-3910-442D-AE6F-F2A4E92B342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789231975"/>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209550</xdr:colOff>
      <xdr:row>1132</xdr:row>
      <xdr:rowOff>0</xdr:rowOff>
    </xdr:from>
    <xdr:ext cx="142875" cy="76200"/>
    <xdr:pic>
      <xdr:nvPicPr>
        <xdr:cNvPr id="26" name="Picture 3" descr="nadoknada">
          <a:extLst>
            <a:ext uri="{FF2B5EF4-FFF2-40B4-BE49-F238E27FC236}">
              <a16:creationId xmlns:a16="http://schemas.microsoft.com/office/drawing/2014/main" id="{B541BE03-8A3C-41AE-BABA-C61674F420AE}"/>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785955375"/>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209550</xdr:colOff>
      <xdr:row>1138</xdr:row>
      <xdr:rowOff>0</xdr:rowOff>
    </xdr:from>
    <xdr:ext cx="142875" cy="76200"/>
    <xdr:pic>
      <xdr:nvPicPr>
        <xdr:cNvPr id="27" name="Picture 3" descr="nadoknada">
          <a:extLst>
            <a:ext uri="{FF2B5EF4-FFF2-40B4-BE49-F238E27FC236}">
              <a16:creationId xmlns:a16="http://schemas.microsoft.com/office/drawing/2014/main" id="{217EE0AE-D64C-4019-8603-502AD993506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789231975"/>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0</xdr:col>
      <xdr:colOff>209550</xdr:colOff>
      <xdr:row>1222</xdr:row>
      <xdr:rowOff>0</xdr:rowOff>
    </xdr:from>
    <xdr:to>
      <xdr:col>0</xdr:col>
      <xdr:colOff>352425</xdr:colOff>
      <xdr:row>1222</xdr:row>
      <xdr:rowOff>76200</xdr:rowOff>
    </xdr:to>
    <xdr:pic>
      <xdr:nvPicPr>
        <xdr:cNvPr id="28" name="Picture 27" descr="nadoknada">
          <a:extLst>
            <a:ext uri="{FF2B5EF4-FFF2-40B4-BE49-F238E27FC236}">
              <a16:creationId xmlns:a16="http://schemas.microsoft.com/office/drawing/2014/main" id="{5A83EA5D-D710-4890-9DBC-B8DCC58FADE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835409175"/>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1225</xdr:row>
      <xdr:rowOff>0</xdr:rowOff>
    </xdr:from>
    <xdr:to>
      <xdr:col>0</xdr:col>
      <xdr:colOff>352425</xdr:colOff>
      <xdr:row>1225</xdr:row>
      <xdr:rowOff>76200</xdr:rowOff>
    </xdr:to>
    <xdr:pic>
      <xdr:nvPicPr>
        <xdr:cNvPr id="29" name="Picture 28" descr="nadoknada">
          <a:extLst>
            <a:ext uri="{FF2B5EF4-FFF2-40B4-BE49-F238E27FC236}">
              <a16:creationId xmlns:a16="http://schemas.microsoft.com/office/drawing/2014/main" id="{CF6CBE7B-60BF-4C8C-ABAC-8DA3528CD96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836952225"/>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0</xdr:col>
      <xdr:colOff>209550</xdr:colOff>
      <xdr:row>1225</xdr:row>
      <xdr:rowOff>0</xdr:rowOff>
    </xdr:from>
    <xdr:ext cx="142875" cy="76200"/>
    <xdr:pic>
      <xdr:nvPicPr>
        <xdr:cNvPr id="30" name="Picture 29" descr="nadoknada">
          <a:extLst>
            <a:ext uri="{FF2B5EF4-FFF2-40B4-BE49-F238E27FC236}">
              <a16:creationId xmlns:a16="http://schemas.microsoft.com/office/drawing/2014/main" id="{B88D7E8A-98C7-4DFD-8958-EA43FFC2DA91}"/>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836952225"/>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209550</xdr:colOff>
      <xdr:row>1226</xdr:row>
      <xdr:rowOff>0</xdr:rowOff>
    </xdr:from>
    <xdr:ext cx="142875" cy="76200"/>
    <xdr:pic>
      <xdr:nvPicPr>
        <xdr:cNvPr id="31" name="Picture 3" descr="nadoknada">
          <a:extLst>
            <a:ext uri="{FF2B5EF4-FFF2-40B4-BE49-F238E27FC236}">
              <a16:creationId xmlns:a16="http://schemas.microsoft.com/office/drawing/2014/main" id="{6AE263C0-9A85-4181-B303-C4E8C898123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838285725"/>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0</xdr:col>
      <xdr:colOff>209550</xdr:colOff>
      <xdr:row>1269</xdr:row>
      <xdr:rowOff>0</xdr:rowOff>
    </xdr:from>
    <xdr:to>
      <xdr:col>0</xdr:col>
      <xdr:colOff>352425</xdr:colOff>
      <xdr:row>1269</xdr:row>
      <xdr:rowOff>76200</xdr:rowOff>
    </xdr:to>
    <xdr:pic>
      <xdr:nvPicPr>
        <xdr:cNvPr id="32" name="Picture 31" descr="nadoknada">
          <a:extLst>
            <a:ext uri="{FF2B5EF4-FFF2-40B4-BE49-F238E27FC236}">
              <a16:creationId xmlns:a16="http://schemas.microsoft.com/office/drawing/2014/main" id="{D27985D9-54AE-41DC-B2CA-EDC6087DABE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860459925"/>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1269</xdr:row>
      <xdr:rowOff>0</xdr:rowOff>
    </xdr:from>
    <xdr:to>
      <xdr:col>0</xdr:col>
      <xdr:colOff>352425</xdr:colOff>
      <xdr:row>1269</xdr:row>
      <xdr:rowOff>76200</xdr:rowOff>
    </xdr:to>
    <xdr:pic>
      <xdr:nvPicPr>
        <xdr:cNvPr id="33" name="Picture 32" descr="nadoknada">
          <a:extLst>
            <a:ext uri="{FF2B5EF4-FFF2-40B4-BE49-F238E27FC236}">
              <a16:creationId xmlns:a16="http://schemas.microsoft.com/office/drawing/2014/main" id="{D24958A2-79BC-4F70-B13C-EFDA1EC83FB1}"/>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860459925"/>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1269</xdr:row>
      <xdr:rowOff>0</xdr:rowOff>
    </xdr:from>
    <xdr:to>
      <xdr:col>0</xdr:col>
      <xdr:colOff>352425</xdr:colOff>
      <xdr:row>1269</xdr:row>
      <xdr:rowOff>85725</xdr:rowOff>
    </xdr:to>
    <xdr:pic>
      <xdr:nvPicPr>
        <xdr:cNvPr id="34" name="Picture 3" descr="nadoknada">
          <a:extLst>
            <a:ext uri="{FF2B5EF4-FFF2-40B4-BE49-F238E27FC236}">
              <a16:creationId xmlns:a16="http://schemas.microsoft.com/office/drawing/2014/main" id="{61769B72-685F-42FA-8BDC-A3B3FDED9AB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860459925"/>
          <a:ext cx="142875" cy="857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1269</xdr:row>
      <xdr:rowOff>0</xdr:rowOff>
    </xdr:from>
    <xdr:to>
      <xdr:col>0</xdr:col>
      <xdr:colOff>352425</xdr:colOff>
      <xdr:row>1269</xdr:row>
      <xdr:rowOff>76200</xdr:rowOff>
    </xdr:to>
    <xdr:pic>
      <xdr:nvPicPr>
        <xdr:cNvPr id="35" name="Picture 3" descr="nadoknada">
          <a:extLst>
            <a:ext uri="{FF2B5EF4-FFF2-40B4-BE49-F238E27FC236}">
              <a16:creationId xmlns:a16="http://schemas.microsoft.com/office/drawing/2014/main" id="{00C438A6-0928-4CDB-A62A-FC68C450367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860459925"/>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1269</xdr:row>
      <xdr:rowOff>0</xdr:rowOff>
    </xdr:from>
    <xdr:to>
      <xdr:col>0</xdr:col>
      <xdr:colOff>352425</xdr:colOff>
      <xdr:row>1269</xdr:row>
      <xdr:rowOff>76200</xdr:rowOff>
    </xdr:to>
    <xdr:pic>
      <xdr:nvPicPr>
        <xdr:cNvPr id="36" name="Picture 3" descr="nadoknada">
          <a:extLst>
            <a:ext uri="{FF2B5EF4-FFF2-40B4-BE49-F238E27FC236}">
              <a16:creationId xmlns:a16="http://schemas.microsoft.com/office/drawing/2014/main" id="{E3924AD5-2769-40A4-97DB-A5867ADF4201}"/>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860459925"/>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1269</xdr:row>
      <xdr:rowOff>0</xdr:rowOff>
    </xdr:from>
    <xdr:to>
      <xdr:col>0</xdr:col>
      <xdr:colOff>352425</xdr:colOff>
      <xdr:row>1269</xdr:row>
      <xdr:rowOff>76200</xdr:rowOff>
    </xdr:to>
    <xdr:pic>
      <xdr:nvPicPr>
        <xdr:cNvPr id="37" name="Picture 3" descr="nadoknada">
          <a:extLst>
            <a:ext uri="{FF2B5EF4-FFF2-40B4-BE49-F238E27FC236}">
              <a16:creationId xmlns:a16="http://schemas.microsoft.com/office/drawing/2014/main" id="{64256E9C-CB98-4175-9949-5A2A9B31D50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860459925"/>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1269</xdr:row>
      <xdr:rowOff>0</xdr:rowOff>
    </xdr:from>
    <xdr:to>
      <xdr:col>0</xdr:col>
      <xdr:colOff>352425</xdr:colOff>
      <xdr:row>1269</xdr:row>
      <xdr:rowOff>76200</xdr:rowOff>
    </xdr:to>
    <xdr:pic>
      <xdr:nvPicPr>
        <xdr:cNvPr id="38" name="Picture 3" descr="nadoknada">
          <a:extLst>
            <a:ext uri="{FF2B5EF4-FFF2-40B4-BE49-F238E27FC236}">
              <a16:creationId xmlns:a16="http://schemas.microsoft.com/office/drawing/2014/main" id="{9957A571-044C-40A1-AC46-01D05B11ECD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860459925"/>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0</xdr:col>
      <xdr:colOff>209550</xdr:colOff>
      <xdr:row>1269</xdr:row>
      <xdr:rowOff>0</xdr:rowOff>
    </xdr:from>
    <xdr:ext cx="142875" cy="76200"/>
    <xdr:pic>
      <xdr:nvPicPr>
        <xdr:cNvPr id="39" name="Picture 38" descr="nadoknada">
          <a:extLst>
            <a:ext uri="{FF2B5EF4-FFF2-40B4-BE49-F238E27FC236}">
              <a16:creationId xmlns:a16="http://schemas.microsoft.com/office/drawing/2014/main" id="{EBA89A2B-D206-442E-9E6C-134254027BD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860459925"/>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209550</xdr:colOff>
      <xdr:row>1269</xdr:row>
      <xdr:rowOff>0</xdr:rowOff>
    </xdr:from>
    <xdr:ext cx="142875" cy="76200"/>
    <xdr:pic>
      <xdr:nvPicPr>
        <xdr:cNvPr id="40" name="Picture 3" descr="nadoknada">
          <a:extLst>
            <a:ext uri="{FF2B5EF4-FFF2-40B4-BE49-F238E27FC236}">
              <a16:creationId xmlns:a16="http://schemas.microsoft.com/office/drawing/2014/main" id="{6B694675-F693-43C6-A580-E8FC79CDA9BE}"/>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860459925"/>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209550</xdr:colOff>
      <xdr:row>1269</xdr:row>
      <xdr:rowOff>0</xdr:rowOff>
    </xdr:from>
    <xdr:ext cx="142875" cy="76200"/>
    <xdr:pic>
      <xdr:nvPicPr>
        <xdr:cNvPr id="41" name="Picture 3" descr="nadoknada">
          <a:extLst>
            <a:ext uri="{FF2B5EF4-FFF2-40B4-BE49-F238E27FC236}">
              <a16:creationId xmlns:a16="http://schemas.microsoft.com/office/drawing/2014/main" id="{9654E64B-1D71-4C03-9746-85F9251CB78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860459925"/>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209550</xdr:colOff>
      <xdr:row>1269</xdr:row>
      <xdr:rowOff>0</xdr:rowOff>
    </xdr:from>
    <xdr:ext cx="142875" cy="76200"/>
    <xdr:pic>
      <xdr:nvPicPr>
        <xdr:cNvPr id="42" name="Picture 3" descr="nadoknada">
          <a:extLst>
            <a:ext uri="{FF2B5EF4-FFF2-40B4-BE49-F238E27FC236}">
              <a16:creationId xmlns:a16="http://schemas.microsoft.com/office/drawing/2014/main" id="{F113A8C3-6BB3-438A-B84C-A715408B75B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860459925"/>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209550</xdr:colOff>
      <xdr:row>1269</xdr:row>
      <xdr:rowOff>0</xdr:rowOff>
    </xdr:from>
    <xdr:ext cx="142875" cy="76200"/>
    <xdr:pic>
      <xdr:nvPicPr>
        <xdr:cNvPr id="43" name="Picture 3" descr="nadoknada">
          <a:extLst>
            <a:ext uri="{FF2B5EF4-FFF2-40B4-BE49-F238E27FC236}">
              <a16:creationId xmlns:a16="http://schemas.microsoft.com/office/drawing/2014/main" id="{527D0996-AD58-4A45-B3EB-4044872F91A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860459925"/>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209550</xdr:colOff>
      <xdr:row>1269</xdr:row>
      <xdr:rowOff>0</xdr:rowOff>
    </xdr:from>
    <xdr:ext cx="142875" cy="76200"/>
    <xdr:pic>
      <xdr:nvPicPr>
        <xdr:cNvPr id="44" name="Picture 3" descr="nadoknada">
          <a:extLst>
            <a:ext uri="{FF2B5EF4-FFF2-40B4-BE49-F238E27FC236}">
              <a16:creationId xmlns:a16="http://schemas.microsoft.com/office/drawing/2014/main" id="{FCA66350-6A5F-48A4-B7C5-2A5B393FF7B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860459925"/>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43082</xdr:colOff>
      <xdr:row>0</xdr:row>
      <xdr:rowOff>36635</xdr:rowOff>
    </xdr:from>
    <xdr:ext cx="1382736" cy="377190"/>
    <xdr:pic>
      <xdr:nvPicPr>
        <xdr:cNvPr id="45" name="Picture 1" descr="Untitled-16">
          <a:extLst>
            <a:ext uri="{FF2B5EF4-FFF2-40B4-BE49-F238E27FC236}">
              <a16:creationId xmlns:a16="http://schemas.microsoft.com/office/drawing/2014/main" id="{A3CF1FBA-C0FB-4838-82E6-322BCAF65FA5}"/>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3082" y="36635"/>
          <a:ext cx="1382736" cy="3771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0</xdr:col>
      <xdr:colOff>209550</xdr:colOff>
      <xdr:row>941</xdr:row>
      <xdr:rowOff>0</xdr:rowOff>
    </xdr:from>
    <xdr:to>
      <xdr:col>0</xdr:col>
      <xdr:colOff>352425</xdr:colOff>
      <xdr:row>941</xdr:row>
      <xdr:rowOff>76200</xdr:rowOff>
    </xdr:to>
    <xdr:pic>
      <xdr:nvPicPr>
        <xdr:cNvPr id="46" name="Picture 2" descr="nadoknada">
          <a:extLst>
            <a:ext uri="{FF2B5EF4-FFF2-40B4-BE49-F238E27FC236}">
              <a16:creationId xmlns:a16="http://schemas.microsoft.com/office/drawing/2014/main" id="{C0BCCE3F-BEE4-4963-B223-201C64492D5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52949856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972</xdr:row>
      <xdr:rowOff>0</xdr:rowOff>
    </xdr:from>
    <xdr:to>
      <xdr:col>0</xdr:col>
      <xdr:colOff>352425</xdr:colOff>
      <xdr:row>972</xdr:row>
      <xdr:rowOff>76200</xdr:rowOff>
    </xdr:to>
    <xdr:pic>
      <xdr:nvPicPr>
        <xdr:cNvPr id="47" name="Picture 3" descr="nadoknada">
          <a:extLst>
            <a:ext uri="{FF2B5EF4-FFF2-40B4-BE49-F238E27FC236}">
              <a16:creationId xmlns:a16="http://schemas.microsoft.com/office/drawing/2014/main" id="{55FBA9BF-7942-4DF4-AFF1-76EECC1794CE}"/>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53972460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1013</xdr:row>
      <xdr:rowOff>0</xdr:rowOff>
    </xdr:from>
    <xdr:to>
      <xdr:col>0</xdr:col>
      <xdr:colOff>352425</xdr:colOff>
      <xdr:row>1013</xdr:row>
      <xdr:rowOff>85725</xdr:rowOff>
    </xdr:to>
    <xdr:pic>
      <xdr:nvPicPr>
        <xdr:cNvPr id="48" name="Picture 3" descr="nadoknada">
          <a:extLst>
            <a:ext uri="{FF2B5EF4-FFF2-40B4-BE49-F238E27FC236}">
              <a16:creationId xmlns:a16="http://schemas.microsoft.com/office/drawing/2014/main" id="{A291C080-9B46-46EB-A2E0-4C40F28B6EA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559841400"/>
          <a:ext cx="142875" cy="857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1033</xdr:row>
      <xdr:rowOff>0</xdr:rowOff>
    </xdr:from>
    <xdr:to>
      <xdr:col>0</xdr:col>
      <xdr:colOff>352425</xdr:colOff>
      <xdr:row>1033</xdr:row>
      <xdr:rowOff>76200</xdr:rowOff>
    </xdr:to>
    <xdr:pic>
      <xdr:nvPicPr>
        <xdr:cNvPr id="49" name="Picture 3" descr="nadoknada">
          <a:extLst>
            <a:ext uri="{FF2B5EF4-FFF2-40B4-BE49-F238E27FC236}">
              <a16:creationId xmlns:a16="http://schemas.microsoft.com/office/drawing/2014/main" id="{2F0FABD5-96B5-483A-AD75-0C08D9F099D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56875680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1033</xdr:row>
      <xdr:rowOff>0</xdr:rowOff>
    </xdr:from>
    <xdr:to>
      <xdr:col>0</xdr:col>
      <xdr:colOff>352425</xdr:colOff>
      <xdr:row>1033</xdr:row>
      <xdr:rowOff>76200</xdr:rowOff>
    </xdr:to>
    <xdr:pic>
      <xdr:nvPicPr>
        <xdr:cNvPr id="50" name="Picture 3" descr="nadoknada">
          <a:extLst>
            <a:ext uri="{FF2B5EF4-FFF2-40B4-BE49-F238E27FC236}">
              <a16:creationId xmlns:a16="http://schemas.microsoft.com/office/drawing/2014/main" id="{9A997C48-DCB4-458B-8F1E-DC8C97B4D2E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56875680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1035</xdr:row>
      <xdr:rowOff>0</xdr:rowOff>
    </xdr:from>
    <xdr:to>
      <xdr:col>0</xdr:col>
      <xdr:colOff>352425</xdr:colOff>
      <xdr:row>1035</xdr:row>
      <xdr:rowOff>76200</xdr:rowOff>
    </xdr:to>
    <xdr:pic>
      <xdr:nvPicPr>
        <xdr:cNvPr id="51" name="Picture 3" descr="nadoknada">
          <a:extLst>
            <a:ext uri="{FF2B5EF4-FFF2-40B4-BE49-F238E27FC236}">
              <a16:creationId xmlns:a16="http://schemas.microsoft.com/office/drawing/2014/main" id="{639BB11B-C1D1-4AF4-BB8E-DD894791FBC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56993028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1035</xdr:row>
      <xdr:rowOff>0</xdr:rowOff>
    </xdr:from>
    <xdr:to>
      <xdr:col>0</xdr:col>
      <xdr:colOff>352425</xdr:colOff>
      <xdr:row>1035</xdr:row>
      <xdr:rowOff>76200</xdr:rowOff>
    </xdr:to>
    <xdr:pic>
      <xdr:nvPicPr>
        <xdr:cNvPr id="52" name="Picture 3" descr="nadoknada">
          <a:extLst>
            <a:ext uri="{FF2B5EF4-FFF2-40B4-BE49-F238E27FC236}">
              <a16:creationId xmlns:a16="http://schemas.microsoft.com/office/drawing/2014/main" id="{06DA9978-6EDD-411D-9E99-5BC43DD8E07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56993028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0</xdr:col>
      <xdr:colOff>209550</xdr:colOff>
      <xdr:row>950</xdr:row>
      <xdr:rowOff>0</xdr:rowOff>
    </xdr:from>
    <xdr:ext cx="142875" cy="76200"/>
    <xdr:pic>
      <xdr:nvPicPr>
        <xdr:cNvPr id="53" name="Picture 9" descr="nadoknada">
          <a:extLst>
            <a:ext uri="{FF2B5EF4-FFF2-40B4-BE49-F238E27FC236}">
              <a16:creationId xmlns:a16="http://schemas.microsoft.com/office/drawing/2014/main" id="{77EF47C5-9C3C-47E9-ABB5-2539D1934C0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53201316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209550</xdr:colOff>
      <xdr:row>986</xdr:row>
      <xdr:rowOff>0</xdr:rowOff>
    </xdr:from>
    <xdr:ext cx="142875" cy="76200"/>
    <xdr:pic>
      <xdr:nvPicPr>
        <xdr:cNvPr id="54" name="Picture 3" descr="nadoknada">
          <a:extLst>
            <a:ext uri="{FF2B5EF4-FFF2-40B4-BE49-F238E27FC236}">
              <a16:creationId xmlns:a16="http://schemas.microsoft.com/office/drawing/2014/main" id="{33D18C85-A416-4A47-849C-0DED5E731D0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54777132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209550</xdr:colOff>
      <xdr:row>994</xdr:row>
      <xdr:rowOff>0</xdr:rowOff>
    </xdr:from>
    <xdr:ext cx="142875" cy="76200"/>
    <xdr:pic>
      <xdr:nvPicPr>
        <xdr:cNvPr id="55" name="Picture 3" descr="nadoknada">
          <a:extLst>
            <a:ext uri="{FF2B5EF4-FFF2-40B4-BE49-F238E27FC236}">
              <a16:creationId xmlns:a16="http://schemas.microsoft.com/office/drawing/2014/main" id="{83C7C9F8-838F-45B7-9F93-3DA4309F116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55212996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209550</xdr:colOff>
      <xdr:row>1035</xdr:row>
      <xdr:rowOff>0</xdr:rowOff>
    </xdr:from>
    <xdr:ext cx="142875" cy="76200"/>
    <xdr:pic>
      <xdr:nvPicPr>
        <xdr:cNvPr id="56" name="Picture 3" descr="nadoknada">
          <a:extLst>
            <a:ext uri="{FF2B5EF4-FFF2-40B4-BE49-F238E27FC236}">
              <a16:creationId xmlns:a16="http://schemas.microsoft.com/office/drawing/2014/main" id="{B55DBC2B-C21C-430D-A669-37BA473CB2C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56993028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209550</xdr:colOff>
      <xdr:row>1035</xdr:row>
      <xdr:rowOff>0</xdr:rowOff>
    </xdr:from>
    <xdr:ext cx="142875" cy="76200"/>
    <xdr:pic>
      <xdr:nvPicPr>
        <xdr:cNvPr id="57" name="Picture 3" descr="nadoknada">
          <a:extLst>
            <a:ext uri="{FF2B5EF4-FFF2-40B4-BE49-F238E27FC236}">
              <a16:creationId xmlns:a16="http://schemas.microsoft.com/office/drawing/2014/main" id="{24427DA5-7654-4EF2-826B-0A3A1998F8F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56993028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0</xdr:col>
      <xdr:colOff>209550</xdr:colOff>
      <xdr:row>1116</xdr:row>
      <xdr:rowOff>0</xdr:rowOff>
    </xdr:from>
    <xdr:to>
      <xdr:col>0</xdr:col>
      <xdr:colOff>352425</xdr:colOff>
      <xdr:row>1116</xdr:row>
      <xdr:rowOff>76200</xdr:rowOff>
    </xdr:to>
    <xdr:pic>
      <xdr:nvPicPr>
        <xdr:cNvPr id="58" name="Picture 14" descr="nadoknada">
          <a:extLst>
            <a:ext uri="{FF2B5EF4-FFF2-40B4-BE49-F238E27FC236}">
              <a16:creationId xmlns:a16="http://schemas.microsoft.com/office/drawing/2014/main" id="{A915E213-88AE-4C4C-B5DA-E4D65CD8D3A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0396120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1119</xdr:row>
      <xdr:rowOff>0</xdr:rowOff>
    </xdr:from>
    <xdr:to>
      <xdr:col>0</xdr:col>
      <xdr:colOff>352425</xdr:colOff>
      <xdr:row>1119</xdr:row>
      <xdr:rowOff>76200</xdr:rowOff>
    </xdr:to>
    <xdr:pic>
      <xdr:nvPicPr>
        <xdr:cNvPr id="59" name="Picture 15" descr="nadoknada">
          <a:extLst>
            <a:ext uri="{FF2B5EF4-FFF2-40B4-BE49-F238E27FC236}">
              <a16:creationId xmlns:a16="http://schemas.microsoft.com/office/drawing/2014/main" id="{ED721172-55AF-4AA7-AD40-251382F5BB61}"/>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0546996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1151</xdr:row>
      <xdr:rowOff>0</xdr:rowOff>
    </xdr:from>
    <xdr:to>
      <xdr:col>0</xdr:col>
      <xdr:colOff>352425</xdr:colOff>
      <xdr:row>1151</xdr:row>
      <xdr:rowOff>85725</xdr:rowOff>
    </xdr:to>
    <xdr:pic>
      <xdr:nvPicPr>
        <xdr:cNvPr id="60" name="Picture 3" descr="nadoknada">
          <a:extLst>
            <a:ext uri="{FF2B5EF4-FFF2-40B4-BE49-F238E27FC236}">
              <a16:creationId xmlns:a16="http://schemas.microsoft.com/office/drawing/2014/main" id="{F7E033FC-7936-4D44-A1F1-D83E9C9E022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21959640"/>
          <a:ext cx="142875" cy="857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1158</xdr:row>
      <xdr:rowOff>0</xdr:rowOff>
    </xdr:from>
    <xdr:to>
      <xdr:col>0</xdr:col>
      <xdr:colOff>352425</xdr:colOff>
      <xdr:row>1158</xdr:row>
      <xdr:rowOff>76200</xdr:rowOff>
    </xdr:to>
    <xdr:pic>
      <xdr:nvPicPr>
        <xdr:cNvPr id="61" name="Picture 3" descr="nadoknada">
          <a:extLst>
            <a:ext uri="{FF2B5EF4-FFF2-40B4-BE49-F238E27FC236}">
              <a16:creationId xmlns:a16="http://schemas.microsoft.com/office/drawing/2014/main" id="{09E05679-78DE-477B-A989-B632486E799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2514480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1158</xdr:row>
      <xdr:rowOff>0</xdr:rowOff>
    </xdr:from>
    <xdr:to>
      <xdr:col>0</xdr:col>
      <xdr:colOff>352425</xdr:colOff>
      <xdr:row>1158</xdr:row>
      <xdr:rowOff>76200</xdr:rowOff>
    </xdr:to>
    <xdr:pic>
      <xdr:nvPicPr>
        <xdr:cNvPr id="62" name="Picture 3" descr="nadoknada">
          <a:extLst>
            <a:ext uri="{FF2B5EF4-FFF2-40B4-BE49-F238E27FC236}">
              <a16:creationId xmlns:a16="http://schemas.microsoft.com/office/drawing/2014/main" id="{63CD2F57-C35C-4406-A6BF-10A41E04D40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2514480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1160</xdr:row>
      <xdr:rowOff>0</xdr:rowOff>
    </xdr:from>
    <xdr:to>
      <xdr:col>0</xdr:col>
      <xdr:colOff>352425</xdr:colOff>
      <xdr:row>1160</xdr:row>
      <xdr:rowOff>76200</xdr:rowOff>
    </xdr:to>
    <xdr:pic>
      <xdr:nvPicPr>
        <xdr:cNvPr id="63" name="Picture 3" descr="nadoknada">
          <a:extLst>
            <a:ext uri="{FF2B5EF4-FFF2-40B4-BE49-F238E27FC236}">
              <a16:creationId xmlns:a16="http://schemas.microsoft.com/office/drawing/2014/main" id="{7FF05B25-1B37-450E-A268-2F11218D7CE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2631828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1160</xdr:row>
      <xdr:rowOff>0</xdr:rowOff>
    </xdr:from>
    <xdr:to>
      <xdr:col>0</xdr:col>
      <xdr:colOff>352425</xdr:colOff>
      <xdr:row>1160</xdr:row>
      <xdr:rowOff>76200</xdr:rowOff>
    </xdr:to>
    <xdr:pic>
      <xdr:nvPicPr>
        <xdr:cNvPr id="64" name="Picture 3" descr="nadoknada">
          <a:extLst>
            <a:ext uri="{FF2B5EF4-FFF2-40B4-BE49-F238E27FC236}">
              <a16:creationId xmlns:a16="http://schemas.microsoft.com/office/drawing/2014/main" id="{E4FD1599-19B2-4F48-A46A-A5071EAD2B3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2631828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0</xdr:col>
      <xdr:colOff>209550</xdr:colOff>
      <xdr:row>1119</xdr:row>
      <xdr:rowOff>0</xdr:rowOff>
    </xdr:from>
    <xdr:ext cx="142875" cy="76200"/>
    <xdr:pic>
      <xdr:nvPicPr>
        <xdr:cNvPr id="65" name="Picture 21" descr="nadoknada">
          <a:extLst>
            <a:ext uri="{FF2B5EF4-FFF2-40B4-BE49-F238E27FC236}">
              <a16:creationId xmlns:a16="http://schemas.microsoft.com/office/drawing/2014/main" id="{8DA9423B-1174-4A35-B984-B464772413A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0546996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209550</xdr:colOff>
      <xdr:row>1120</xdr:row>
      <xdr:rowOff>0</xdr:rowOff>
    </xdr:from>
    <xdr:ext cx="142875" cy="76200"/>
    <xdr:pic>
      <xdr:nvPicPr>
        <xdr:cNvPr id="66" name="Picture 3" descr="nadoknada">
          <a:extLst>
            <a:ext uri="{FF2B5EF4-FFF2-40B4-BE49-F238E27FC236}">
              <a16:creationId xmlns:a16="http://schemas.microsoft.com/office/drawing/2014/main" id="{6F815ECF-9F35-4A6E-B57A-E419A51ED46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0563760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209550</xdr:colOff>
      <xdr:row>1132</xdr:row>
      <xdr:rowOff>0</xdr:rowOff>
    </xdr:from>
    <xdr:ext cx="142875" cy="76200"/>
    <xdr:pic>
      <xdr:nvPicPr>
        <xdr:cNvPr id="67" name="Picture 3" descr="nadoknada">
          <a:extLst>
            <a:ext uri="{FF2B5EF4-FFF2-40B4-BE49-F238E27FC236}">
              <a16:creationId xmlns:a16="http://schemas.microsoft.com/office/drawing/2014/main" id="{CE0DE559-1E48-40BD-A16A-96C6D9F7C1E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1301376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209550</xdr:colOff>
      <xdr:row>1138</xdr:row>
      <xdr:rowOff>0</xdr:rowOff>
    </xdr:from>
    <xdr:ext cx="142875" cy="76200"/>
    <xdr:pic>
      <xdr:nvPicPr>
        <xdr:cNvPr id="68" name="Picture 3" descr="nadoknada">
          <a:extLst>
            <a:ext uri="{FF2B5EF4-FFF2-40B4-BE49-F238E27FC236}">
              <a16:creationId xmlns:a16="http://schemas.microsoft.com/office/drawing/2014/main" id="{7A3613C2-A406-4BB0-BA5A-3B93FB51770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1552836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209550</xdr:colOff>
      <xdr:row>1132</xdr:row>
      <xdr:rowOff>0</xdr:rowOff>
    </xdr:from>
    <xdr:ext cx="142875" cy="76200"/>
    <xdr:pic>
      <xdr:nvPicPr>
        <xdr:cNvPr id="69" name="Picture 3" descr="nadoknada">
          <a:extLst>
            <a:ext uri="{FF2B5EF4-FFF2-40B4-BE49-F238E27FC236}">
              <a16:creationId xmlns:a16="http://schemas.microsoft.com/office/drawing/2014/main" id="{09940180-9BB1-4657-A73E-45CDAE942FB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1301376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209550</xdr:colOff>
      <xdr:row>1138</xdr:row>
      <xdr:rowOff>0</xdr:rowOff>
    </xdr:from>
    <xdr:ext cx="142875" cy="76200"/>
    <xdr:pic>
      <xdr:nvPicPr>
        <xdr:cNvPr id="70" name="Picture 3" descr="nadoknada">
          <a:extLst>
            <a:ext uri="{FF2B5EF4-FFF2-40B4-BE49-F238E27FC236}">
              <a16:creationId xmlns:a16="http://schemas.microsoft.com/office/drawing/2014/main" id="{08432358-0723-45E4-82C2-1BC923FA9AD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1552836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0</xdr:col>
      <xdr:colOff>209550</xdr:colOff>
      <xdr:row>1222</xdr:row>
      <xdr:rowOff>0</xdr:rowOff>
    </xdr:from>
    <xdr:to>
      <xdr:col>0</xdr:col>
      <xdr:colOff>352425</xdr:colOff>
      <xdr:row>1222</xdr:row>
      <xdr:rowOff>76200</xdr:rowOff>
    </xdr:to>
    <xdr:pic>
      <xdr:nvPicPr>
        <xdr:cNvPr id="71" name="Picture 27" descr="nadoknada">
          <a:extLst>
            <a:ext uri="{FF2B5EF4-FFF2-40B4-BE49-F238E27FC236}">
              <a16:creationId xmlns:a16="http://schemas.microsoft.com/office/drawing/2014/main" id="{53AAF243-7CE0-49B3-BC35-1E907DAB482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5280540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1225</xdr:row>
      <xdr:rowOff>0</xdr:rowOff>
    </xdr:from>
    <xdr:to>
      <xdr:col>0</xdr:col>
      <xdr:colOff>352425</xdr:colOff>
      <xdr:row>1225</xdr:row>
      <xdr:rowOff>76200</xdr:rowOff>
    </xdr:to>
    <xdr:pic>
      <xdr:nvPicPr>
        <xdr:cNvPr id="72" name="Picture 28" descr="nadoknada">
          <a:extLst>
            <a:ext uri="{FF2B5EF4-FFF2-40B4-BE49-F238E27FC236}">
              <a16:creationId xmlns:a16="http://schemas.microsoft.com/office/drawing/2014/main" id="{02271714-80DB-484F-B168-A25B8E29FFA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5414652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0</xdr:col>
      <xdr:colOff>209550</xdr:colOff>
      <xdr:row>1225</xdr:row>
      <xdr:rowOff>0</xdr:rowOff>
    </xdr:from>
    <xdr:ext cx="142875" cy="76200"/>
    <xdr:pic>
      <xdr:nvPicPr>
        <xdr:cNvPr id="73" name="Picture 29" descr="nadoknada">
          <a:extLst>
            <a:ext uri="{FF2B5EF4-FFF2-40B4-BE49-F238E27FC236}">
              <a16:creationId xmlns:a16="http://schemas.microsoft.com/office/drawing/2014/main" id="{021358D7-5D1A-4468-BBF3-C8BF2068FE6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5414652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209550</xdr:colOff>
      <xdr:row>1226</xdr:row>
      <xdr:rowOff>0</xdr:rowOff>
    </xdr:from>
    <xdr:ext cx="142875" cy="76200"/>
    <xdr:pic>
      <xdr:nvPicPr>
        <xdr:cNvPr id="74" name="Picture 3" descr="nadoknada">
          <a:extLst>
            <a:ext uri="{FF2B5EF4-FFF2-40B4-BE49-F238E27FC236}">
              <a16:creationId xmlns:a16="http://schemas.microsoft.com/office/drawing/2014/main" id="{139BB255-D126-4CD0-9F5F-DA81B87E1AF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5532000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0</xdr:col>
      <xdr:colOff>209550</xdr:colOff>
      <xdr:row>1269</xdr:row>
      <xdr:rowOff>0</xdr:rowOff>
    </xdr:from>
    <xdr:to>
      <xdr:col>0</xdr:col>
      <xdr:colOff>352425</xdr:colOff>
      <xdr:row>1269</xdr:row>
      <xdr:rowOff>76200</xdr:rowOff>
    </xdr:to>
    <xdr:pic>
      <xdr:nvPicPr>
        <xdr:cNvPr id="75" name="Picture 31" descr="nadoknada">
          <a:extLst>
            <a:ext uri="{FF2B5EF4-FFF2-40B4-BE49-F238E27FC236}">
              <a16:creationId xmlns:a16="http://schemas.microsoft.com/office/drawing/2014/main" id="{84DBB0FD-331A-4577-A0E3-E4E7D450269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7174872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1269</xdr:row>
      <xdr:rowOff>0</xdr:rowOff>
    </xdr:from>
    <xdr:to>
      <xdr:col>0</xdr:col>
      <xdr:colOff>352425</xdr:colOff>
      <xdr:row>1269</xdr:row>
      <xdr:rowOff>76200</xdr:rowOff>
    </xdr:to>
    <xdr:pic>
      <xdr:nvPicPr>
        <xdr:cNvPr id="76" name="Picture 32" descr="nadoknada">
          <a:extLst>
            <a:ext uri="{FF2B5EF4-FFF2-40B4-BE49-F238E27FC236}">
              <a16:creationId xmlns:a16="http://schemas.microsoft.com/office/drawing/2014/main" id="{F8B42D6D-C84C-42C5-8287-B70125B0062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7174872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1269</xdr:row>
      <xdr:rowOff>0</xdr:rowOff>
    </xdr:from>
    <xdr:to>
      <xdr:col>0</xdr:col>
      <xdr:colOff>352425</xdr:colOff>
      <xdr:row>1269</xdr:row>
      <xdr:rowOff>85725</xdr:rowOff>
    </xdr:to>
    <xdr:pic>
      <xdr:nvPicPr>
        <xdr:cNvPr id="77" name="Picture 3" descr="nadoknada">
          <a:extLst>
            <a:ext uri="{FF2B5EF4-FFF2-40B4-BE49-F238E27FC236}">
              <a16:creationId xmlns:a16="http://schemas.microsoft.com/office/drawing/2014/main" id="{14E2FEB3-9FC4-4E6F-8732-F6652418999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71748720"/>
          <a:ext cx="142875" cy="857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1269</xdr:row>
      <xdr:rowOff>0</xdr:rowOff>
    </xdr:from>
    <xdr:to>
      <xdr:col>0</xdr:col>
      <xdr:colOff>352425</xdr:colOff>
      <xdr:row>1269</xdr:row>
      <xdr:rowOff>76200</xdr:rowOff>
    </xdr:to>
    <xdr:pic>
      <xdr:nvPicPr>
        <xdr:cNvPr id="78" name="Picture 3" descr="nadoknada">
          <a:extLst>
            <a:ext uri="{FF2B5EF4-FFF2-40B4-BE49-F238E27FC236}">
              <a16:creationId xmlns:a16="http://schemas.microsoft.com/office/drawing/2014/main" id="{374A7C4A-8341-4B4D-9980-DC5A4A3F248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7174872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1269</xdr:row>
      <xdr:rowOff>0</xdr:rowOff>
    </xdr:from>
    <xdr:to>
      <xdr:col>0</xdr:col>
      <xdr:colOff>352425</xdr:colOff>
      <xdr:row>1269</xdr:row>
      <xdr:rowOff>76200</xdr:rowOff>
    </xdr:to>
    <xdr:pic>
      <xdr:nvPicPr>
        <xdr:cNvPr id="79" name="Picture 3" descr="nadoknada">
          <a:extLst>
            <a:ext uri="{FF2B5EF4-FFF2-40B4-BE49-F238E27FC236}">
              <a16:creationId xmlns:a16="http://schemas.microsoft.com/office/drawing/2014/main" id="{5B93CAF5-AB8F-440D-BB86-09C3E5B42B2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7174872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1269</xdr:row>
      <xdr:rowOff>0</xdr:rowOff>
    </xdr:from>
    <xdr:to>
      <xdr:col>0</xdr:col>
      <xdr:colOff>352425</xdr:colOff>
      <xdr:row>1269</xdr:row>
      <xdr:rowOff>76200</xdr:rowOff>
    </xdr:to>
    <xdr:pic>
      <xdr:nvPicPr>
        <xdr:cNvPr id="80" name="Picture 3" descr="nadoknada">
          <a:extLst>
            <a:ext uri="{FF2B5EF4-FFF2-40B4-BE49-F238E27FC236}">
              <a16:creationId xmlns:a16="http://schemas.microsoft.com/office/drawing/2014/main" id="{A94FCC25-FB02-4604-8D89-27BDEF8596A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7174872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1269</xdr:row>
      <xdr:rowOff>0</xdr:rowOff>
    </xdr:from>
    <xdr:to>
      <xdr:col>0</xdr:col>
      <xdr:colOff>352425</xdr:colOff>
      <xdr:row>1269</xdr:row>
      <xdr:rowOff>76200</xdr:rowOff>
    </xdr:to>
    <xdr:pic>
      <xdr:nvPicPr>
        <xdr:cNvPr id="81" name="Picture 3" descr="nadoknada">
          <a:extLst>
            <a:ext uri="{FF2B5EF4-FFF2-40B4-BE49-F238E27FC236}">
              <a16:creationId xmlns:a16="http://schemas.microsoft.com/office/drawing/2014/main" id="{CDC4B6FB-711C-4027-A29A-8CB5E8DFBA6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7174872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0</xdr:col>
      <xdr:colOff>209550</xdr:colOff>
      <xdr:row>1269</xdr:row>
      <xdr:rowOff>0</xdr:rowOff>
    </xdr:from>
    <xdr:ext cx="142875" cy="76200"/>
    <xdr:pic>
      <xdr:nvPicPr>
        <xdr:cNvPr id="82" name="Picture 38" descr="nadoknada">
          <a:extLst>
            <a:ext uri="{FF2B5EF4-FFF2-40B4-BE49-F238E27FC236}">
              <a16:creationId xmlns:a16="http://schemas.microsoft.com/office/drawing/2014/main" id="{BB4DF797-56FE-4259-B5A3-B7BB8A7252A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7174872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209550</xdr:colOff>
      <xdr:row>1269</xdr:row>
      <xdr:rowOff>0</xdr:rowOff>
    </xdr:from>
    <xdr:ext cx="142875" cy="76200"/>
    <xdr:pic>
      <xdr:nvPicPr>
        <xdr:cNvPr id="83" name="Picture 3" descr="nadoknada">
          <a:extLst>
            <a:ext uri="{FF2B5EF4-FFF2-40B4-BE49-F238E27FC236}">
              <a16:creationId xmlns:a16="http://schemas.microsoft.com/office/drawing/2014/main" id="{5D7F7679-53D9-492A-B339-6C3C4021430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7174872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209550</xdr:colOff>
      <xdr:row>1269</xdr:row>
      <xdr:rowOff>0</xdr:rowOff>
    </xdr:from>
    <xdr:ext cx="142875" cy="76200"/>
    <xdr:pic>
      <xdr:nvPicPr>
        <xdr:cNvPr id="84" name="Picture 3" descr="nadoknada">
          <a:extLst>
            <a:ext uri="{FF2B5EF4-FFF2-40B4-BE49-F238E27FC236}">
              <a16:creationId xmlns:a16="http://schemas.microsoft.com/office/drawing/2014/main" id="{27E4B79C-79F9-4476-ADE7-CD0A1BF00BF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7174872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209550</xdr:colOff>
      <xdr:row>1269</xdr:row>
      <xdr:rowOff>0</xdr:rowOff>
    </xdr:from>
    <xdr:ext cx="142875" cy="76200"/>
    <xdr:pic>
      <xdr:nvPicPr>
        <xdr:cNvPr id="85" name="Picture 3" descr="nadoknada">
          <a:extLst>
            <a:ext uri="{FF2B5EF4-FFF2-40B4-BE49-F238E27FC236}">
              <a16:creationId xmlns:a16="http://schemas.microsoft.com/office/drawing/2014/main" id="{8517577C-3B48-4558-9275-E12F1C60573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7174872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209550</xdr:colOff>
      <xdr:row>1269</xdr:row>
      <xdr:rowOff>0</xdr:rowOff>
    </xdr:from>
    <xdr:ext cx="142875" cy="76200"/>
    <xdr:pic>
      <xdr:nvPicPr>
        <xdr:cNvPr id="86" name="Picture 3" descr="nadoknada">
          <a:extLst>
            <a:ext uri="{FF2B5EF4-FFF2-40B4-BE49-F238E27FC236}">
              <a16:creationId xmlns:a16="http://schemas.microsoft.com/office/drawing/2014/main" id="{15669B96-FC32-4BEA-B332-FF7F00EC1FD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7174872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209550</xdr:colOff>
      <xdr:row>1269</xdr:row>
      <xdr:rowOff>0</xdr:rowOff>
    </xdr:from>
    <xdr:ext cx="142875" cy="76200"/>
    <xdr:pic>
      <xdr:nvPicPr>
        <xdr:cNvPr id="87" name="Picture 3" descr="nadoknada">
          <a:extLst>
            <a:ext uri="{FF2B5EF4-FFF2-40B4-BE49-F238E27FC236}">
              <a16:creationId xmlns:a16="http://schemas.microsoft.com/office/drawing/2014/main" id="{50BF2FDA-D1F3-4113-896F-540D57FB6CC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7174872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6.xml><?xml version="1.0" encoding="utf-8"?>
<xdr:wsDr xmlns:xdr="http://schemas.openxmlformats.org/drawingml/2006/spreadsheetDrawing" xmlns:a="http://schemas.openxmlformats.org/drawingml/2006/main">
  <xdr:twoCellAnchor editAs="oneCell">
    <xdr:from>
      <xdr:col>0</xdr:col>
      <xdr:colOff>342900</xdr:colOff>
      <xdr:row>0</xdr:row>
      <xdr:rowOff>109220</xdr:rowOff>
    </xdr:from>
    <xdr:to>
      <xdr:col>1</xdr:col>
      <xdr:colOff>1097114</xdr:colOff>
      <xdr:row>2</xdr:row>
      <xdr:rowOff>102022</xdr:rowOff>
    </xdr:to>
    <xdr:pic>
      <xdr:nvPicPr>
        <xdr:cNvPr id="2" name="Picture 2" descr="Untitled-16">
          <a:extLst>
            <a:ext uri="{FF2B5EF4-FFF2-40B4-BE49-F238E27FC236}">
              <a16:creationId xmlns:a16="http://schemas.microsoft.com/office/drawing/2014/main" id="{82622FD8-E95A-4C3B-A1FF-54FD9A2295B4}"/>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42900" y="109220"/>
          <a:ext cx="1363814" cy="35856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342900</xdr:colOff>
      <xdr:row>0</xdr:row>
      <xdr:rowOff>109220</xdr:rowOff>
    </xdr:from>
    <xdr:to>
      <xdr:col>1</xdr:col>
      <xdr:colOff>1084414</xdr:colOff>
      <xdr:row>2</xdr:row>
      <xdr:rowOff>94402</xdr:rowOff>
    </xdr:to>
    <xdr:pic>
      <xdr:nvPicPr>
        <xdr:cNvPr id="2" name="Picture 2" descr="Untitled-16">
          <a:extLst>
            <a:ext uri="{FF2B5EF4-FFF2-40B4-BE49-F238E27FC236}">
              <a16:creationId xmlns:a16="http://schemas.microsoft.com/office/drawing/2014/main" id="{C19A92E6-5252-4EC5-933F-FE69C8B73BEB}"/>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42900" y="109220"/>
          <a:ext cx="1363814" cy="33570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152399</xdr:colOff>
      <xdr:row>0</xdr:row>
      <xdr:rowOff>114300</xdr:rowOff>
    </xdr:from>
    <xdr:to>
      <xdr:col>3</xdr:col>
      <xdr:colOff>292724</xdr:colOff>
      <xdr:row>1</xdr:row>
      <xdr:rowOff>381000</xdr:rowOff>
    </xdr:to>
    <xdr:pic>
      <xdr:nvPicPr>
        <xdr:cNvPr id="2" name="Slika 1">
          <a:extLst>
            <a:ext uri="{FF2B5EF4-FFF2-40B4-BE49-F238E27FC236}">
              <a16:creationId xmlns:a16="http://schemas.microsoft.com/office/drawing/2014/main" id="{45026DF8-DCBB-4C8C-BCB2-0F1D735CA001}"/>
            </a:ext>
          </a:extLst>
        </xdr:cNvPr>
        <xdr:cNvPicPr>
          <a:picLocks noChangeAspect="1"/>
        </xdr:cNvPicPr>
      </xdr:nvPicPr>
      <xdr:blipFill>
        <a:blip xmlns:r="http://schemas.openxmlformats.org/officeDocument/2006/relationships" r:embed="rId1"/>
        <a:stretch>
          <a:fillRect/>
        </a:stretch>
      </xdr:blipFill>
      <xdr:spPr>
        <a:xfrm>
          <a:off x="152399" y="114300"/>
          <a:ext cx="1350000" cy="457200"/>
        </a:xfrm>
        <a:prstGeom prst="rect">
          <a:avLst/>
        </a:prstGeom>
      </xdr:spPr>
    </xdr:pic>
    <xdr:clientData/>
  </xdr:twoCellAnchor>
  <xdr:twoCellAnchor editAs="oneCell">
    <xdr:from>
      <xdr:col>3</xdr:col>
      <xdr:colOff>942975</xdr:colOff>
      <xdr:row>256</xdr:row>
      <xdr:rowOff>333375</xdr:rowOff>
    </xdr:from>
    <xdr:to>
      <xdr:col>3</xdr:col>
      <xdr:colOff>942975</xdr:colOff>
      <xdr:row>279</xdr:row>
      <xdr:rowOff>95250</xdr:rowOff>
    </xdr:to>
    <xdr:pic>
      <xdr:nvPicPr>
        <xdr:cNvPr id="3" name="Picture 2">
          <a:extLst>
            <a:ext uri="{FF2B5EF4-FFF2-40B4-BE49-F238E27FC236}">
              <a16:creationId xmlns:a16="http://schemas.microsoft.com/office/drawing/2014/main" id="{8E42EA5F-7A6D-4949-9C1F-5D7AF0540D51}"/>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52650" y="139284075"/>
          <a:ext cx="0" cy="42862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866775</xdr:colOff>
      <xdr:row>254</xdr:row>
      <xdr:rowOff>152400</xdr:rowOff>
    </xdr:from>
    <xdr:to>
      <xdr:col>3</xdr:col>
      <xdr:colOff>2819400</xdr:colOff>
      <xdr:row>255</xdr:row>
      <xdr:rowOff>9525</xdr:rowOff>
    </xdr:to>
    <xdr:sp macro="" textlink="">
      <xdr:nvSpPr>
        <xdr:cNvPr id="4" name="Text Box 1300">
          <a:extLst>
            <a:ext uri="{FF2B5EF4-FFF2-40B4-BE49-F238E27FC236}">
              <a16:creationId xmlns:a16="http://schemas.microsoft.com/office/drawing/2014/main" id="{D5B2812D-93AC-4838-94A6-B176CF3D97B1}"/>
            </a:ext>
          </a:extLst>
        </xdr:cNvPr>
        <xdr:cNvSpPr txBox="1">
          <a:spLocks noChangeArrowheads="1"/>
        </xdr:cNvSpPr>
      </xdr:nvSpPr>
      <xdr:spPr bwMode="auto">
        <a:xfrm>
          <a:off x="2076450" y="138531600"/>
          <a:ext cx="19526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oneCellAnchor>
    <xdr:from>
      <xdr:col>3</xdr:col>
      <xdr:colOff>942975</xdr:colOff>
      <xdr:row>260</xdr:row>
      <xdr:rowOff>333375</xdr:rowOff>
    </xdr:from>
    <xdr:ext cx="0" cy="809625"/>
    <xdr:pic>
      <xdr:nvPicPr>
        <xdr:cNvPr id="5" name="Picture 2">
          <a:extLst>
            <a:ext uri="{FF2B5EF4-FFF2-40B4-BE49-F238E27FC236}">
              <a16:creationId xmlns:a16="http://schemas.microsoft.com/office/drawing/2014/main" id="{6E4500B5-6E67-4B30-AD2C-495211F761A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52650" y="142713075"/>
          <a:ext cx="0" cy="809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866775</xdr:colOff>
      <xdr:row>258</xdr:row>
      <xdr:rowOff>152400</xdr:rowOff>
    </xdr:from>
    <xdr:ext cx="1952625" cy="47625"/>
    <xdr:sp macro="" textlink="">
      <xdr:nvSpPr>
        <xdr:cNvPr id="6" name="Text Box 1300">
          <a:extLst>
            <a:ext uri="{FF2B5EF4-FFF2-40B4-BE49-F238E27FC236}">
              <a16:creationId xmlns:a16="http://schemas.microsoft.com/office/drawing/2014/main" id="{82DD7854-5AFD-474E-8F7A-EB39969C87D2}"/>
            </a:ext>
          </a:extLst>
        </xdr:cNvPr>
        <xdr:cNvSpPr txBox="1">
          <a:spLocks noChangeArrowheads="1"/>
        </xdr:cNvSpPr>
      </xdr:nvSpPr>
      <xdr:spPr bwMode="auto">
        <a:xfrm>
          <a:off x="2076450" y="142151100"/>
          <a:ext cx="19526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942975</xdr:colOff>
      <xdr:row>265</xdr:row>
      <xdr:rowOff>333375</xdr:rowOff>
    </xdr:from>
    <xdr:ext cx="0" cy="809625"/>
    <xdr:pic>
      <xdr:nvPicPr>
        <xdr:cNvPr id="7" name="Picture 2">
          <a:extLst>
            <a:ext uri="{FF2B5EF4-FFF2-40B4-BE49-F238E27FC236}">
              <a16:creationId xmlns:a16="http://schemas.microsoft.com/office/drawing/2014/main" id="{991B835D-7D94-4EED-A4AF-C09ADCFAEC9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52650" y="144503775"/>
          <a:ext cx="0" cy="809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866775</xdr:colOff>
      <xdr:row>262</xdr:row>
      <xdr:rowOff>152400</xdr:rowOff>
    </xdr:from>
    <xdr:ext cx="1952625" cy="47625"/>
    <xdr:sp macro="" textlink="">
      <xdr:nvSpPr>
        <xdr:cNvPr id="8" name="Text Box 1300">
          <a:extLst>
            <a:ext uri="{FF2B5EF4-FFF2-40B4-BE49-F238E27FC236}">
              <a16:creationId xmlns:a16="http://schemas.microsoft.com/office/drawing/2014/main" id="{A0102879-3E8E-4EF5-B22A-42E08B2489FD}"/>
            </a:ext>
          </a:extLst>
        </xdr:cNvPr>
        <xdr:cNvSpPr txBox="1">
          <a:spLocks noChangeArrowheads="1"/>
        </xdr:cNvSpPr>
      </xdr:nvSpPr>
      <xdr:spPr bwMode="auto">
        <a:xfrm>
          <a:off x="2076450" y="143865600"/>
          <a:ext cx="19526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twoCellAnchor editAs="oneCell">
    <xdr:from>
      <xdr:col>3</xdr:col>
      <xdr:colOff>962025</xdr:colOff>
      <xdr:row>263</xdr:row>
      <xdr:rowOff>0</xdr:rowOff>
    </xdr:from>
    <xdr:to>
      <xdr:col>3</xdr:col>
      <xdr:colOff>962025</xdr:colOff>
      <xdr:row>266</xdr:row>
      <xdr:rowOff>47625</xdr:rowOff>
    </xdr:to>
    <xdr:pic>
      <xdr:nvPicPr>
        <xdr:cNvPr id="9" name="Picture 2">
          <a:extLst>
            <a:ext uri="{FF2B5EF4-FFF2-40B4-BE49-F238E27FC236}">
              <a16:creationId xmlns:a16="http://schemas.microsoft.com/office/drawing/2014/main" id="{EE29F439-D376-4782-884C-A52D85C746E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285</xdr:row>
      <xdr:rowOff>0</xdr:rowOff>
    </xdr:to>
    <xdr:pic>
      <xdr:nvPicPr>
        <xdr:cNvPr id="10" name="Picture 3" descr="nealuce_parete">
          <a:extLst>
            <a:ext uri="{FF2B5EF4-FFF2-40B4-BE49-F238E27FC236}">
              <a16:creationId xmlns:a16="http://schemas.microsoft.com/office/drawing/2014/main" id="{B17B4B27-BE9E-427B-88C3-34FB8DECEEA8}"/>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4191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266</xdr:row>
      <xdr:rowOff>47625</xdr:rowOff>
    </xdr:to>
    <xdr:pic>
      <xdr:nvPicPr>
        <xdr:cNvPr id="11" name="Picture 2">
          <a:extLst>
            <a:ext uri="{FF2B5EF4-FFF2-40B4-BE49-F238E27FC236}">
              <a16:creationId xmlns:a16="http://schemas.microsoft.com/office/drawing/2014/main" id="{C3FD3A1E-A2EB-48A4-A674-D09C5E452E21}"/>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266</xdr:row>
      <xdr:rowOff>47625</xdr:rowOff>
    </xdr:to>
    <xdr:pic>
      <xdr:nvPicPr>
        <xdr:cNvPr id="12" name="Picture 2">
          <a:extLst>
            <a:ext uri="{FF2B5EF4-FFF2-40B4-BE49-F238E27FC236}">
              <a16:creationId xmlns:a16="http://schemas.microsoft.com/office/drawing/2014/main" id="{FE46DBFD-49AE-4896-BC63-E070786FBF9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285</xdr:row>
      <xdr:rowOff>0</xdr:rowOff>
    </xdr:to>
    <xdr:pic>
      <xdr:nvPicPr>
        <xdr:cNvPr id="13" name="Picture 3" descr="nealuce_parete">
          <a:extLst>
            <a:ext uri="{FF2B5EF4-FFF2-40B4-BE49-F238E27FC236}">
              <a16:creationId xmlns:a16="http://schemas.microsoft.com/office/drawing/2014/main" id="{491C8F4F-9708-4E68-A893-B87B4A176E06}"/>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4191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266</xdr:row>
      <xdr:rowOff>47625</xdr:rowOff>
    </xdr:to>
    <xdr:pic>
      <xdr:nvPicPr>
        <xdr:cNvPr id="14" name="Picture 2">
          <a:extLst>
            <a:ext uri="{FF2B5EF4-FFF2-40B4-BE49-F238E27FC236}">
              <a16:creationId xmlns:a16="http://schemas.microsoft.com/office/drawing/2014/main" id="{414D3B92-11EC-419A-88E9-FAE0E8D5E07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266</xdr:row>
      <xdr:rowOff>47625</xdr:rowOff>
    </xdr:to>
    <xdr:pic>
      <xdr:nvPicPr>
        <xdr:cNvPr id="15" name="Picture 2">
          <a:extLst>
            <a:ext uri="{FF2B5EF4-FFF2-40B4-BE49-F238E27FC236}">
              <a16:creationId xmlns:a16="http://schemas.microsoft.com/office/drawing/2014/main" id="{A0FFE0D6-2602-4EBA-BC6C-B10A38F571A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285</xdr:row>
      <xdr:rowOff>0</xdr:rowOff>
    </xdr:to>
    <xdr:pic>
      <xdr:nvPicPr>
        <xdr:cNvPr id="16" name="Picture 3" descr="nealuce_parete">
          <a:extLst>
            <a:ext uri="{FF2B5EF4-FFF2-40B4-BE49-F238E27FC236}">
              <a16:creationId xmlns:a16="http://schemas.microsoft.com/office/drawing/2014/main" id="{DA4E3AD8-4866-44A3-80B2-B20100E00B6C}"/>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4191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266</xdr:row>
      <xdr:rowOff>47625</xdr:rowOff>
    </xdr:to>
    <xdr:pic>
      <xdr:nvPicPr>
        <xdr:cNvPr id="17" name="Picture 2">
          <a:extLst>
            <a:ext uri="{FF2B5EF4-FFF2-40B4-BE49-F238E27FC236}">
              <a16:creationId xmlns:a16="http://schemas.microsoft.com/office/drawing/2014/main" id="{2F0AC7A2-78F1-43D3-A726-BC23D8488FB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266</xdr:row>
      <xdr:rowOff>47625</xdr:rowOff>
    </xdr:to>
    <xdr:pic>
      <xdr:nvPicPr>
        <xdr:cNvPr id="18" name="Picture 2">
          <a:extLst>
            <a:ext uri="{FF2B5EF4-FFF2-40B4-BE49-F238E27FC236}">
              <a16:creationId xmlns:a16="http://schemas.microsoft.com/office/drawing/2014/main" id="{6D8218F5-361C-4B91-8F4A-EFF761382CC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285</xdr:row>
      <xdr:rowOff>0</xdr:rowOff>
    </xdr:to>
    <xdr:pic>
      <xdr:nvPicPr>
        <xdr:cNvPr id="19" name="Picture 3" descr="nealuce_parete">
          <a:extLst>
            <a:ext uri="{FF2B5EF4-FFF2-40B4-BE49-F238E27FC236}">
              <a16:creationId xmlns:a16="http://schemas.microsoft.com/office/drawing/2014/main" id="{CB51B8DF-24D1-4218-8CE8-7B4D512D8682}"/>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4191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266</xdr:row>
      <xdr:rowOff>47625</xdr:rowOff>
    </xdr:to>
    <xdr:pic>
      <xdr:nvPicPr>
        <xdr:cNvPr id="20" name="Picture 2">
          <a:extLst>
            <a:ext uri="{FF2B5EF4-FFF2-40B4-BE49-F238E27FC236}">
              <a16:creationId xmlns:a16="http://schemas.microsoft.com/office/drawing/2014/main" id="{832FBDAC-7614-4FBE-8B5C-174786D5996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266</xdr:row>
      <xdr:rowOff>47625</xdr:rowOff>
    </xdr:to>
    <xdr:pic>
      <xdr:nvPicPr>
        <xdr:cNvPr id="21" name="Picture 2">
          <a:extLst>
            <a:ext uri="{FF2B5EF4-FFF2-40B4-BE49-F238E27FC236}">
              <a16:creationId xmlns:a16="http://schemas.microsoft.com/office/drawing/2014/main" id="{3FCFD4C5-74AF-424C-9BFF-9645F900799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285</xdr:row>
      <xdr:rowOff>0</xdr:rowOff>
    </xdr:to>
    <xdr:pic>
      <xdr:nvPicPr>
        <xdr:cNvPr id="22" name="Picture 3" descr="nealuce_parete">
          <a:extLst>
            <a:ext uri="{FF2B5EF4-FFF2-40B4-BE49-F238E27FC236}">
              <a16:creationId xmlns:a16="http://schemas.microsoft.com/office/drawing/2014/main" id="{B428E37E-8B37-4875-B80B-41BA740093A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4191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266</xdr:row>
      <xdr:rowOff>47625</xdr:rowOff>
    </xdr:to>
    <xdr:pic>
      <xdr:nvPicPr>
        <xdr:cNvPr id="23" name="Picture 2">
          <a:extLst>
            <a:ext uri="{FF2B5EF4-FFF2-40B4-BE49-F238E27FC236}">
              <a16:creationId xmlns:a16="http://schemas.microsoft.com/office/drawing/2014/main" id="{117C0487-F93F-4A54-8CAB-7E21F1BEE11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266</xdr:row>
      <xdr:rowOff>47625</xdr:rowOff>
    </xdr:to>
    <xdr:pic>
      <xdr:nvPicPr>
        <xdr:cNvPr id="24" name="Picture 2">
          <a:extLst>
            <a:ext uri="{FF2B5EF4-FFF2-40B4-BE49-F238E27FC236}">
              <a16:creationId xmlns:a16="http://schemas.microsoft.com/office/drawing/2014/main" id="{A3D54ED7-FEE2-40A6-8D42-09CAA43F217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285</xdr:row>
      <xdr:rowOff>0</xdr:rowOff>
    </xdr:to>
    <xdr:pic>
      <xdr:nvPicPr>
        <xdr:cNvPr id="25" name="Picture 3" descr="nealuce_parete">
          <a:extLst>
            <a:ext uri="{FF2B5EF4-FFF2-40B4-BE49-F238E27FC236}">
              <a16:creationId xmlns:a16="http://schemas.microsoft.com/office/drawing/2014/main" id="{5BD99579-8764-4DA5-A3B9-B0BA340A6C9D}"/>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4191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266</xdr:row>
      <xdr:rowOff>47625</xdr:rowOff>
    </xdr:to>
    <xdr:pic>
      <xdr:nvPicPr>
        <xdr:cNvPr id="26" name="Picture 2">
          <a:extLst>
            <a:ext uri="{FF2B5EF4-FFF2-40B4-BE49-F238E27FC236}">
              <a16:creationId xmlns:a16="http://schemas.microsoft.com/office/drawing/2014/main" id="{03C0A5D6-E8B2-4428-B2A2-B30032F55AA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266</xdr:row>
      <xdr:rowOff>47625</xdr:rowOff>
    </xdr:to>
    <xdr:pic>
      <xdr:nvPicPr>
        <xdr:cNvPr id="27" name="Picture 2">
          <a:extLst>
            <a:ext uri="{FF2B5EF4-FFF2-40B4-BE49-F238E27FC236}">
              <a16:creationId xmlns:a16="http://schemas.microsoft.com/office/drawing/2014/main" id="{D44A2536-40ED-4106-82D3-22643D6EA23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285</xdr:row>
      <xdr:rowOff>0</xdr:rowOff>
    </xdr:to>
    <xdr:pic>
      <xdr:nvPicPr>
        <xdr:cNvPr id="28" name="Picture 3" descr="nealuce_parete">
          <a:extLst>
            <a:ext uri="{FF2B5EF4-FFF2-40B4-BE49-F238E27FC236}">
              <a16:creationId xmlns:a16="http://schemas.microsoft.com/office/drawing/2014/main" id="{61A1FE39-4911-4F1A-8990-DCB8FD50F026}"/>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4191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266</xdr:row>
      <xdr:rowOff>47625</xdr:rowOff>
    </xdr:to>
    <xdr:pic>
      <xdr:nvPicPr>
        <xdr:cNvPr id="29" name="Picture 2">
          <a:extLst>
            <a:ext uri="{FF2B5EF4-FFF2-40B4-BE49-F238E27FC236}">
              <a16:creationId xmlns:a16="http://schemas.microsoft.com/office/drawing/2014/main" id="{D20160DD-EA14-4405-9ED6-457B7B3AF4AE}"/>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266</xdr:row>
      <xdr:rowOff>47625</xdr:rowOff>
    </xdr:to>
    <xdr:pic>
      <xdr:nvPicPr>
        <xdr:cNvPr id="30" name="Picture 2">
          <a:extLst>
            <a:ext uri="{FF2B5EF4-FFF2-40B4-BE49-F238E27FC236}">
              <a16:creationId xmlns:a16="http://schemas.microsoft.com/office/drawing/2014/main" id="{58ADBC28-CA93-400D-BF62-7FFE6C03490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285</xdr:row>
      <xdr:rowOff>0</xdr:rowOff>
    </xdr:to>
    <xdr:pic>
      <xdr:nvPicPr>
        <xdr:cNvPr id="31" name="Picture 3" descr="nealuce_parete">
          <a:extLst>
            <a:ext uri="{FF2B5EF4-FFF2-40B4-BE49-F238E27FC236}">
              <a16:creationId xmlns:a16="http://schemas.microsoft.com/office/drawing/2014/main" id="{A5E312B9-264A-4F36-B459-3C81DAEF2A1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4191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266</xdr:row>
      <xdr:rowOff>47625</xdr:rowOff>
    </xdr:to>
    <xdr:pic>
      <xdr:nvPicPr>
        <xdr:cNvPr id="32" name="Picture 2">
          <a:extLst>
            <a:ext uri="{FF2B5EF4-FFF2-40B4-BE49-F238E27FC236}">
              <a16:creationId xmlns:a16="http://schemas.microsoft.com/office/drawing/2014/main" id="{02D13846-CAC3-4EDD-B1A3-0AD2459FF02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266</xdr:row>
      <xdr:rowOff>47625</xdr:rowOff>
    </xdr:to>
    <xdr:pic>
      <xdr:nvPicPr>
        <xdr:cNvPr id="33" name="Picture 2">
          <a:extLst>
            <a:ext uri="{FF2B5EF4-FFF2-40B4-BE49-F238E27FC236}">
              <a16:creationId xmlns:a16="http://schemas.microsoft.com/office/drawing/2014/main" id="{51F3EC22-3266-4D44-BB72-13314F5B4B4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266</xdr:row>
      <xdr:rowOff>47625</xdr:rowOff>
    </xdr:to>
    <xdr:pic>
      <xdr:nvPicPr>
        <xdr:cNvPr id="34" name="Picture 2">
          <a:extLst>
            <a:ext uri="{FF2B5EF4-FFF2-40B4-BE49-F238E27FC236}">
              <a16:creationId xmlns:a16="http://schemas.microsoft.com/office/drawing/2014/main" id="{6E100313-ACA0-4059-8449-B71778A8EB0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285</xdr:row>
      <xdr:rowOff>0</xdr:rowOff>
    </xdr:to>
    <xdr:pic>
      <xdr:nvPicPr>
        <xdr:cNvPr id="35" name="Picture 3" descr="nealuce_parete">
          <a:extLst>
            <a:ext uri="{FF2B5EF4-FFF2-40B4-BE49-F238E27FC236}">
              <a16:creationId xmlns:a16="http://schemas.microsoft.com/office/drawing/2014/main" id="{E94CA976-FD41-426D-91FD-838EFB7F72D7}"/>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4191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266</xdr:row>
      <xdr:rowOff>47625</xdr:rowOff>
    </xdr:to>
    <xdr:pic>
      <xdr:nvPicPr>
        <xdr:cNvPr id="36" name="Picture 2">
          <a:extLst>
            <a:ext uri="{FF2B5EF4-FFF2-40B4-BE49-F238E27FC236}">
              <a16:creationId xmlns:a16="http://schemas.microsoft.com/office/drawing/2014/main" id="{4B7B21BB-5657-4FAA-A1B9-C2501ABB393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266</xdr:row>
      <xdr:rowOff>47625</xdr:rowOff>
    </xdr:to>
    <xdr:pic>
      <xdr:nvPicPr>
        <xdr:cNvPr id="37" name="Picture 2">
          <a:extLst>
            <a:ext uri="{FF2B5EF4-FFF2-40B4-BE49-F238E27FC236}">
              <a16:creationId xmlns:a16="http://schemas.microsoft.com/office/drawing/2014/main" id="{45C168D8-138E-48DF-A88B-077058FBA9A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285</xdr:row>
      <xdr:rowOff>0</xdr:rowOff>
    </xdr:to>
    <xdr:pic>
      <xdr:nvPicPr>
        <xdr:cNvPr id="38" name="Picture 3" descr="nealuce_parete">
          <a:extLst>
            <a:ext uri="{FF2B5EF4-FFF2-40B4-BE49-F238E27FC236}">
              <a16:creationId xmlns:a16="http://schemas.microsoft.com/office/drawing/2014/main" id="{A0831266-1B38-4847-B516-48E319DF338F}"/>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4191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266</xdr:row>
      <xdr:rowOff>47625</xdr:rowOff>
    </xdr:to>
    <xdr:pic>
      <xdr:nvPicPr>
        <xdr:cNvPr id="39" name="Picture 2">
          <a:extLst>
            <a:ext uri="{FF2B5EF4-FFF2-40B4-BE49-F238E27FC236}">
              <a16:creationId xmlns:a16="http://schemas.microsoft.com/office/drawing/2014/main" id="{47CFAAC8-1172-4B08-A92E-EC14132BFD8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266</xdr:row>
      <xdr:rowOff>47625</xdr:rowOff>
    </xdr:to>
    <xdr:pic>
      <xdr:nvPicPr>
        <xdr:cNvPr id="40" name="Picture 2">
          <a:extLst>
            <a:ext uri="{FF2B5EF4-FFF2-40B4-BE49-F238E27FC236}">
              <a16:creationId xmlns:a16="http://schemas.microsoft.com/office/drawing/2014/main" id="{AFEF9E9F-04D9-487A-9873-F493E8FBF73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285</xdr:row>
      <xdr:rowOff>0</xdr:rowOff>
    </xdr:to>
    <xdr:pic>
      <xdr:nvPicPr>
        <xdr:cNvPr id="41" name="Picture 3" descr="nealuce_parete">
          <a:extLst>
            <a:ext uri="{FF2B5EF4-FFF2-40B4-BE49-F238E27FC236}">
              <a16:creationId xmlns:a16="http://schemas.microsoft.com/office/drawing/2014/main" id="{3E0C3A01-9967-421F-BF85-28A5958BD4A3}"/>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4191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266</xdr:row>
      <xdr:rowOff>47625</xdr:rowOff>
    </xdr:to>
    <xdr:pic>
      <xdr:nvPicPr>
        <xdr:cNvPr id="42" name="Picture 2">
          <a:extLst>
            <a:ext uri="{FF2B5EF4-FFF2-40B4-BE49-F238E27FC236}">
              <a16:creationId xmlns:a16="http://schemas.microsoft.com/office/drawing/2014/main" id="{65A4B610-E703-435B-9131-BE9B4DDE097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266</xdr:row>
      <xdr:rowOff>47625</xdr:rowOff>
    </xdr:to>
    <xdr:pic>
      <xdr:nvPicPr>
        <xdr:cNvPr id="43" name="Picture 2">
          <a:extLst>
            <a:ext uri="{FF2B5EF4-FFF2-40B4-BE49-F238E27FC236}">
              <a16:creationId xmlns:a16="http://schemas.microsoft.com/office/drawing/2014/main" id="{453CCF1C-4119-4844-923E-D60312B81BF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285</xdr:row>
      <xdr:rowOff>0</xdr:rowOff>
    </xdr:to>
    <xdr:pic>
      <xdr:nvPicPr>
        <xdr:cNvPr id="44" name="Picture 3" descr="nealuce_parete">
          <a:extLst>
            <a:ext uri="{FF2B5EF4-FFF2-40B4-BE49-F238E27FC236}">
              <a16:creationId xmlns:a16="http://schemas.microsoft.com/office/drawing/2014/main" id="{A888B50E-7C3E-43C5-A465-7925227878A2}"/>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4191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266</xdr:row>
      <xdr:rowOff>47625</xdr:rowOff>
    </xdr:to>
    <xdr:pic>
      <xdr:nvPicPr>
        <xdr:cNvPr id="45" name="Picture 2">
          <a:extLst>
            <a:ext uri="{FF2B5EF4-FFF2-40B4-BE49-F238E27FC236}">
              <a16:creationId xmlns:a16="http://schemas.microsoft.com/office/drawing/2014/main" id="{DF105E79-4E7E-4F25-BDEF-36C33CE9F3B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266</xdr:row>
      <xdr:rowOff>47625</xdr:rowOff>
    </xdr:to>
    <xdr:pic>
      <xdr:nvPicPr>
        <xdr:cNvPr id="46" name="Picture 2">
          <a:extLst>
            <a:ext uri="{FF2B5EF4-FFF2-40B4-BE49-F238E27FC236}">
              <a16:creationId xmlns:a16="http://schemas.microsoft.com/office/drawing/2014/main" id="{4821CE0F-02EC-43E3-83E9-5C3084EA74F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285</xdr:row>
      <xdr:rowOff>0</xdr:rowOff>
    </xdr:to>
    <xdr:pic>
      <xdr:nvPicPr>
        <xdr:cNvPr id="47" name="Picture 3" descr="nealuce_parete">
          <a:extLst>
            <a:ext uri="{FF2B5EF4-FFF2-40B4-BE49-F238E27FC236}">
              <a16:creationId xmlns:a16="http://schemas.microsoft.com/office/drawing/2014/main" id="{39234F3A-2EDB-4399-8FA0-B684C122D425}"/>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4191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266</xdr:row>
      <xdr:rowOff>47625</xdr:rowOff>
    </xdr:to>
    <xdr:pic>
      <xdr:nvPicPr>
        <xdr:cNvPr id="48" name="Picture 2">
          <a:extLst>
            <a:ext uri="{FF2B5EF4-FFF2-40B4-BE49-F238E27FC236}">
              <a16:creationId xmlns:a16="http://schemas.microsoft.com/office/drawing/2014/main" id="{AF5C19AE-92A3-4693-AC1B-5E0E3DD5856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266</xdr:row>
      <xdr:rowOff>47625</xdr:rowOff>
    </xdr:to>
    <xdr:pic>
      <xdr:nvPicPr>
        <xdr:cNvPr id="49" name="Picture 2">
          <a:extLst>
            <a:ext uri="{FF2B5EF4-FFF2-40B4-BE49-F238E27FC236}">
              <a16:creationId xmlns:a16="http://schemas.microsoft.com/office/drawing/2014/main" id="{89260818-7BB5-4132-962C-C80E1B86DF8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285</xdr:row>
      <xdr:rowOff>0</xdr:rowOff>
    </xdr:to>
    <xdr:pic>
      <xdr:nvPicPr>
        <xdr:cNvPr id="50" name="Picture 3" descr="nealuce_parete">
          <a:extLst>
            <a:ext uri="{FF2B5EF4-FFF2-40B4-BE49-F238E27FC236}">
              <a16:creationId xmlns:a16="http://schemas.microsoft.com/office/drawing/2014/main" id="{0CB19391-A2C3-4248-AC47-FDBB9A9FD1DC}"/>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4191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266</xdr:row>
      <xdr:rowOff>47625</xdr:rowOff>
    </xdr:to>
    <xdr:pic>
      <xdr:nvPicPr>
        <xdr:cNvPr id="51" name="Picture 2">
          <a:extLst>
            <a:ext uri="{FF2B5EF4-FFF2-40B4-BE49-F238E27FC236}">
              <a16:creationId xmlns:a16="http://schemas.microsoft.com/office/drawing/2014/main" id="{8E1AC8D6-7977-46FD-ADEA-264150F8FCE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266</xdr:row>
      <xdr:rowOff>47625</xdr:rowOff>
    </xdr:to>
    <xdr:pic>
      <xdr:nvPicPr>
        <xdr:cNvPr id="52" name="Picture 2">
          <a:extLst>
            <a:ext uri="{FF2B5EF4-FFF2-40B4-BE49-F238E27FC236}">
              <a16:creationId xmlns:a16="http://schemas.microsoft.com/office/drawing/2014/main" id="{D359A35F-648B-4816-AFD0-14B701D191B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285</xdr:row>
      <xdr:rowOff>0</xdr:rowOff>
    </xdr:to>
    <xdr:pic>
      <xdr:nvPicPr>
        <xdr:cNvPr id="53" name="Picture 3" descr="nealuce_parete">
          <a:extLst>
            <a:ext uri="{FF2B5EF4-FFF2-40B4-BE49-F238E27FC236}">
              <a16:creationId xmlns:a16="http://schemas.microsoft.com/office/drawing/2014/main" id="{AFAC8525-746B-48A9-8AF1-F94FB366D63B}"/>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4191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838200</xdr:colOff>
      <xdr:row>263</xdr:row>
      <xdr:rowOff>0</xdr:rowOff>
    </xdr:from>
    <xdr:to>
      <xdr:col>3</xdr:col>
      <xdr:colOff>2790825</xdr:colOff>
      <xdr:row>263</xdr:row>
      <xdr:rowOff>47625</xdr:rowOff>
    </xdr:to>
    <xdr:sp macro="" textlink="">
      <xdr:nvSpPr>
        <xdr:cNvPr id="54" name="Text Box 7">
          <a:extLst>
            <a:ext uri="{FF2B5EF4-FFF2-40B4-BE49-F238E27FC236}">
              <a16:creationId xmlns:a16="http://schemas.microsoft.com/office/drawing/2014/main" id="{DAC3B9B3-1548-4AFB-A88F-5E63AD8759F2}"/>
            </a:ext>
          </a:extLst>
        </xdr:cNvPr>
        <xdr:cNvSpPr txBox="1">
          <a:spLocks noChangeArrowheads="1"/>
        </xdr:cNvSpPr>
      </xdr:nvSpPr>
      <xdr:spPr bwMode="auto">
        <a:xfrm>
          <a:off x="2047875" y="143932275"/>
          <a:ext cx="19526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838200</xdr:colOff>
      <xdr:row>263</xdr:row>
      <xdr:rowOff>0</xdr:rowOff>
    </xdr:from>
    <xdr:to>
      <xdr:col>3</xdr:col>
      <xdr:colOff>2790825</xdr:colOff>
      <xdr:row>263</xdr:row>
      <xdr:rowOff>47625</xdr:rowOff>
    </xdr:to>
    <xdr:sp macro="" textlink="">
      <xdr:nvSpPr>
        <xdr:cNvPr id="55" name="Text Box 8">
          <a:extLst>
            <a:ext uri="{FF2B5EF4-FFF2-40B4-BE49-F238E27FC236}">
              <a16:creationId xmlns:a16="http://schemas.microsoft.com/office/drawing/2014/main" id="{100DD7DA-06C4-43FF-9CD4-9712D8FE7A5D}"/>
            </a:ext>
          </a:extLst>
        </xdr:cNvPr>
        <xdr:cNvSpPr txBox="1">
          <a:spLocks noChangeArrowheads="1"/>
        </xdr:cNvSpPr>
      </xdr:nvSpPr>
      <xdr:spPr bwMode="auto">
        <a:xfrm>
          <a:off x="2047875" y="143932275"/>
          <a:ext cx="19526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809625</xdr:colOff>
      <xdr:row>263</xdr:row>
      <xdr:rowOff>0</xdr:rowOff>
    </xdr:from>
    <xdr:to>
      <xdr:col>3</xdr:col>
      <xdr:colOff>809625</xdr:colOff>
      <xdr:row>263</xdr:row>
      <xdr:rowOff>28575</xdr:rowOff>
    </xdr:to>
    <xdr:pic>
      <xdr:nvPicPr>
        <xdr:cNvPr id="56" name="Picture 1">
          <a:extLst>
            <a:ext uri="{FF2B5EF4-FFF2-40B4-BE49-F238E27FC236}">
              <a16:creationId xmlns:a16="http://schemas.microsoft.com/office/drawing/2014/main" id="{36B9DB55-241B-490B-814D-E9B31347E86B}"/>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019300" y="143932275"/>
          <a:ext cx="0" cy="28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57" name="Picture 2">
          <a:extLst>
            <a:ext uri="{FF2B5EF4-FFF2-40B4-BE49-F238E27FC236}">
              <a16:creationId xmlns:a16="http://schemas.microsoft.com/office/drawing/2014/main" id="{424E1776-C458-4F15-937A-252742640A7E}"/>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58" name="Picture 3" descr="nealuce_parete">
          <a:extLst>
            <a:ext uri="{FF2B5EF4-FFF2-40B4-BE49-F238E27FC236}">
              <a16:creationId xmlns:a16="http://schemas.microsoft.com/office/drawing/2014/main" id="{9533A462-A40A-4ABF-99CF-8B8BA888251F}"/>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59" name="Picture 2">
          <a:extLst>
            <a:ext uri="{FF2B5EF4-FFF2-40B4-BE49-F238E27FC236}">
              <a16:creationId xmlns:a16="http://schemas.microsoft.com/office/drawing/2014/main" id="{AC8573EC-257C-4B56-BEE6-6C8F343270D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60" name="Picture 3" descr="nealuce_parete">
          <a:extLst>
            <a:ext uri="{FF2B5EF4-FFF2-40B4-BE49-F238E27FC236}">
              <a16:creationId xmlns:a16="http://schemas.microsoft.com/office/drawing/2014/main" id="{19E35DD7-5516-4F9D-BE5C-9919D5287C9F}"/>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61" name="Picture 2">
          <a:extLst>
            <a:ext uri="{FF2B5EF4-FFF2-40B4-BE49-F238E27FC236}">
              <a16:creationId xmlns:a16="http://schemas.microsoft.com/office/drawing/2014/main" id="{07055591-A31F-4B58-8766-4017F02B6A6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62" name="Picture 3" descr="nealuce_parete">
          <a:extLst>
            <a:ext uri="{FF2B5EF4-FFF2-40B4-BE49-F238E27FC236}">
              <a16:creationId xmlns:a16="http://schemas.microsoft.com/office/drawing/2014/main" id="{DCF1240B-7BDA-43B7-B1BB-B6AE5B52D7A6}"/>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63" name="Picture 2">
          <a:extLst>
            <a:ext uri="{FF2B5EF4-FFF2-40B4-BE49-F238E27FC236}">
              <a16:creationId xmlns:a16="http://schemas.microsoft.com/office/drawing/2014/main" id="{998FC2A5-A377-49E2-BE69-FD4C9AD0B69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64" name="Picture 3" descr="nealuce_parete">
          <a:extLst>
            <a:ext uri="{FF2B5EF4-FFF2-40B4-BE49-F238E27FC236}">
              <a16:creationId xmlns:a16="http://schemas.microsoft.com/office/drawing/2014/main" id="{CCA69D08-19D8-4CCA-A6A1-A3D6B1B9142C}"/>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65" name="Picture 2">
          <a:extLst>
            <a:ext uri="{FF2B5EF4-FFF2-40B4-BE49-F238E27FC236}">
              <a16:creationId xmlns:a16="http://schemas.microsoft.com/office/drawing/2014/main" id="{08B6A78A-E64C-4FB4-A442-3DE863CA904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66" name="Picture 3" descr="nealuce_parete">
          <a:extLst>
            <a:ext uri="{FF2B5EF4-FFF2-40B4-BE49-F238E27FC236}">
              <a16:creationId xmlns:a16="http://schemas.microsoft.com/office/drawing/2014/main" id="{9AC196AA-06EB-4D74-ACDB-EEFC741F8FA1}"/>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67" name="Picture 2">
          <a:extLst>
            <a:ext uri="{FF2B5EF4-FFF2-40B4-BE49-F238E27FC236}">
              <a16:creationId xmlns:a16="http://schemas.microsoft.com/office/drawing/2014/main" id="{83CDD6ED-8603-46A5-8697-BE8D1E39063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68" name="Picture 3" descr="nealuce_parete">
          <a:extLst>
            <a:ext uri="{FF2B5EF4-FFF2-40B4-BE49-F238E27FC236}">
              <a16:creationId xmlns:a16="http://schemas.microsoft.com/office/drawing/2014/main" id="{A42D1DBD-44C7-4807-839E-FAEA5B6B7ACF}"/>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69" name="Picture 2">
          <a:extLst>
            <a:ext uri="{FF2B5EF4-FFF2-40B4-BE49-F238E27FC236}">
              <a16:creationId xmlns:a16="http://schemas.microsoft.com/office/drawing/2014/main" id="{38C87F2A-73F9-4358-879D-881296E7563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70" name="Picture 3" descr="nealuce_parete">
          <a:extLst>
            <a:ext uri="{FF2B5EF4-FFF2-40B4-BE49-F238E27FC236}">
              <a16:creationId xmlns:a16="http://schemas.microsoft.com/office/drawing/2014/main" id="{682ED17F-DDE0-4AF2-9DCB-E37664BEAE19}"/>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71" name="Picture 2">
          <a:extLst>
            <a:ext uri="{FF2B5EF4-FFF2-40B4-BE49-F238E27FC236}">
              <a16:creationId xmlns:a16="http://schemas.microsoft.com/office/drawing/2014/main" id="{E55B4F64-EE10-4C92-A17B-39E2CEE2681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72" name="Picture 3" descr="nealuce_parete">
          <a:extLst>
            <a:ext uri="{FF2B5EF4-FFF2-40B4-BE49-F238E27FC236}">
              <a16:creationId xmlns:a16="http://schemas.microsoft.com/office/drawing/2014/main" id="{46A95C8B-CE97-4B10-967C-57E7B50CB8AF}"/>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9525</xdr:rowOff>
    </xdr:to>
    <xdr:pic>
      <xdr:nvPicPr>
        <xdr:cNvPr id="73" name="Picture 2">
          <a:extLst>
            <a:ext uri="{FF2B5EF4-FFF2-40B4-BE49-F238E27FC236}">
              <a16:creationId xmlns:a16="http://schemas.microsoft.com/office/drawing/2014/main" id="{3CB8D1EE-DF4A-4911-AC2D-F2C627754A8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74" name="Picture 3" descr="nealuce_parete">
          <a:extLst>
            <a:ext uri="{FF2B5EF4-FFF2-40B4-BE49-F238E27FC236}">
              <a16:creationId xmlns:a16="http://schemas.microsoft.com/office/drawing/2014/main" id="{19F334C3-3549-4426-90D5-349535A600C4}"/>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9525</xdr:rowOff>
    </xdr:to>
    <xdr:pic>
      <xdr:nvPicPr>
        <xdr:cNvPr id="75" name="Picture 2">
          <a:extLst>
            <a:ext uri="{FF2B5EF4-FFF2-40B4-BE49-F238E27FC236}">
              <a16:creationId xmlns:a16="http://schemas.microsoft.com/office/drawing/2014/main" id="{0703E772-5F2F-4C09-BB2C-BBBBD46DCAC1}"/>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76" name="Picture 3" descr="nealuce_parete">
          <a:extLst>
            <a:ext uri="{FF2B5EF4-FFF2-40B4-BE49-F238E27FC236}">
              <a16:creationId xmlns:a16="http://schemas.microsoft.com/office/drawing/2014/main" id="{62015AE9-756C-4B2B-89A1-64F92335D5D6}"/>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9525</xdr:rowOff>
    </xdr:to>
    <xdr:pic>
      <xdr:nvPicPr>
        <xdr:cNvPr id="77" name="Picture 2">
          <a:extLst>
            <a:ext uri="{FF2B5EF4-FFF2-40B4-BE49-F238E27FC236}">
              <a16:creationId xmlns:a16="http://schemas.microsoft.com/office/drawing/2014/main" id="{46F58206-0E19-4395-8CAE-AA6A500825B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78" name="Picture 3" descr="nealuce_parete">
          <a:extLst>
            <a:ext uri="{FF2B5EF4-FFF2-40B4-BE49-F238E27FC236}">
              <a16:creationId xmlns:a16="http://schemas.microsoft.com/office/drawing/2014/main" id="{C52FD8AE-3DCA-4142-BD36-AE9F9CD3B912}"/>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9525</xdr:rowOff>
    </xdr:to>
    <xdr:pic>
      <xdr:nvPicPr>
        <xdr:cNvPr id="79" name="Picture 2">
          <a:extLst>
            <a:ext uri="{FF2B5EF4-FFF2-40B4-BE49-F238E27FC236}">
              <a16:creationId xmlns:a16="http://schemas.microsoft.com/office/drawing/2014/main" id="{B43184E8-C5DE-4453-A8EF-80AE8B2DE8F1}"/>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80" name="Picture 3" descr="nealuce_parete">
          <a:extLst>
            <a:ext uri="{FF2B5EF4-FFF2-40B4-BE49-F238E27FC236}">
              <a16:creationId xmlns:a16="http://schemas.microsoft.com/office/drawing/2014/main" id="{09C807FE-1F6D-490E-A936-E3E49F97804C}"/>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9525</xdr:rowOff>
    </xdr:to>
    <xdr:pic>
      <xdr:nvPicPr>
        <xdr:cNvPr id="81" name="Picture 2">
          <a:extLst>
            <a:ext uri="{FF2B5EF4-FFF2-40B4-BE49-F238E27FC236}">
              <a16:creationId xmlns:a16="http://schemas.microsoft.com/office/drawing/2014/main" id="{984DD60D-D61E-432C-82A5-8B93244A84CE}"/>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82" name="Picture 3" descr="nealuce_parete">
          <a:extLst>
            <a:ext uri="{FF2B5EF4-FFF2-40B4-BE49-F238E27FC236}">
              <a16:creationId xmlns:a16="http://schemas.microsoft.com/office/drawing/2014/main" id="{D5783DDA-96AA-428D-B130-1D568044C30A}"/>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9525</xdr:rowOff>
    </xdr:to>
    <xdr:pic>
      <xdr:nvPicPr>
        <xdr:cNvPr id="83" name="Picture 2">
          <a:extLst>
            <a:ext uri="{FF2B5EF4-FFF2-40B4-BE49-F238E27FC236}">
              <a16:creationId xmlns:a16="http://schemas.microsoft.com/office/drawing/2014/main" id="{1CC72C25-74B7-4E8A-A7D0-25B12F41473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84" name="Picture 3" descr="nealuce_parete">
          <a:extLst>
            <a:ext uri="{FF2B5EF4-FFF2-40B4-BE49-F238E27FC236}">
              <a16:creationId xmlns:a16="http://schemas.microsoft.com/office/drawing/2014/main" id="{33225857-7E40-4746-A9B0-A77E3A8FA861}"/>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9525</xdr:rowOff>
    </xdr:to>
    <xdr:pic>
      <xdr:nvPicPr>
        <xdr:cNvPr id="85" name="Picture 2">
          <a:extLst>
            <a:ext uri="{FF2B5EF4-FFF2-40B4-BE49-F238E27FC236}">
              <a16:creationId xmlns:a16="http://schemas.microsoft.com/office/drawing/2014/main" id="{EE953655-A721-4A56-80A7-672894414F4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86" name="Picture 3" descr="nealuce_parete">
          <a:extLst>
            <a:ext uri="{FF2B5EF4-FFF2-40B4-BE49-F238E27FC236}">
              <a16:creationId xmlns:a16="http://schemas.microsoft.com/office/drawing/2014/main" id="{5D0B799A-88AC-484E-96E9-A1F6B82BD312}"/>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9525</xdr:rowOff>
    </xdr:to>
    <xdr:pic>
      <xdr:nvPicPr>
        <xdr:cNvPr id="87" name="Picture 2">
          <a:extLst>
            <a:ext uri="{FF2B5EF4-FFF2-40B4-BE49-F238E27FC236}">
              <a16:creationId xmlns:a16="http://schemas.microsoft.com/office/drawing/2014/main" id="{0E62321B-8776-4698-82C9-39774D01F7F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88" name="Picture 3" descr="nealuce_parete">
          <a:extLst>
            <a:ext uri="{FF2B5EF4-FFF2-40B4-BE49-F238E27FC236}">
              <a16:creationId xmlns:a16="http://schemas.microsoft.com/office/drawing/2014/main" id="{768EF95D-BB30-4A87-8297-630917CE368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89" name="Picture 2">
          <a:extLst>
            <a:ext uri="{FF2B5EF4-FFF2-40B4-BE49-F238E27FC236}">
              <a16:creationId xmlns:a16="http://schemas.microsoft.com/office/drawing/2014/main" id="{E8D61F19-53FA-4C07-8709-DE9279B9107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90" name="Picture 3" descr="nealuce_parete">
          <a:extLst>
            <a:ext uri="{FF2B5EF4-FFF2-40B4-BE49-F238E27FC236}">
              <a16:creationId xmlns:a16="http://schemas.microsoft.com/office/drawing/2014/main" id="{2DA30658-0517-402E-8FBA-0687EB69986C}"/>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91" name="Picture 2">
          <a:extLst>
            <a:ext uri="{FF2B5EF4-FFF2-40B4-BE49-F238E27FC236}">
              <a16:creationId xmlns:a16="http://schemas.microsoft.com/office/drawing/2014/main" id="{5281742F-50D4-4385-BC80-C72C52E60D2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92" name="Picture 3" descr="nealuce_parete">
          <a:extLst>
            <a:ext uri="{FF2B5EF4-FFF2-40B4-BE49-F238E27FC236}">
              <a16:creationId xmlns:a16="http://schemas.microsoft.com/office/drawing/2014/main" id="{E3FD24F7-A112-461B-8D99-0F6B61DBDB33}"/>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93" name="Picture 2">
          <a:extLst>
            <a:ext uri="{FF2B5EF4-FFF2-40B4-BE49-F238E27FC236}">
              <a16:creationId xmlns:a16="http://schemas.microsoft.com/office/drawing/2014/main" id="{E287E098-A106-4E31-BD6B-B8FFCA24CC9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94" name="Picture 3" descr="nealuce_parete">
          <a:extLst>
            <a:ext uri="{FF2B5EF4-FFF2-40B4-BE49-F238E27FC236}">
              <a16:creationId xmlns:a16="http://schemas.microsoft.com/office/drawing/2014/main" id="{BD897D00-1A1D-4804-9AFA-4B1BA6D99C24}"/>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95" name="Picture 3" descr="nealuce_parete">
          <a:extLst>
            <a:ext uri="{FF2B5EF4-FFF2-40B4-BE49-F238E27FC236}">
              <a16:creationId xmlns:a16="http://schemas.microsoft.com/office/drawing/2014/main" id="{E3CC35E9-646E-4B02-82B4-41F3B8994E33}"/>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96" name="Picture 3" descr="nealuce_parete">
          <a:extLst>
            <a:ext uri="{FF2B5EF4-FFF2-40B4-BE49-F238E27FC236}">
              <a16:creationId xmlns:a16="http://schemas.microsoft.com/office/drawing/2014/main" id="{7E10BDCE-E8BE-444E-A363-8352D19BE2FC}"/>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97" name="Picture 3" descr="nealuce_parete">
          <a:extLst>
            <a:ext uri="{FF2B5EF4-FFF2-40B4-BE49-F238E27FC236}">
              <a16:creationId xmlns:a16="http://schemas.microsoft.com/office/drawing/2014/main" id="{993EB536-FA67-4B44-A608-EB10CA8AAEC5}"/>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98" name="Picture 3" descr="nealuce_parete">
          <a:extLst>
            <a:ext uri="{FF2B5EF4-FFF2-40B4-BE49-F238E27FC236}">
              <a16:creationId xmlns:a16="http://schemas.microsoft.com/office/drawing/2014/main" id="{9B2E4194-B58F-4FE4-80DB-84146A8FEF0E}"/>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99" name="Picture 3" descr="nealuce_parete">
          <a:extLst>
            <a:ext uri="{FF2B5EF4-FFF2-40B4-BE49-F238E27FC236}">
              <a16:creationId xmlns:a16="http://schemas.microsoft.com/office/drawing/2014/main" id="{92078B43-64CB-4BFF-AF78-76493D859F42}"/>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100" name="Picture 3" descr="nealuce_parete">
          <a:extLst>
            <a:ext uri="{FF2B5EF4-FFF2-40B4-BE49-F238E27FC236}">
              <a16:creationId xmlns:a16="http://schemas.microsoft.com/office/drawing/2014/main" id="{F2135624-6ABB-4C9E-AD3A-7F071D388FD5}"/>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101" name="Picture 3" descr="nealuce_parete">
          <a:extLst>
            <a:ext uri="{FF2B5EF4-FFF2-40B4-BE49-F238E27FC236}">
              <a16:creationId xmlns:a16="http://schemas.microsoft.com/office/drawing/2014/main" id="{31F33836-58F0-4FE9-9404-AC81F9840B2A}"/>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102" name="Picture 3" descr="nealuce_parete">
          <a:extLst>
            <a:ext uri="{FF2B5EF4-FFF2-40B4-BE49-F238E27FC236}">
              <a16:creationId xmlns:a16="http://schemas.microsoft.com/office/drawing/2014/main" id="{E7BE8728-895F-4653-A2FB-5EA4764B3B14}"/>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103" name="Picture 3" descr="nealuce_parete">
          <a:extLst>
            <a:ext uri="{FF2B5EF4-FFF2-40B4-BE49-F238E27FC236}">
              <a16:creationId xmlns:a16="http://schemas.microsoft.com/office/drawing/2014/main" id="{3DE46825-00F3-4C72-9359-FD4F1239ABC9}"/>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104" name="Picture 3" descr="nealuce_parete">
          <a:extLst>
            <a:ext uri="{FF2B5EF4-FFF2-40B4-BE49-F238E27FC236}">
              <a16:creationId xmlns:a16="http://schemas.microsoft.com/office/drawing/2014/main" id="{2C1608F2-FF6D-452A-9829-943A4F1528D5}"/>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809625</xdr:colOff>
      <xdr:row>263</xdr:row>
      <xdr:rowOff>0</xdr:rowOff>
    </xdr:from>
    <xdr:to>
      <xdr:col>3</xdr:col>
      <xdr:colOff>809625</xdr:colOff>
      <xdr:row>263</xdr:row>
      <xdr:rowOff>28575</xdr:rowOff>
    </xdr:to>
    <xdr:pic>
      <xdr:nvPicPr>
        <xdr:cNvPr id="105" name="Picture 1">
          <a:extLst>
            <a:ext uri="{FF2B5EF4-FFF2-40B4-BE49-F238E27FC236}">
              <a16:creationId xmlns:a16="http://schemas.microsoft.com/office/drawing/2014/main" id="{9E056DFF-BF9B-428E-ABED-A6BB2195459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019300" y="143932275"/>
          <a:ext cx="0" cy="28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oneCellAnchor>
    <xdr:from>
      <xdr:col>3</xdr:col>
      <xdr:colOff>942975</xdr:colOff>
      <xdr:row>260</xdr:row>
      <xdr:rowOff>333375</xdr:rowOff>
    </xdr:from>
    <xdr:ext cx="0" cy="809625"/>
    <xdr:pic>
      <xdr:nvPicPr>
        <xdr:cNvPr id="106" name="Picture 2">
          <a:extLst>
            <a:ext uri="{FF2B5EF4-FFF2-40B4-BE49-F238E27FC236}">
              <a16:creationId xmlns:a16="http://schemas.microsoft.com/office/drawing/2014/main" id="{BB8B4BF0-01A3-42A4-8616-3F106C409C6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52650" y="142713075"/>
          <a:ext cx="0" cy="809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866775</xdr:colOff>
      <xdr:row>258</xdr:row>
      <xdr:rowOff>152400</xdr:rowOff>
    </xdr:from>
    <xdr:ext cx="1952625" cy="47625"/>
    <xdr:sp macro="" textlink="">
      <xdr:nvSpPr>
        <xdr:cNvPr id="107" name="Text Box 1300">
          <a:extLst>
            <a:ext uri="{FF2B5EF4-FFF2-40B4-BE49-F238E27FC236}">
              <a16:creationId xmlns:a16="http://schemas.microsoft.com/office/drawing/2014/main" id="{4F7E9FC8-E4D6-488D-9A83-948E1DB20767}"/>
            </a:ext>
          </a:extLst>
        </xdr:cNvPr>
        <xdr:cNvSpPr txBox="1">
          <a:spLocks noChangeArrowheads="1"/>
        </xdr:cNvSpPr>
      </xdr:nvSpPr>
      <xdr:spPr bwMode="auto">
        <a:xfrm>
          <a:off x="2076450" y="142151100"/>
          <a:ext cx="19526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962025</xdr:colOff>
      <xdr:row>259</xdr:row>
      <xdr:rowOff>0</xdr:rowOff>
    </xdr:from>
    <xdr:ext cx="0" cy="619125"/>
    <xdr:pic>
      <xdr:nvPicPr>
        <xdr:cNvPr id="108" name="Picture 2">
          <a:extLst>
            <a:ext uri="{FF2B5EF4-FFF2-40B4-BE49-F238E27FC236}">
              <a16:creationId xmlns:a16="http://schemas.microsoft.com/office/drawing/2014/main" id="{E0137A74-6B05-4537-8FE0-6C5ECCCC69C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762000"/>
    <xdr:pic>
      <xdr:nvPicPr>
        <xdr:cNvPr id="109" name="Picture 3" descr="nealuce_parete">
          <a:extLst>
            <a:ext uri="{FF2B5EF4-FFF2-40B4-BE49-F238E27FC236}">
              <a16:creationId xmlns:a16="http://schemas.microsoft.com/office/drawing/2014/main" id="{5A3AD088-641C-4D7A-847F-EFB62054D4F5}"/>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619125"/>
    <xdr:pic>
      <xdr:nvPicPr>
        <xdr:cNvPr id="110" name="Picture 2">
          <a:extLst>
            <a:ext uri="{FF2B5EF4-FFF2-40B4-BE49-F238E27FC236}">
              <a16:creationId xmlns:a16="http://schemas.microsoft.com/office/drawing/2014/main" id="{9A3FB153-ABC5-4F89-97CD-B9AC969A752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259</xdr:row>
      <xdr:rowOff>0</xdr:rowOff>
    </xdr:from>
    <xdr:ext cx="0" cy="619125"/>
    <xdr:pic>
      <xdr:nvPicPr>
        <xdr:cNvPr id="111" name="Picture 2">
          <a:extLst>
            <a:ext uri="{FF2B5EF4-FFF2-40B4-BE49-F238E27FC236}">
              <a16:creationId xmlns:a16="http://schemas.microsoft.com/office/drawing/2014/main" id="{BECEF921-224C-4232-B58F-83561CABF3C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762000"/>
    <xdr:pic>
      <xdr:nvPicPr>
        <xdr:cNvPr id="112" name="Picture 3" descr="nealuce_parete">
          <a:extLst>
            <a:ext uri="{FF2B5EF4-FFF2-40B4-BE49-F238E27FC236}">
              <a16:creationId xmlns:a16="http://schemas.microsoft.com/office/drawing/2014/main" id="{0AD700E2-9001-46BD-957C-3489E9195594}"/>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619125"/>
    <xdr:pic>
      <xdr:nvPicPr>
        <xdr:cNvPr id="113" name="Picture 2">
          <a:extLst>
            <a:ext uri="{FF2B5EF4-FFF2-40B4-BE49-F238E27FC236}">
              <a16:creationId xmlns:a16="http://schemas.microsoft.com/office/drawing/2014/main" id="{F5EB0088-0938-47C8-971A-7BA5A0739FEE}"/>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259</xdr:row>
      <xdr:rowOff>0</xdr:rowOff>
    </xdr:from>
    <xdr:ext cx="0" cy="619125"/>
    <xdr:pic>
      <xdr:nvPicPr>
        <xdr:cNvPr id="114" name="Picture 2">
          <a:extLst>
            <a:ext uri="{FF2B5EF4-FFF2-40B4-BE49-F238E27FC236}">
              <a16:creationId xmlns:a16="http://schemas.microsoft.com/office/drawing/2014/main" id="{2C0DBE59-C06A-4E42-89A6-E10E623C894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762000"/>
    <xdr:pic>
      <xdr:nvPicPr>
        <xdr:cNvPr id="115" name="Picture 3" descr="nealuce_parete">
          <a:extLst>
            <a:ext uri="{FF2B5EF4-FFF2-40B4-BE49-F238E27FC236}">
              <a16:creationId xmlns:a16="http://schemas.microsoft.com/office/drawing/2014/main" id="{3DF3C614-C514-4733-A026-54C6CB662CD8}"/>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619125"/>
    <xdr:pic>
      <xdr:nvPicPr>
        <xdr:cNvPr id="116" name="Picture 2">
          <a:extLst>
            <a:ext uri="{FF2B5EF4-FFF2-40B4-BE49-F238E27FC236}">
              <a16:creationId xmlns:a16="http://schemas.microsoft.com/office/drawing/2014/main" id="{7542ED66-43B4-4D3A-9497-4A12172AD4C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259</xdr:row>
      <xdr:rowOff>0</xdr:rowOff>
    </xdr:from>
    <xdr:ext cx="0" cy="619125"/>
    <xdr:pic>
      <xdr:nvPicPr>
        <xdr:cNvPr id="117" name="Picture 2">
          <a:extLst>
            <a:ext uri="{FF2B5EF4-FFF2-40B4-BE49-F238E27FC236}">
              <a16:creationId xmlns:a16="http://schemas.microsoft.com/office/drawing/2014/main" id="{83E17990-4BDA-493A-8FDD-096C46A4CB3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762000"/>
    <xdr:pic>
      <xdr:nvPicPr>
        <xdr:cNvPr id="118" name="Picture 3" descr="nealuce_parete">
          <a:extLst>
            <a:ext uri="{FF2B5EF4-FFF2-40B4-BE49-F238E27FC236}">
              <a16:creationId xmlns:a16="http://schemas.microsoft.com/office/drawing/2014/main" id="{D538770F-3CDD-4DBA-8204-264DD42441EE}"/>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619125"/>
    <xdr:pic>
      <xdr:nvPicPr>
        <xdr:cNvPr id="119" name="Picture 2">
          <a:extLst>
            <a:ext uri="{FF2B5EF4-FFF2-40B4-BE49-F238E27FC236}">
              <a16:creationId xmlns:a16="http://schemas.microsoft.com/office/drawing/2014/main" id="{1C668242-02BF-45DD-8959-B1B4A75A43D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259</xdr:row>
      <xdr:rowOff>0</xdr:rowOff>
    </xdr:from>
    <xdr:ext cx="0" cy="619125"/>
    <xdr:pic>
      <xdr:nvPicPr>
        <xdr:cNvPr id="120" name="Picture 2">
          <a:extLst>
            <a:ext uri="{FF2B5EF4-FFF2-40B4-BE49-F238E27FC236}">
              <a16:creationId xmlns:a16="http://schemas.microsoft.com/office/drawing/2014/main" id="{38ACEC41-17A1-463A-AF53-E0A1E92298B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762000"/>
    <xdr:pic>
      <xdr:nvPicPr>
        <xdr:cNvPr id="121" name="Picture 3" descr="nealuce_parete">
          <a:extLst>
            <a:ext uri="{FF2B5EF4-FFF2-40B4-BE49-F238E27FC236}">
              <a16:creationId xmlns:a16="http://schemas.microsoft.com/office/drawing/2014/main" id="{75AC98EC-848B-4730-B211-17CDA91E8A61}"/>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619125"/>
    <xdr:pic>
      <xdr:nvPicPr>
        <xdr:cNvPr id="122" name="Picture 2">
          <a:extLst>
            <a:ext uri="{FF2B5EF4-FFF2-40B4-BE49-F238E27FC236}">
              <a16:creationId xmlns:a16="http://schemas.microsoft.com/office/drawing/2014/main" id="{AF003C01-4554-43F8-B1FE-79E0F265978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259</xdr:row>
      <xdr:rowOff>0</xdr:rowOff>
    </xdr:from>
    <xdr:ext cx="0" cy="619125"/>
    <xdr:pic>
      <xdr:nvPicPr>
        <xdr:cNvPr id="123" name="Picture 2">
          <a:extLst>
            <a:ext uri="{FF2B5EF4-FFF2-40B4-BE49-F238E27FC236}">
              <a16:creationId xmlns:a16="http://schemas.microsoft.com/office/drawing/2014/main" id="{EAEA76F6-D435-4BAF-A851-3F7D84003091}"/>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762000"/>
    <xdr:pic>
      <xdr:nvPicPr>
        <xdr:cNvPr id="124" name="Picture 3" descr="nealuce_parete">
          <a:extLst>
            <a:ext uri="{FF2B5EF4-FFF2-40B4-BE49-F238E27FC236}">
              <a16:creationId xmlns:a16="http://schemas.microsoft.com/office/drawing/2014/main" id="{D593EAB4-175C-4E97-B1F8-372FBB219F9E}"/>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619125"/>
    <xdr:pic>
      <xdr:nvPicPr>
        <xdr:cNvPr id="125" name="Picture 2">
          <a:extLst>
            <a:ext uri="{FF2B5EF4-FFF2-40B4-BE49-F238E27FC236}">
              <a16:creationId xmlns:a16="http://schemas.microsoft.com/office/drawing/2014/main" id="{29D6D8FF-5959-48F2-9BF1-9CA23346D28E}"/>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259</xdr:row>
      <xdr:rowOff>0</xdr:rowOff>
    </xdr:from>
    <xdr:ext cx="0" cy="619125"/>
    <xdr:pic>
      <xdr:nvPicPr>
        <xdr:cNvPr id="126" name="Picture 2">
          <a:extLst>
            <a:ext uri="{FF2B5EF4-FFF2-40B4-BE49-F238E27FC236}">
              <a16:creationId xmlns:a16="http://schemas.microsoft.com/office/drawing/2014/main" id="{66D925F4-E22E-4CA7-A51C-8E2A4E7D32D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762000"/>
    <xdr:pic>
      <xdr:nvPicPr>
        <xdr:cNvPr id="127" name="Picture 3" descr="nealuce_parete">
          <a:extLst>
            <a:ext uri="{FF2B5EF4-FFF2-40B4-BE49-F238E27FC236}">
              <a16:creationId xmlns:a16="http://schemas.microsoft.com/office/drawing/2014/main" id="{3AF20569-EE04-4E4E-B09C-68E516905CF9}"/>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619125"/>
    <xdr:pic>
      <xdr:nvPicPr>
        <xdr:cNvPr id="128" name="Picture 2">
          <a:extLst>
            <a:ext uri="{FF2B5EF4-FFF2-40B4-BE49-F238E27FC236}">
              <a16:creationId xmlns:a16="http://schemas.microsoft.com/office/drawing/2014/main" id="{FCEB40BB-A4C3-44E1-BFA8-1694450233C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259</xdr:row>
      <xdr:rowOff>0</xdr:rowOff>
    </xdr:from>
    <xdr:ext cx="0" cy="619125"/>
    <xdr:pic>
      <xdr:nvPicPr>
        <xdr:cNvPr id="129" name="Picture 2">
          <a:extLst>
            <a:ext uri="{FF2B5EF4-FFF2-40B4-BE49-F238E27FC236}">
              <a16:creationId xmlns:a16="http://schemas.microsoft.com/office/drawing/2014/main" id="{8C0B9C99-E645-438F-9604-C79C3AEE4B6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762000"/>
    <xdr:pic>
      <xdr:nvPicPr>
        <xdr:cNvPr id="130" name="Picture 3" descr="nealuce_parete">
          <a:extLst>
            <a:ext uri="{FF2B5EF4-FFF2-40B4-BE49-F238E27FC236}">
              <a16:creationId xmlns:a16="http://schemas.microsoft.com/office/drawing/2014/main" id="{A0387042-F814-4A2B-91CD-1A10247E5AC2}"/>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619125"/>
    <xdr:pic>
      <xdr:nvPicPr>
        <xdr:cNvPr id="131" name="Picture 2">
          <a:extLst>
            <a:ext uri="{FF2B5EF4-FFF2-40B4-BE49-F238E27FC236}">
              <a16:creationId xmlns:a16="http://schemas.microsoft.com/office/drawing/2014/main" id="{BDA220E4-C118-4D72-B2CB-27F63887005E}"/>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259</xdr:row>
      <xdr:rowOff>0</xdr:rowOff>
    </xdr:from>
    <xdr:ext cx="0" cy="619125"/>
    <xdr:pic>
      <xdr:nvPicPr>
        <xdr:cNvPr id="132" name="Picture 2">
          <a:extLst>
            <a:ext uri="{FF2B5EF4-FFF2-40B4-BE49-F238E27FC236}">
              <a16:creationId xmlns:a16="http://schemas.microsoft.com/office/drawing/2014/main" id="{247A4F21-26DA-4B42-8385-90A9DD0D584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259</xdr:row>
      <xdr:rowOff>0</xdr:rowOff>
    </xdr:from>
    <xdr:ext cx="0" cy="619125"/>
    <xdr:pic>
      <xdr:nvPicPr>
        <xdr:cNvPr id="133" name="Picture 2">
          <a:extLst>
            <a:ext uri="{FF2B5EF4-FFF2-40B4-BE49-F238E27FC236}">
              <a16:creationId xmlns:a16="http://schemas.microsoft.com/office/drawing/2014/main" id="{D0C48112-4686-422C-A4AE-39FC77EDA65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762000"/>
    <xdr:pic>
      <xdr:nvPicPr>
        <xdr:cNvPr id="134" name="Picture 3" descr="nealuce_parete">
          <a:extLst>
            <a:ext uri="{FF2B5EF4-FFF2-40B4-BE49-F238E27FC236}">
              <a16:creationId xmlns:a16="http://schemas.microsoft.com/office/drawing/2014/main" id="{9527DFDD-8DAA-407E-8516-50A956FCD4F5}"/>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619125"/>
    <xdr:pic>
      <xdr:nvPicPr>
        <xdr:cNvPr id="135" name="Picture 2">
          <a:extLst>
            <a:ext uri="{FF2B5EF4-FFF2-40B4-BE49-F238E27FC236}">
              <a16:creationId xmlns:a16="http://schemas.microsoft.com/office/drawing/2014/main" id="{4ECA1E3F-338F-4DD2-B449-F5EDBED7347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259</xdr:row>
      <xdr:rowOff>0</xdr:rowOff>
    </xdr:from>
    <xdr:ext cx="0" cy="619125"/>
    <xdr:pic>
      <xdr:nvPicPr>
        <xdr:cNvPr id="136" name="Picture 2">
          <a:extLst>
            <a:ext uri="{FF2B5EF4-FFF2-40B4-BE49-F238E27FC236}">
              <a16:creationId xmlns:a16="http://schemas.microsoft.com/office/drawing/2014/main" id="{1AB1AC98-ECAA-47B8-B561-B0AE8D88E6E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762000"/>
    <xdr:pic>
      <xdr:nvPicPr>
        <xdr:cNvPr id="137" name="Picture 3" descr="nealuce_parete">
          <a:extLst>
            <a:ext uri="{FF2B5EF4-FFF2-40B4-BE49-F238E27FC236}">
              <a16:creationId xmlns:a16="http://schemas.microsoft.com/office/drawing/2014/main" id="{FA264D98-5E8C-4795-B91B-4112111AEF77}"/>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619125"/>
    <xdr:pic>
      <xdr:nvPicPr>
        <xdr:cNvPr id="138" name="Picture 2">
          <a:extLst>
            <a:ext uri="{FF2B5EF4-FFF2-40B4-BE49-F238E27FC236}">
              <a16:creationId xmlns:a16="http://schemas.microsoft.com/office/drawing/2014/main" id="{CEA9F536-AB52-47F5-A691-5349775B631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259</xdr:row>
      <xdr:rowOff>0</xdr:rowOff>
    </xdr:from>
    <xdr:ext cx="0" cy="619125"/>
    <xdr:pic>
      <xdr:nvPicPr>
        <xdr:cNvPr id="139" name="Picture 2">
          <a:extLst>
            <a:ext uri="{FF2B5EF4-FFF2-40B4-BE49-F238E27FC236}">
              <a16:creationId xmlns:a16="http://schemas.microsoft.com/office/drawing/2014/main" id="{35E1713E-F03C-4FBF-9404-5DA6E34E58C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762000"/>
    <xdr:pic>
      <xdr:nvPicPr>
        <xdr:cNvPr id="140" name="Picture 3" descr="nealuce_parete">
          <a:extLst>
            <a:ext uri="{FF2B5EF4-FFF2-40B4-BE49-F238E27FC236}">
              <a16:creationId xmlns:a16="http://schemas.microsoft.com/office/drawing/2014/main" id="{801D6F77-0C84-46C7-97FB-6F8B9B7C0792}"/>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619125"/>
    <xdr:pic>
      <xdr:nvPicPr>
        <xdr:cNvPr id="141" name="Picture 2">
          <a:extLst>
            <a:ext uri="{FF2B5EF4-FFF2-40B4-BE49-F238E27FC236}">
              <a16:creationId xmlns:a16="http://schemas.microsoft.com/office/drawing/2014/main" id="{EA1B6BCF-F912-4484-BB8A-8A1794B86CA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259</xdr:row>
      <xdr:rowOff>0</xdr:rowOff>
    </xdr:from>
    <xdr:ext cx="0" cy="619125"/>
    <xdr:pic>
      <xdr:nvPicPr>
        <xdr:cNvPr id="142" name="Picture 2">
          <a:extLst>
            <a:ext uri="{FF2B5EF4-FFF2-40B4-BE49-F238E27FC236}">
              <a16:creationId xmlns:a16="http://schemas.microsoft.com/office/drawing/2014/main" id="{F0B613AC-CE19-40A9-A6E1-BFB25BFFD99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762000"/>
    <xdr:pic>
      <xdr:nvPicPr>
        <xdr:cNvPr id="143" name="Picture 3" descr="nealuce_parete">
          <a:extLst>
            <a:ext uri="{FF2B5EF4-FFF2-40B4-BE49-F238E27FC236}">
              <a16:creationId xmlns:a16="http://schemas.microsoft.com/office/drawing/2014/main" id="{8310E575-8611-45CA-B41D-446C2C9A9A8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619125"/>
    <xdr:pic>
      <xdr:nvPicPr>
        <xdr:cNvPr id="144" name="Picture 2">
          <a:extLst>
            <a:ext uri="{FF2B5EF4-FFF2-40B4-BE49-F238E27FC236}">
              <a16:creationId xmlns:a16="http://schemas.microsoft.com/office/drawing/2014/main" id="{D62BF88C-9BF4-4959-8955-5A1688BA00D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259</xdr:row>
      <xdr:rowOff>0</xdr:rowOff>
    </xdr:from>
    <xdr:ext cx="0" cy="619125"/>
    <xdr:pic>
      <xdr:nvPicPr>
        <xdr:cNvPr id="145" name="Picture 2">
          <a:extLst>
            <a:ext uri="{FF2B5EF4-FFF2-40B4-BE49-F238E27FC236}">
              <a16:creationId xmlns:a16="http://schemas.microsoft.com/office/drawing/2014/main" id="{5767DF18-D90C-4120-A52F-6251481D4C11}"/>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762000"/>
    <xdr:pic>
      <xdr:nvPicPr>
        <xdr:cNvPr id="146" name="Picture 3" descr="nealuce_parete">
          <a:extLst>
            <a:ext uri="{FF2B5EF4-FFF2-40B4-BE49-F238E27FC236}">
              <a16:creationId xmlns:a16="http://schemas.microsoft.com/office/drawing/2014/main" id="{2987A490-E6F5-488F-A1EA-9EDE533A243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619125"/>
    <xdr:pic>
      <xdr:nvPicPr>
        <xdr:cNvPr id="147" name="Picture 2">
          <a:extLst>
            <a:ext uri="{FF2B5EF4-FFF2-40B4-BE49-F238E27FC236}">
              <a16:creationId xmlns:a16="http://schemas.microsoft.com/office/drawing/2014/main" id="{980EEAAE-A959-4281-A39B-F5FBBAE9539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259</xdr:row>
      <xdr:rowOff>0</xdr:rowOff>
    </xdr:from>
    <xdr:ext cx="0" cy="619125"/>
    <xdr:pic>
      <xdr:nvPicPr>
        <xdr:cNvPr id="148" name="Picture 2">
          <a:extLst>
            <a:ext uri="{FF2B5EF4-FFF2-40B4-BE49-F238E27FC236}">
              <a16:creationId xmlns:a16="http://schemas.microsoft.com/office/drawing/2014/main" id="{03A93EDF-2047-4671-A9EE-B0DBC31BCB2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762000"/>
    <xdr:pic>
      <xdr:nvPicPr>
        <xdr:cNvPr id="149" name="Picture 3" descr="nealuce_parete">
          <a:extLst>
            <a:ext uri="{FF2B5EF4-FFF2-40B4-BE49-F238E27FC236}">
              <a16:creationId xmlns:a16="http://schemas.microsoft.com/office/drawing/2014/main" id="{07B8554B-A9F7-4E4F-A374-9EE9859B5718}"/>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619125"/>
    <xdr:pic>
      <xdr:nvPicPr>
        <xdr:cNvPr id="150" name="Picture 2">
          <a:extLst>
            <a:ext uri="{FF2B5EF4-FFF2-40B4-BE49-F238E27FC236}">
              <a16:creationId xmlns:a16="http://schemas.microsoft.com/office/drawing/2014/main" id="{37E1155A-E0F4-42B9-BA79-86EA216DCF7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259</xdr:row>
      <xdr:rowOff>0</xdr:rowOff>
    </xdr:from>
    <xdr:ext cx="0" cy="619125"/>
    <xdr:pic>
      <xdr:nvPicPr>
        <xdr:cNvPr id="151" name="Picture 2">
          <a:extLst>
            <a:ext uri="{FF2B5EF4-FFF2-40B4-BE49-F238E27FC236}">
              <a16:creationId xmlns:a16="http://schemas.microsoft.com/office/drawing/2014/main" id="{F6F58E62-8A2A-4D82-A7BA-7A94420F017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762000"/>
    <xdr:pic>
      <xdr:nvPicPr>
        <xdr:cNvPr id="152" name="Picture 3" descr="nealuce_parete">
          <a:extLst>
            <a:ext uri="{FF2B5EF4-FFF2-40B4-BE49-F238E27FC236}">
              <a16:creationId xmlns:a16="http://schemas.microsoft.com/office/drawing/2014/main" id="{A25C7939-A1F9-4D28-B1F3-9474A786D81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838200</xdr:colOff>
      <xdr:row>259</xdr:row>
      <xdr:rowOff>0</xdr:rowOff>
    </xdr:from>
    <xdr:ext cx="1952625" cy="47625"/>
    <xdr:sp macro="" textlink="">
      <xdr:nvSpPr>
        <xdr:cNvPr id="153" name="Text Box 7">
          <a:extLst>
            <a:ext uri="{FF2B5EF4-FFF2-40B4-BE49-F238E27FC236}">
              <a16:creationId xmlns:a16="http://schemas.microsoft.com/office/drawing/2014/main" id="{1CBEA3A0-E60B-424A-BC15-1334CB9946DD}"/>
            </a:ext>
          </a:extLst>
        </xdr:cNvPr>
        <xdr:cNvSpPr txBox="1">
          <a:spLocks noChangeArrowheads="1"/>
        </xdr:cNvSpPr>
      </xdr:nvSpPr>
      <xdr:spPr bwMode="auto">
        <a:xfrm>
          <a:off x="2047875" y="142189200"/>
          <a:ext cx="19526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838200</xdr:colOff>
      <xdr:row>259</xdr:row>
      <xdr:rowOff>0</xdr:rowOff>
    </xdr:from>
    <xdr:ext cx="1952625" cy="47625"/>
    <xdr:sp macro="" textlink="">
      <xdr:nvSpPr>
        <xdr:cNvPr id="154" name="Text Box 8">
          <a:extLst>
            <a:ext uri="{FF2B5EF4-FFF2-40B4-BE49-F238E27FC236}">
              <a16:creationId xmlns:a16="http://schemas.microsoft.com/office/drawing/2014/main" id="{E294706E-4347-411A-8F73-BA4A0F32DAB2}"/>
            </a:ext>
          </a:extLst>
        </xdr:cNvPr>
        <xdr:cNvSpPr txBox="1">
          <a:spLocks noChangeArrowheads="1"/>
        </xdr:cNvSpPr>
      </xdr:nvSpPr>
      <xdr:spPr bwMode="auto">
        <a:xfrm>
          <a:off x="2047875" y="142189200"/>
          <a:ext cx="19526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542925</xdr:colOff>
      <xdr:row>259</xdr:row>
      <xdr:rowOff>0</xdr:rowOff>
    </xdr:from>
    <xdr:ext cx="1952625" cy="47625"/>
    <xdr:sp macro="" textlink="">
      <xdr:nvSpPr>
        <xdr:cNvPr id="155" name="Text Box 1299">
          <a:extLst>
            <a:ext uri="{FF2B5EF4-FFF2-40B4-BE49-F238E27FC236}">
              <a16:creationId xmlns:a16="http://schemas.microsoft.com/office/drawing/2014/main" id="{4C2C9357-E013-4AFB-9B9A-3334C0033C28}"/>
            </a:ext>
          </a:extLst>
        </xdr:cNvPr>
        <xdr:cNvSpPr txBox="1">
          <a:spLocks noChangeArrowheads="1"/>
        </xdr:cNvSpPr>
      </xdr:nvSpPr>
      <xdr:spPr bwMode="auto">
        <a:xfrm>
          <a:off x="1752600" y="142189200"/>
          <a:ext cx="19526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809625</xdr:colOff>
      <xdr:row>259</xdr:row>
      <xdr:rowOff>0</xdr:rowOff>
    </xdr:from>
    <xdr:ext cx="0" cy="28575"/>
    <xdr:pic>
      <xdr:nvPicPr>
        <xdr:cNvPr id="156" name="Picture 1">
          <a:extLst>
            <a:ext uri="{FF2B5EF4-FFF2-40B4-BE49-F238E27FC236}">
              <a16:creationId xmlns:a16="http://schemas.microsoft.com/office/drawing/2014/main" id="{3EB19632-2751-4513-9066-9EC425F0F8F2}"/>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019300" y="142189200"/>
          <a:ext cx="0" cy="28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259</xdr:row>
      <xdr:rowOff>0</xdr:rowOff>
    </xdr:from>
    <xdr:ext cx="0" cy="19050"/>
    <xdr:pic>
      <xdr:nvPicPr>
        <xdr:cNvPr id="157" name="Picture 2">
          <a:extLst>
            <a:ext uri="{FF2B5EF4-FFF2-40B4-BE49-F238E27FC236}">
              <a16:creationId xmlns:a16="http://schemas.microsoft.com/office/drawing/2014/main" id="{EC2C0747-4DF4-4471-941F-28117EEDDD3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19050"/>
    <xdr:pic>
      <xdr:nvPicPr>
        <xdr:cNvPr id="158" name="Picture 3" descr="nealuce_parete">
          <a:extLst>
            <a:ext uri="{FF2B5EF4-FFF2-40B4-BE49-F238E27FC236}">
              <a16:creationId xmlns:a16="http://schemas.microsoft.com/office/drawing/2014/main" id="{EB7965EA-0565-4386-82B3-87EF83077CC6}"/>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19050"/>
    <xdr:pic>
      <xdr:nvPicPr>
        <xdr:cNvPr id="159" name="Picture 2">
          <a:extLst>
            <a:ext uri="{FF2B5EF4-FFF2-40B4-BE49-F238E27FC236}">
              <a16:creationId xmlns:a16="http://schemas.microsoft.com/office/drawing/2014/main" id="{17566699-8B4A-4C9D-B029-4C22F43E1341}"/>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19050"/>
    <xdr:pic>
      <xdr:nvPicPr>
        <xdr:cNvPr id="160" name="Picture 3" descr="nealuce_parete">
          <a:extLst>
            <a:ext uri="{FF2B5EF4-FFF2-40B4-BE49-F238E27FC236}">
              <a16:creationId xmlns:a16="http://schemas.microsoft.com/office/drawing/2014/main" id="{77C762FA-4FF7-42E5-9418-8C18B85F3AFF}"/>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19050"/>
    <xdr:pic>
      <xdr:nvPicPr>
        <xdr:cNvPr id="161" name="Picture 2">
          <a:extLst>
            <a:ext uri="{FF2B5EF4-FFF2-40B4-BE49-F238E27FC236}">
              <a16:creationId xmlns:a16="http://schemas.microsoft.com/office/drawing/2014/main" id="{03B01D22-F8D9-454E-9068-6B7E36C54AB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19050"/>
    <xdr:pic>
      <xdr:nvPicPr>
        <xdr:cNvPr id="162" name="Picture 3" descr="nealuce_parete">
          <a:extLst>
            <a:ext uri="{FF2B5EF4-FFF2-40B4-BE49-F238E27FC236}">
              <a16:creationId xmlns:a16="http://schemas.microsoft.com/office/drawing/2014/main" id="{824623A9-CF84-4C99-AC29-5986A30CCA27}"/>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19050"/>
    <xdr:pic>
      <xdr:nvPicPr>
        <xdr:cNvPr id="163" name="Picture 2">
          <a:extLst>
            <a:ext uri="{FF2B5EF4-FFF2-40B4-BE49-F238E27FC236}">
              <a16:creationId xmlns:a16="http://schemas.microsoft.com/office/drawing/2014/main" id="{B846D6B6-59CE-41FE-A6D2-72B841D8A45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19050"/>
    <xdr:pic>
      <xdr:nvPicPr>
        <xdr:cNvPr id="164" name="Picture 3" descr="nealuce_parete">
          <a:extLst>
            <a:ext uri="{FF2B5EF4-FFF2-40B4-BE49-F238E27FC236}">
              <a16:creationId xmlns:a16="http://schemas.microsoft.com/office/drawing/2014/main" id="{124D7C9D-2280-4EE0-8FC6-723242DBEEE6}"/>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19050"/>
    <xdr:pic>
      <xdr:nvPicPr>
        <xdr:cNvPr id="165" name="Picture 2">
          <a:extLst>
            <a:ext uri="{FF2B5EF4-FFF2-40B4-BE49-F238E27FC236}">
              <a16:creationId xmlns:a16="http://schemas.microsoft.com/office/drawing/2014/main" id="{E7E73AD7-7A83-45B9-B37D-A49988DFA69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19050"/>
    <xdr:pic>
      <xdr:nvPicPr>
        <xdr:cNvPr id="166" name="Picture 3" descr="nealuce_parete">
          <a:extLst>
            <a:ext uri="{FF2B5EF4-FFF2-40B4-BE49-F238E27FC236}">
              <a16:creationId xmlns:a16="http://schemas.microsoft.com/office/drawing/2014/main" id="{CF93D91F-B9E8-4EDE-BAAF-FE1C6F1B02E6}"/>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19050"/>
    <xdr:pic>
      <xdr:nvPicPr>
        <xdr:cNvPr id="167" name="Picture 2">
          <a:extLst>
            <a:ext uri="{FF2B5EF4-FFF2-40B4-BE49-F238E27FC236}">
              <a16:creationId xmlns:a16="http://schemas.microsoft.com/office/drawing/2014/main" id="{26BB970C-1AB5-450B-A6B8-C9F35F0FFBF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19050"/>
    <xdr:pic>
      <xdr:nvPicPr>
        <xdr:cNvPr id="168" name="Picture 3" descr="nealuce_parete">
          <a:extLst>
            <a:ext uri="{FF2B5EF4-FFF2-40B4-BE49-F238E27FC236}">
              <a16:creationId xmlns:a16="http://schemas.microsoft.com/office/drawing/2014/main" id="{E0270539-F83C-4B27-A162-AAA7D058B157}"/>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19050"/>
    <xdr:pic>
      <xdr:nvPicPr>
        <xdr:cNvPr id="169" name="Picture 2">
          <a:extLst>
            <a:ext uri="{FF2B5EF4-FFF2-40B4-BE49-F238E27FC236}">
              <a16:creationId xmlns:a16="http://schemas.microsoft.com/office/drawing/2014/main" id="{2CFD4C94-077F-4841-A630-B92B9EE0BD2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19050"/>
    <xdr:pic>
      <xdr:nvPicPr>
        <xdr:cNvPr id="170" name="Picture 3" descr="nealuce_parete">
          <a:extLst>
            <a:ext uri="{FF2B5EF4-FFF2-40B4-BE49-F238E27FC236}">
              <a16:creationId xmlns:a16="http://schemas.microsoft.com/office/drawing/2014/main" id="{98E00DBA-0D9C-439C-A5B1-0FCF41AFF85A}"/>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19050"/>
    <xdr:pic>
      <xdr:nvPicPr>
        <xdr:cNvPr id="171" name="Picture 2">
          <a:extLst>
            <a:ext uri="{FF2B5EF4-FFF2-40B4-BE49-F238E27FC236}">
              <a16:creationId xmlns:a16="http://schemas.microsoft.com/office/drawing/2014/main" id="{D28E93DE-8937-46D5-8ECE-8BEE4EC62B1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19050"/>
    <xdr:pic>
      <xdr:nvPicPr>
        <xdr:cNvPr id="172" name="Picture 3" descr="nealuce_parete">
          <a:extLst>
            <a:ext uri="{FF2B5EF4-FFF2-40B4-BE49-F238E27FC236}">
              <a16:creationId xmlns:a16="http://schemas.microsoft.com/office/drawing/2014/main" id="{84543154-B77A-4B10-809E-570D5A67A41C}"/>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9525"/>
    <xdr:pic>
      <xdr:nvPicPr>
        <xdr:cNvPr id="173" name="Picture 2">
          <a:extLst>
            <a:ext uri="{FF2B5EF4-FFF2-40B4-BE49-F238E27FC236}">
              <a16:creationId xmlns:a16="http://schemas.microsoft.com/office/drawing/2014/main" id="{449A6866-4272-40C4-AD60-B067ECF5049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9525"/>
    <xdr:pic>
      <xdr:nvPicPr>
        <xdr:cNvPr id="174" name="Picture 3" descr="nealuce_parete">
          <a:extLst>
            <a:ext uri="{FF2B5EF4-FFF2-40B4-BE49-F238E27FC236}">
              <a16:creationId xmlns:a16="http://schemas.microsoft.com/office/drawing/2014/main" id="{7548DFBA-6E9F-4591-B0FC-9E18DBA2A271}"/>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9525"/>
    <xdr:pic>
      <xdr:nvPicPr>
        <xdr:cNvPr id="175" name="Picture 2">
          <a:extLst>
            <a:ext uri="{FF2B5EF4-FFF2-40B4-BE49-F238E27FC236}">
              <a16:creationId xmlns:a16="http://schemas.microsoft.com/office/drawing/2014/main" id="{356F996C-B8B6-4872-8154-5B4C603F38E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9525"/>
    <xdr:pic>
      <xdr:nvPicPr>
        <xdr:cNvPr id="176" name="Picture 3" descr="nealuce_parete">
          <a:extLst>
            <a:ext uri="{FF2B5EF4-FFF2-40B4-BE49-F238E27FC236}">
              <a16:creationId xmlns:a16="http://schemas.microsoft.com/office/drawing/2014/main" id="{E5669D55-F943-4F32-B9A8-DAEF49AF875E}"/>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9525"/>
    <xdr:pic>
      <xdr:nvPicPr>
        <xdr:cNvPr id="177" name="Picture 2">
          <a:extLst>
            <a:ext uri="{FF2B5EF4-FFF2-40B4-BE49-F238E27FC236}">
              <a16:creationId xmlns:a16="http://schemas.microsoft.com/office/drawing/2014/main" id="{7F0B9459-38B1-4B5E-9746-94B6D0621CB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9525"/>
    <xdr:pic>
      <xdr:nvPicPr>
        <xdr:cNvPr id="178" name="Picture 3" descr="nealuce_parete">
          <a:extLst>
            <a:ext uri="{FF2B5EF4-FFF2-40B4-BE49-F238E27FC236}">
              <a16:creationId xmlns:a16="http://schemas.microsoft.com/office/drawing/2014/main" id="{56E4F46C-25AA-4470-972A-CFBE50E6090E}"/>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9525"/>
    <xdr:pic>
      <xdr:nvPicPr>
        <xdr:cNvPr id="179" name="Picture 2">
          <a:extLst>
            <a:ext uri="{FF2B5EF4-FFF2-40B4-BE49-F238E27FC236}">
              <a16:creationId xmlns:a16="http://schemas.microsoft.com/office/drawing/2014/main" id="{986D847A-0F85-4D6D-BB85-6786587109E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9525"/>
    <xdr:pic>
      <xdr:nvPicPr>
        <xdr:cNvPr id="180" name="Picture 3" descr="nealuce_parete">
          <a:extLst>
            <a:ext uri="{FF2B5EF4-FFF2-40B4-BE49-F238E27FC236}">
              <a16:creationId xmlns:a16="http://schemas.microsoft.com/office/drawing/2014/main" id="{B22F23F0-00D8-453D-9805-B99DB66FD37F}"/>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9525"/>
    <xdr:pic>
      <xdr:nvPicPr>
        <xdr:cNvPr id="181" name="Picture 2">
          <a:extLst>
            <a:ext uri="{FF2B5EF4-FFF2-40B4-BE49-F238E27FC236}">
              <a16:creationId xmlns:a16="http://schemas.microsoft.com/office/drawing/2014/main" id="{4B1EC0CF-7349-4699-B061-13B4913D5F5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9525"/>
    <xdr:pic>
      <xdr:nvPicPr>
        <xdr:cNvPr id="182" name="Picture 3" descr="nealuce_parete">
          <a:extLst>
            <a:ext uri="{FF2B5EF4-FFF2-40B4-BE49-F238E27FC236}">
              <a16:creationId xmlns:a16="http://schemas.microsoft.com/office/drawing/2014/main" id="{14A53013-EF57-431C-A109-68771E2F1604}"/>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9525"/>
    <xdr:pic>
      <xdr:nvPicPr>
        <xdr:cNvPr id="183" name="Picture 2">
          <a:extLst>
            <a:ext uri="{FF2B5EF4-FFF2-40B4-BE49-F238E27FC236}">
              <a16:creationId xmlns:a16="http://schemas.microsoft.com/office/drawing/2014/main" id="{003E27D5-E50F-4118-8A3E-55C50B54097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9525"/>
    <xdr:pic>
      <xdr:nvPicPr>
        <xdr:cNvPr id="184" name="Picture 3" descr="nealuce_parete">
          <a:extLst>
            <a:ext uri="{FF2B5EF4-FFF2-40B4-BE49-F238E27FC236}">
              <a16:creationId xmlns:a16="http://schemas.microsoft.com/office/drawing/2014/main" id="{0811753E-0269-4DF9-9100-7FD258B65BEA}"/>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9525"/>
    <xdr:pic>
      <xdr:nvPicPr>
        <xdr:cNvPr id="185" name="Picture 2">
          <a:extLst>
            <a:ext uri="{FF2B5EF4-FFF2-40B4-BE49-F238E27FC236}">
              <a16:creationId xmlns:a16="http://schemas.microsoft.com/office/drawing/2014/main" id="{1F0477CA-3A29-4450-9201-B77198DE2E4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9525"/>
    <xdr:pic>
      <xdr:nvPicPr>
        <xdr:cNvPr id="186" name="Picture 3" descr="nealuce_parete">
          <a:extLst>
            <a:ext uri="{FF2B5EF4-FFF2-40B4-BE49-F238E27FC236}">
              <a16:creationId xmlns:a16="http://schemas.microsoft.com/office/drawing/2014/main" id="{89953E6C-D54F-497E-86FB-04D041029C02}"/>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9525"/>
    <xdr:pic>
      <xdr:nvPicPr>
        <xdr:cNvPr id="187" name="Picture 2">
          <a:extLst>
            <a:ext uri="{FF2B5EF4-FFF2-40B4-BE49-F238E27FC236}">
              <a16:creationId xmlns:a16="http://schemas.microsoft.com/office/drawing/2014/main" id="{D4FDAB04-608A-45D5-BA48-D5A61AAFD56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9525"/>
    <xdr:pic>
      <xdr:nvPicPr>
        <xdr:cNvPr id="188" name="Picture 3" descr="nealuce_parete">
          <a:extLst>
            <a:ext uri="{FF2B5EF4-FFF2-40B4-BE49-F238E27FC236}">
              <a16:creationId xmlns:a16="http://schemas.microsoft.com/office/drawing/2014/main" id="{377EB81D-060B-46D3-85D6-C60E9FAE548A}"/>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19050"/>
    <xdr:pic>
      <xdr:nvPicPr>
        <xdr:cNvPr id="189" name="Picture 2">
          <a:extLst>
            <a:ext uri="{FF2B5EF4-FFF2-40B4-BE49-F238E27FC236}">
              <a16:creationId xmlns:a16="http://schemas.microsoft.com/office/drawing/2014/main" id="{48386F24-5182-4077-9F9E-4BD3DD8A19B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19050"/>
    <xdr:pic>
      <xdr:nvPicPr>
        <xdr:cNvPr id="190" name="Picture 3" descr="nealuce_parete">
          <a:extLst>
            <a:ext uri="{FF2B5EF4-FFF2-40B4-BE49-F238E27FC236}">
              <a16:creationId xmlns:a16="http://schemas.microsoft.com/office/drawing/2014/main" id="{85CE1F4B-2602-4604-B223-F4E78762F7AA}"/>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19050"/>
    <xdr:pic>
      <xdr:nvPicPr>
        <xdr:cNvPr id="191" name="Picture 2">
          <a:extLst>
            <a:ext uri="{FF2B5EF4-FFF2-40B4-BE49-F238E27FC236}">
              <a16:creationId xmlns:a16="http://schemas.microsoft.com/office/drawing/2014/main" id="{C4DDB8BF-0986-42E3-93AD-FE9E0C9079D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19050"/>
    <xdr:pic>
      <xdr:nvPicPr>
        <xdr:cNvPr id="192" name="Picture 3" descr="nealuce_parete">
          <a:extLst>
            <a:ext uri="{FF2B5EF4-FFF2-40B4-BE49-F238E27FC236}">
              <a16:creationId xmlns:a16="http://schemas.microsoft.com/office/drawing/2014/main" id="{75975A64-E790-4017-A6B2-1973FBFA415F}"/>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19050"/>
    <xdr:pic>
      <xdr:nvPicPr>
        <xdr:cNvPr id="193" name="Picture 2">
          <a:extLst>
            <a:ext uri="{FF2B5EF4-FFF2-40B4-BE49-F238E27FC236}">
              <a16:creationId xmlns:a16="http://schemas.microsoft.com/office/drawing/2014/main" id="{82350D0B-EDB1-47C2-A825-6A650032E381}"/>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19050"/>
    <xdr:pic>
      <xdr:nvPicPr>
        <xdr:cNvPr id="194" name="Picture 3" descr="nealuce_parete">
          <a:extLst>
            <a:ext uri="{FF2B5EF4-FFF2-40B4-BE49-F238E27FC236}">
              <a16:creationId xmlns:a16="http://schemas.microsoft.com/office/drawing/2014/main" id="{426501B8-968D-405E-BB6A-B4944F00A243}"/>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259</xdr:row>
      <xdr:rowOff>0</xdr:rowOff>
    </xdr:from>
    <xdr:ext cx="0" cy="19050"/>
    <xdr:pic>
      <xdr:nvPicPr>
        <xdr:cNvPr id="195" name="Picture 3" descr="nealuce_parete">
          <a:extLst>
            <a:ext uri="{FF2B5EF4-FFF2-40B4-BE49-F238E27FC236}">
              <a16:creationId xmlns:a16="http://schemas.microsoft.com/office/drawing/2014/main" id="{286AE0EC-1E16-4E2D-8663-DAEC75B5E6E7}"/>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259</xdr:row>
      <xdr:rowOff>0</xdr:rowOff>
    </xdr:from>
    <xdr:ext cx="0" cy="19050"/>
    <xdr:pic>
      <xdr:nvPicPr>
        <xdr:cNvPr id="196" name="Picture 3" descr="nealuce_parete">
          <a:extLst>
            <a:ext uri="{FF2B5EF4-FFF2-40B4-BE49-F238E27FC236}">
              <a16:creationId xmlns:a16="http://schemas.microsoft.com/office/drawing/2014/main" id="{659F4FDD-5BAB-4FC2-9D9E-DD1E22A41CE6}"/>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259</xdr:row>
      <xdr:rowOff>0</xdr:rowOff>
    </xdr:from>
    <xdr:ext cx="0" cy="19050"/>
    <xdr:pic>
      <xdr:nvPicPr>
        <xdr:cNvPr id="197" name="Picture 3" descr="nealuce_parete">
          <a:extLst>
            <a:ext uri="{FF2B5EF4-FFF2-40B4-BE49-F238E27FC236}">
              <a16:creationId xmlns:a16="http://schemas.microsoft.com/office/drawing/2014/main" id="{820ADE5C-0900-45D8-AC60-2046F704E911}"/>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259</xdr:row>
      <xdr:rowOff>0</xdr:rowOff>
    </xdr:from>
    <xdr:ext cx="0" cy="19050"/>
    <xdr:pic>
      <xdr:nvPicPr>
        <xdr:cNvPr id="198" name="Picture 3" descr="nealuce_parete">
          <a:extLst>
            <a:ext uri="{FF2B5EF4-FFF2-40B4-BE49-F238E27FC236}">
              <a16:creationId xmlns:a16="http://schemas.microsoft.com/office/drawing/2014/main" id="{47BF3EA5-80CF-4E31-8B32-FD369859588E}"/>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259</xdr:row>
      <xdr:rowOff>0</xdr:rowOff>
    </xdr:from>
    <xdr:ext cx="0" cy="19050"/>
    <xdr:pic>
      <xdr:nvPicPr>
        <xdr:cNvPr id="199" name="Picture 3" descr="nealuce_parete">
          <a:extLst>
            <a:ext uri="{FF2B5EF4-FFF2-40B4-BE49-F238E27FC236}">
              <a16:creationId xmlns:a16="http://schemas.microsoft.com/office/drawing/2014/main" id="{4B647EA0-17AE-4A1B-91F4-7AB5C6E64A35}"/>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259</xdr:row>
      <xdr:rowOff>0</xdr:rowOff>
    </xdr:from>
    <xdr:ext cx="0" cy="9525"/>
    <xdr:pic>
      <xdr:nvPicPr>
        <xdr:cNvPr id="200" name="Picture 3" descr="nealuce_parete">
          <a:extLst>
            <a:ext uri="{FF2B5EF4-FFF2-40B4-BE49-F238E27FC236}">
              <a16:creationId xmlns:a16="http://schemas.microsoft.com/office/drawing/2014/main" id="{12759A5F-9551-4E91-8CD1-1547F38AA5CE}"/>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259</xdr:row>
      <xdr:rowOff>0</xdr:rowOff>
    </xdr:from>
    <xdr:ext cx="0" cy="9525"/>
    <xdr:pic>
      <xdr:nvPicPr>
        <xdr:cNvPr id="201" name="Picture 3" descr="nealuce_parete">
          <a:extLst>
            <a:ext uri="{FF2B5EF4-FFF2-40B4-BE49-F238E27FC236}">
              <a16:creationId xmlns:a16="http://schemas.microsoft.com/office/drawing/2014/main" id="{4245A29F-4B39-498F-8D5F-B0B6B812550B}"/>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259</xdr:row>
      <xdr:rowOff>0</xdr:rowOff>
    </xdr:from>
    <xdr:ext cx="0" cy="9525"/>
    <xdr:pic>
      <xdr:nvPicPr>
        <xdr:cNvPr id="202" name="Picture 3" descr="nealuce_parete">
          <a:extLst>
            <a:ext uri="{FF2B5EF4-FFF2-40B4-BE49-F238E27FC236}">
              <a16:creationId xmlns:a16="http://schemas.microsoft.com/office/drawing/2014/main" id="{26A8FDB9-E554-4B2E-A06E-47F9F0EBB3F9}"/>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259</xdr:row>
      <xdr:rowOff>0</xdr:rowOff>
    </xdr:from>
    <xdr:ext cx="0" cy="9525"/>
    <xdr:pic>
      <xdr:nvPicPr>
        <xdr:cNvPr id="203" name="Picture 3" descr="nealuce_parete">
          <a:extLst>
            <a:ext uri="{FF2B5EF4-FFF2-40B4-BE49-F238E27FC236}">
              <a16:creationId xmlns:a16="http://schemas.microsoft.com/office/drawing/2014/main" id="{4E09C7C1-3EA1-4BF7-92E3-D27611CFF11E}"/>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259</xdr:row>
      <xdr:rowOff>0</xdr:rowOff>
    </xdr:from>
    <xdr:ext cx="0" cy="9525"/>
    <xdr:pic>
      <xdr:nvPicPr>
        <xdr:cNvPr id="204" name="Picture 3" descr="nealuce_parete">
          <a:extLst>
            <a:ext uri="{FF2B5EF4-FFF2-40B4-BE49-F238E27FC236}">
              <a16:creationId xmlns:a16="http://schemas.microsoft.com/office/drawing/2014/main" id="{E70DB660-A827-4EF8-AFE3-A700E43E2365}"/>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809625</xdr:colOff>
      <xdr:row>259</xdr:row>
      <xdr:rowOff>0</xdr:rowOff>
    </xdr:from>
    <xdr:ext cx="0" cy="28575"/>
    <xdr:pic>
      <xdr:nvPicPr>
        <xdr:cNvPr id="205" name="Picture 1">
          <a:extLst>
            <a:ext uri="{FF2B5EF4-FFF2-40B4-BE49-F238E27FC236}">
              <a16:creationId xmlns:a16="http://schemas.microsoft.com/office/drawing/2014/main" id="{CC9AAE67-F76E-4A6A-8729-067111BBBB2C}"/>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019300" y="142189200"/>
          <a:ext cx="0" cy="28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twoCellAnchor editAs="oneCell">
    <xdr:from>
      <xdr:col>3</xdr:col>
      <xdr:colOff>809625</xdr:colOff>
      <xdr:row>263</xdr:row>
      <xdr:rowOff>0</xdr:rowOff>
    </xdr:from>
    <xdr:to>
      <xdr:col>3</xdr:col>
      <xdr:colOff>809625</xdr:colOff>
      <xdr:row>263</xdr:row>
      <xdr:rowOff>28575</xdr:rowOff>
    </xdr:to>
    <xdr:pic>
      <xdr:nvPicPr>
        <xdr:cNvPr id="206" name="Picture 1">
          <a:extLst>
            <a:ext uri="{FF2B5EF4-FFF2-40B4-BE49-F238E27FC236}">
              <a16:creationId xmlns:a16="http://schemas.microsoft.com/office/drawing/2014/main" id="{C058F578-72EB-4426-9C2F-8B28E41D2171}"/>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019300" y="143932275"/>
          <a:ext cx="0" cy="28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207" name="Picture 2">
          <a:extLst>
            <a:ext uri="{FF2B5EF4-FFF2-40B4-BE49-F238E27FC236}">
              <a16:creationId xmlns:a16="http://schemas.microsoft.com/office/drawing/2014/main" id="{B148B0A2-ED34-4DC3-BBB7-68549749F15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08" name="Picture 3" descr="nealuce_parete">
          <a:extLst>
            <a:ext uri="{FF2B5EF4-FFF2-40B4-BE49-F238E27FC236}">
              <a16:creationId xmlns:a16="http://schemas.microsoft.com/office/drawing/2014/main" id="{26EEC093-65E2-485A-BEA1-693C2C609954}"/>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209" name="Picture 2">
          <a:extLst>
            <a:ext uri="{FF2B5EF4-FFF2-40B4-BE49-F238E27FC236}">
              <a16:creationId xmlns:a16="http://schemas.microsoft.com/office/drawing/2014/main" id="{E5EABA18-4C5C-4893-A771-233012EFA3E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10" name="Picture 3" descr="nealuce_parete">
          <a:extLst>
            <a:ext uri="{FF2B5EF4-FFF2-40B4-BE49-F238E27FC236}">
              <a16:creationId xmlns:a16="http://schemas.microsoft.com/office/drawing/2014/main" id="{8966EF7E-8D5B-444E-BFEF-69ED626C04DD}"/>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211" name="Picture 2">
          <a:extLst>
            <a:ext uri="{FF2B5EF4-FFF2-40B4-BE49-F238E27FC236}">
              <a16:creationId xmlns:a16="http://schemas.microsoft.com/office/drawing/2014/main" id="{4327B773-A40E-41F5-929D-A3B769EFDD3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12" name="Picture 3" descr="nealuce_parete">
          <a:extLst>
            <a:ext uri="{FF2B5EF4-FFF2-40B4-BE49-F238E27FC236}">
              <a16:creationId xmlns:a16="http://schemas.microsoft.com/office/drawing/2014/main" id="{133CA051-CFA1-4D58-84D6-9E88AE6114D8}"/>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213" name="Picture 2">
          <a:extLst>
            <a:ext uri="{FF2B5EF4-FFF2-40B4-BE49-F238E27FC236}">
              <a16:creationId xmlns:a16="http://schemas.microsoft.com/office/drawing/2014/main" id="{0D8EB327-AEDD-48A1-9F29-3CB9B2D8542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14" name="Picture 3" descr="nealuce_parete">
          <a:extLst>
            <a:ext uri="{FF2B5EF4-FFF2-40B4-BE49-F238E27FC236}">
              <a16:creationId xmlns:a16="http://schemas.microsoft.com/office/drawing/2014/main" id="{C7A947B7-DB38-4446-902A-B1102A373B4E}"/>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215" name="Picture 2">
          <a:extLst>
            <a:ext uri="{FF2B5EF4-FFF2-40B4-BE49-F238E27FC236}">
              <a16:creationId xmlns:a16="http://schemas.microsoft.com/office/drawing/2014/main" id="{7A485A36-63E6-4B3E-9DBF-8C1C6B4B14E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16" name="Picture 3" descr="nealuce_parete">
          <a:extLst>
            <a:ext uri="{FF2B5EF4-FFF2-40B4-BE49-F238E27FC236}">
              <a16:creationId xmlns:a16="http://schemas.microsoft.com/office/drawing/2014/main" id="{0DFB6CFF-1455-4279-94EC-A83FBB7528C2}"/>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217" name="Picture 2">
          <a:extLst>
            <a:ext uri="{FF2B5EF4-FFF2-40B4-BE49-F238E27FC236}">
              <a16:creationId xmlns:a16="http://schemas.microsoft.com/office/drawing/2014/main" id="{65E25E12-736A-4FC2-937A-67560141802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18" name="Picture 3" descr="nealuce_parete">
          <a:extLst>
            <a:ext uri="{FF2B5EF4-FFF2-40B4-BE49-F238E27FC236}">
              <a16:creationId xmlns:a16="http://schemas.microsoft.com/office/drawing/2014/main" id="{1105C82E-079C-4F52-AE75-86C87E286CF4}"/>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219" name="Picture 2">
          <a:extLst>
            <a:ext uri="{FF2B5EF4-FFF2-40B4-BE49-F238E27FC236}">
              <a16:creationId xmlns:a16="http://schemas.microsoft.com/office/drawing/2014/main" id="{2118BE86-C000-48D0-B0C0-9B4127A380E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20" name="Picture 3" descr="nealuce_parete">
          <a:extLst>
            <a:ext uri="{FF2B5EF4-FFF2-40B4-BE49-F238E27FC236}">
              <a16:creationId xmlns:a16="http://schemas.microsoft.com/office/drawing/2014/main" id="{6F6946C3-8BCD-4921-A081-E23D2858D038}"/>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221" name="Picture 2">
          <a:extLst>
            <a:ext uri="{FF2B5EF4-FFF2-40B4-BE49-F238E27FC236}">
              <a16:creationId xmlns:a16="http://schemas.microsoft.com/office/drawing/2014/main" id="{07C5724D-D56E-47D5-8AFE-D3D3F31EEEB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22" name="Picture 3" descr="nealuce_parete">
          <a:extLst>
            <a:ext uri="{FF2B5EF4-FFF2-40B4-BE49-F238E27FC236}">
              <a16:creationId xmlns:a16="http://schemas.microsoft.com/office/drawing/2014/main" id="{715B589E-9EAB-41F3-9081-281903EDB8E6}"/>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9525</xdr:rowOff>
    </xdr:to>
    <xdr:pic>
      <xdr:nvPicPr>
        <xdr:cNvPr id="223" name="Picture 2">
          <a:extLst>
            <a:ext uri="{FF2B5EF4-FFF2-40B4-BE49-F238E27FC236}">
              <a16:creationId xmlns:a16="http://schemas.microsoft.com/office/drawing/2014/main" id="{CBA9092C-8E91-43AF-A895-2867DB267B1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224" name="Picture 3" descr="nealuce_parete">
          <a:extLst>
            <a:ext uri="{FF2B5EF4-FFF2-40B4-BE49-F238E27FC236}">
              <a16:creationId xmlns:a16="http://schemas.microsoft.com/office/drawing/2014/main" id="{E554E812-BF27-47BA-992F-9EA9336C1467}"/>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9525</xdr:rowOff>
    </xdr:to>
    <xdr:pic>
      <xdr:nvPicPr>
        <xdr:cNvPr id="225" name="Picture 2">
          <a:extLst>
            <a:ext uri="{FF2B5EF4-FFF2-40B4-BE49-F238E27FC236}">
              <a16:creationId xmlns:a16="http://schemas.microsoft.com/office/drawing/2014/main" id="{92E1FD3F-9C46-49D3-8111-23C48C3D289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226" name="Picture 3" descr="nealuce_parete">
          <a:extLst>
            <a:ext uri="{FF2B5EF4-FFF2-40B4-BE49-F238E27FC236}">
              <a16:creationId xmlns:a16="http://schemas.microsoft.com/office/drawing/2014/main" id="{B6095395-1751-4C5E-B0BE-D13F0FD0AEBA}"/>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9525</xdr:rowOff>
    </xdr:to>
    <xdr:pic>
      <xdr:nvPicPr>
        <xdr:cNvPr id="227" name="Picture 2">
          <a:extLst>
            <a:ext uri="{FF2B5EF4-FFF2-40B4-BE49-F238E27FC236}">
              <a16:creationId xmlns:a16="http://schemas.microsoft.com/office/drawing/2014/main" id="{C1518FD0-B519-43A1-83BE-E951ADFA071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228" name="Picture 3" descr="nealuce_parete">
          <a:extLst>
            <a:ext uri="{FF2B5EF4-FFF2-40B4-BE49-F238E27FC236}">
              <a16:creationId xmlns:a16="http://schemas.microsoft.com/office/drawing/2014/main" id="{379F89A6-9621-4FC8-9357-A0039F627D27}"/>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9525</xdr:rowOff>
    </xdr:to>
    <xdr:pic>
      <xdr:nvPicPr>
        <xdr:cNvPr id="229" name="Picture 2">
          <a:extLst>
            <a:ext uri="{FF2B5EF4-FFF2-40B4-BE49-F238E27FC236}">
              <a16:creationId xmlns:a16="http://schemas.microsoft.com/office/drawing/2014/main" id="{9F99B3DE-5935-4731-A1FE-8003692ADF3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230" name="Picture 3" descr="nealuce_parete">
          <a:extLst>
            <a:ext uri="{FF2B5EF4-FFF2-40B4-BE49-F238E27FC236}">
              <a16:creationId xmlns:a16="http://schemas.microsoft.com/office/drawing/2014/main" id="{E135185F-2B72-4FD5-98BD-177D58C53613}"/>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9525</xdr:rowOff>
    </xdr:to>
    <xdr:pic>
      <xdr:nvPicPr>
        <xdr:cNvPr id="231" name="Picture 2">
          <a:extLst>
            <a:ext uri="{FF2B5EF4-FFF2-40B4-BE49-F238E27FC236}">
              <a16:creationId xmlns:a16="http://schemas.microsoft.com/office/drawing/2014/main" id="{595A32F7-5253-4D9F-B2B1-B91457C95121}"/>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232" name="Picture 3" descr="nealuce_parete">
          <a:extLst>
            <a:ext uri="{FF2B5EF4-FFF2-40B4-BE49-F238E27FC236}">
              <a16:creationId xmlns:a16="http://schemas.microsoft.com/office/drawing/2014/main" id="{42135FA5-7A3A-470E-B969-C07171A3724B}"/>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9525</xdr:rowOff>
    </xdr:to>
    <xdr:pic>
      <xdr:nvPicPr>
        <xdr:cNvPr id="233" name="Picture 2">
          <a:extLst>
            <a:ext uri="{FF2B5EF4-FFF2-40B4-BE49-F238E27FC236}">
              <a16:creationId xmlns:a16="http://schemas.microsoft.com/office/drawing/2014/main" id="{7B52D5FD-B6F2-4CFA-87B5-38972D5AB87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234" name="Picture 3" descr="nealuce_parete">
          <a:extLst>
            <a:ext uri="{FF2B5EF4-FFF2-40B4-BE49-F238E27FC236}">
              <a16:creationId xmlns:a16="http://schemas.microsoft.com/office/drawing/2014/main" id="{60BFAAD5-8763-46E5-99C4-BC0FA731E771}"/>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9525</xdr:rowOff>
    </xdr:to>
    <xdr:pic>
      <xdr:nvPicPr>
        <xdr:cNvPr id="235" name="Picture 2">
          <a:extLst>
            <a:ext uri="{FF2B5EF4-FFF2-40B4-BE49-F238E27FC236}">
              <a16:creationId xmlns:a16="http://schemas.microsoft.com/office/drawing/2014/main" id="{6D9FDFA6-B4D4-49A4-B5CD-9C0AAD79B33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236" name="Picture 3" descr="nealuce_parete">
          <a:extLst>
            <a:ext uri="{FF2B5EF4-FFF2-40B4-BE49-F238E27FC236}">
              <a16:creationId xmlns:a16="http://schemas.microsoft.com/office/drawing/2014/main" id="{51F1079E-C4CE-42EE-8D33-4E50D25DF487}"/>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9525</xdr:rowOff>
    </xdr:to>
    <xdr:pic>
      <xdr:nvPicPr>
        <xdr:cNvPr id="237" name="Picture 2">
          <a:extLst>
            <a:ext uri="{FF2B5EF4-FFF2-40B4-BE49-F238E27FC236}">
              <a16:creationId xmlns:a16="http://schemas.microsoft.com/office/drawing/2014/main" id="{E4AE1780-9F50-4487-AFB7-69175568166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238" name="Picture 3" descr="nealuce_parete">
          <a:extLst>
            <a:ext uri="{FF2B5EF4-FFF2-40B4-BE49-F238E27FC236}">
              <a16:creationId xmlns:a16="http://schemas.microsoft.com/office/drawing/2014/main" id="{25E21E50-2621-4423-A90C-8528B1DB97FE}"/>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239" name="Picture 2">
          <a:extLst>
            <a:ext uri="{FF2B5EF4-FFF2-40B4-BE49-F238E27FC236}">
              <a16:creationId xmlns:a16="http://schemas.microsoft.com/office/drawing/2014/main" id="{EFBA369E-C08A-4D0A-B8DF-DC24AA7C3DDE}"/>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40" name="Picture 3" descr="nealuce_parete">
          <a:extLst>
            <a:ext uri="{FF2B5EF4-FFF2-40B4-BE49-F238E27FC236}">
              <a16:creationId xmlns:a16="http://schemas.microsoft.com/office/drawing/2014/main" id="{F4169DBA-9DF8-43BA-9BB1-327415C70999}"/>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241" name="Picture 2">
          <a:extLst>
            <a:ext uri="{FF2B5EF4-FFF2-40B4-BE49-F238E27FC236}">
              <a16:creationId xmlns:a16="http://schemas.microsoft.com/office/drawing/2014/main" id="{46C80E51-EB24-41CB-8405-0ACCA1FCD50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42" name="Picture 3" descr="nealuce_parete">
          <a:extLst>
            <a:ext uri="{FF2B5EF4-FFF2-40B4-BE49-F238E27FC236}">
              <a16:creationId xmlns:a16="http://schemas.microsoft.com/office/drawing/2014/main" id="{8C0E632C-B0E3-4CFE-89C1-6BFA865D7483}"/>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243" name="Picture 2">
          <a:extLst>
            <a:ext uri="{FF2B5EF4-FFF2-40B4-BE49-F238E27FC236}">
              <a16:creationId xmlns:a16="http://schemas.microsoft.com/office/drawing/2014/main" id="{1C6E47A3-80BB-487C-BEAE-00B3595452C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44" name="Picture 3" descr="nealuce_parete">
          <a:extLst>
            <a:ext uri="{FF2B5EF4-FFF2-40B4-BE49-F238E27FC236}">
              <a16:creationId xmlns:a16="http://schemas.microsoft.com/office/drawing/2014/main" id="{E8C42B72-F302-4096-8640-0964BC2BD869}"/>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45" name="Picture 3" descr="nealuce_parete">
          <a:extLst>
            <a:ext uri="{FF2B5EF4-FFF2-40B4-BE49-F238E27FC236}">
              <a16:creationId xmlns:a16="http://schemas.microsoft.com/office/drawing/2014/main" id="{5E35D10D-7714-4EA6-973F-FC796F27529A}"/>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46" name="Picture 3" descr="nealuce_parete">
          <a:extLst>
            <a:ext uri="{FF2B5EF4-FFF2-40B4-BE49-F238E27FC236}">
              <a16:creationId xmlns:a16="http://schemas.microsoft.com/office/drawing/2014/main" id="{5892BA2C-DF13-434B-92F5-3F7E120CDB86}"/>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47" name="Picture 3" descr="nealuce_parete">
          <a:extLst>
            <a:ext uri="{FF2B5EF4-FFF2-40B4-BE49-F238E27FC236}">
              <a16:creationId xmlns:a16="http://schemas.microsoft.com/office/drawing/2014/main" id="{6B8A90B7-CFBE-476C-AB94-CED48C129F0B}"/>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48" name="Picture 3" descr="nealuce_parete">
          <a:extLst>
            <a:ext uri="{FF2B5EF4-FFF2-40B4-BE49-F238E27FC236}">
              <a16:creationId xmlns:a16="http://schemas.microsoft.com/office/drawing/2014/main" id="{032F0266-9C9C-4E35-9A28-4A429CDEACF5}"/>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49" name="Picture 3" descr="nealuce_parete">
          <a:extLst>
            <a:ext uri="{FF2B5EF4-FFF2-40B4-BE49-F238E27FC236}">
              <a16:creationId xmlns:a16="http://schemas.microsoft.com/office/drawing/2014/main" id="{5BD8F2E4-0B6D-4A9D-888C-4759271FB3C2}"/>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250" name="Picture 3" descr="nealuce_parete">
          <a:extLst>
            <a:ext uri="{FF2B5EF4-FFF2-40B4-BE49-F238E27FC236}">
              <a16:creationId xmlns:a16="http://schemas.microsoft.com/office/drawing/2014/main" id="{BE7047FC-C10C-45A0-A8B5-E5F94DE978C5}"/>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251" name="Picture 3" descr="nealuce_parete">
          <a:extLst>
            <a:ext uri="{FF2B5EF4-FFF2-40B4-BE49-F238E27FC236}">
              <a16:creationId xmlns:a16="http://schemas.microsoft.com/office/drawing/2014/main" id="{9C89931E-8C5A-4EA4-84C1-C9F8921FC55C}"/>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252" name="Picture 3" descr="nealuce_parete">
          <a:extLst>
            <a:ext uri="{FF2B5EF4-FFF2-40B4-BE49-F238E27FC236}">
              <a16:creationId xmlns:a16="http://schemas.microsoft.com/office/drawing/2014/main" id="{A955514B-72CE-4F98-A6CE-2B09FFDB7533}"/>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253" name="Picture 3" descr="nealuce_parete">
          <a:extLst>
            <a:ext uri="{FF2B5EF4-FFF2-40B4-BE49-F238E27FC236}">
              <a16:creationId xmlns:a16="http://schemas.microsoft.com/office/drawing/2014/main" id="{2748EBBF-D333-4320-93C9-5D02AB527CEC}"/>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809625</xdr:colOff>
      <xdr:row>263</xdr:row>
      <xdr:rowOff>0</xdr:rowOff>
    </xdr:from>
    <xdr:to>
      <xdr:col>3</xdr:col>
      <xdr:colOff>809625</xdr:colOff>
      <xdr:row>263</xdr:row>
      <xdr:rowOff>28575</xdr:rowOff>
    </xdr:to>
    <xdr:pic>
      <xdr:nvPicPr>
        <xdr:cNvPr id="254" name="Picture 1">
          <a:extLst>
            <a:ext uri="{FF2B5EF4-FFF2-40B4-BE49-F238E27FC236}">
              <a16:creationId xmlns:a16="http://schemas.microsoft.com/office/drawing/2014/main" id="{922D9414-3576-4E53-A024-6CDF3E30A33F}"/>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019300" y="143932275"/>
          <a:ext cx="0" cy="28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809625</xdr:colOff>
      <xdr:row>263</xdr:row>
      <xdr:rowOff>0</xdr:rowOff>
    </xdr:from>
    <xdr:to>
      <xdr:col>3</xdr:col>
      <xdr:colOff>809625</xdr:colOff>
      <xdr:row>263</xdr:row>
      <xdr:rowOff>28575</xdr:rowOff>
    </xdr:to>
    <xdr:pic>
      <xdr:nvPicPr>
        <xdr:cNvPr id="255" name="Picture 1">
          <a:extLst>
            <a:ext uri="{FF2B5EF4-FFF2-40B4-BE49-F238E27FC236}">
              <a16:creationId xmlns:a16="http://schemas.microsoft.com/office/drawing/2014/main" id="{B6CA6859-EF66-4C4A-BE79-BAD15C45FC16}"/>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019300" y="143932275"/>
          <a:ext cx="0" cy="28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256" name="Picture 2">
          <a:extLst>
            <a:ext uri="{FF2B5EF4-FFF2-40B4-BE49-F238E27FC236}">
              <a16:creationId xmlns:a16="http://schemas.microsoft.com/office/drawing/2014/main" id="{0E4E8505-250F-45A2-804A-4525032C14A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57" name="Picture 3" descr="nealuce_parete">
          <a:extLst>
            <a:ext uri="{FF2B5EF4-FFF2-40B4-BE49-F238E27FC236}">
              <a16:creationId xmlns:a16="http://schemas.microsoft.com/office/drawing/2014/main" id="{388B8EC0-D864-4320-ABF1-2EEE06AF7CFA}"/>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258" name="Picture 2">
          <a:extLst>
            <a:ext uri="{FF2B5EF4-FFF2-40B4-BE49-F238E27FC236}">
              <a16:creationId xmlns:a16="http://schemas.microsoft.com/office/drawing/2014/main" id="{93E1230B-C9C6-4344-AF8D-D095C5FB595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59" name="Picture 3" descr="nealuce_parete">
          <a:extLst>
            <a:ext uri="{FF2B5EF4-FFF2-40B4-BE49-F238E27FC236}">
              <a16:creationId xmlns:a16="http://schemas.microsoft.com/office/drawing/2014/main" id="{1916E658-1277-4D33-BE9A-06804187E172}"/>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260" name="Picture 2">
          <a:extLst>
            <a:ext uri="{FF2B5EF4-FFF2-40B4-BE49-F238E27FC236}">
              <a16:creationId xmlns:a16="http://schemas.microsoft.com/office/drawing/2014/main" id="{9E6F3476-C862-49D8-AB0C-1CE09E8F162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61" name="Picture 3" descr="nealuce_parete">
          <a:extLst>
            <a:ext uri="{FF2B5EF4-FFF2-40B4-BE49-F238E27FC236}">
              <a16:creationId xmlns:a16="http://schemas.microsoft.com/office/drawing/2014/main" id="{0DAACC23-B4C6-4707-A1ED-45A74ED9C719}"/>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262" name="Picture 2">
          <a:extLst>
            <a:ext uri="{FF2B5EF4-FFF2-40B4-BE49-F238E27FC236}">
              <a16:creationId xmlns:a16="http://schemas.microsoft.com/office/drawing/2014/main" id="{F940DF4A-29CF-4D86-A2C9-BD177A3FDFC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63" name="Picture 3" descr="nealuce_parete">
          <a:extLst>
            <a:ext uri="{FF2B5EF4-FFF2-40B4-BE49-F238E27FC236}">
              <a16:creationId xmlns:a16="http://schemas.microsoft.com/office/drawing/2014/main" id="{2384575F-4F55-4C42-808A-79055BEEDB1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264" name="Picture 2">
          <a:extLst>
            <a:ext uri="{FF2B5EF4-FFF2-40B4-BE49-F238E27FC236}">
              <a16:creationId xmlns:a16="http://schemas.microsoft.com/office/drawing/2014/main" id="{118B16FA-40B6-4AAD-B95B-F3D4E6B578B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65" name="Picture 3" descr="nealuce_parete">
          <a:extLst>
            <a:ext uri="{FF2B5EF4-FFF2-40B4-BE49-F238E27FC236}">
              <a16:creationId xmlns:a16="http://schemas.microsoft.com/office/drawing/2014/main" id="{1F6E6DC2-5B6F-4266-8CE8-DF9ED9410DB9}"/>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266" name="Picture 2">
          <a:extLst>
            <a:ext uri="{FF2B5EF4-FFF2-40B4-BE49-F238E27FC236}">
              <a16:creationId xmlns:a16="http://schemas.microsoft.com/office/drawing/2014/main" id="{FE82E88F-76C3-44B1-B31A-3D2BCA7558B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67" name="Picture 3" descr="nealuce_parete">
          <a:extLst>
            <a:ext uri="{FF2B5EF4-FFF2-40B4-BE49-F238E27FC236}">
              <a16:creationId xmlns:a16="http://schemas.microsoft.com/office/drawing/2014/main" id="{447A977B-4E1F-4EF6-866F-0E7A806F4A65}"/>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268" name="Picture 2">
          <a:extLst>
            <a:ext uri="{FF2B5EF4-FFF2-40B4-BE49-F238E27FC236}">
              <a16:creationId xmlns:a16="http://schemas.microsoft.com/office/drawing/2014/main" id="{6FB16BAE-A35E-45E4-A06E-B45D06A184A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69" name="Picture 3" descr="nealuce_parete">
          <a:extLst>
            <a:ext uri="{FF2B5EF4-FFF2-40B4-BE49-F238E27FC236}">
              <a16:creationId xmlns:a16="http://schemas.microsoft.com/office/drawing/2014/main" id="{F7D66FBB-9AC9-4DBB-9C0D-57ADC798D0C1}"/>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270" name="Picture 2">
          <a:extLst>
            <a:ext uri="{FF2B5EF4-FFF2-40B4-BE49-F238E27FC236}">
              <a16:creationId xmlns:a16="http://schemas.microsoft.com/office/drawing/2014/main" id="{66DC9D7C-553C-4098-9418-EC9257FFC73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71" name="Picture 3" descr="nealuce_parete">
          <a:extLst>
            <a:ext uri="{FF2B5EF4-FFF2-40B4-BE49-F238E27FC236}">
              <a16:creationId xmlns:a16="http://schemas.microsoft.com/office/drawing/2014/main" id="{7827BA53-7542-480C-AD92-EDDB392AFF1C}"/>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9525</xdr:rowOff>
    </xdr:to>
    <xdr:pic>
      <xdr:nvPicPr>
        <xdr:cNvPr id="272" name="Picture 2">
          <a:extLst>
            <a:ext uri="{FF2B5EF4-FFF2-40B4-BE49-F238E27FC236}">
              <a16:creationId xmlns:a16="http://schemas.microsoft.com/office/drawing/2014/main" id="{55F661C4-D97E-41E7-840B-62A14A8E501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273" name="Picture 3" descr="nealuce_parete">
          <a:extLst>
            <a:ext uri="{FF2B5EF4-FFF2-40B4-BE49-F238E27FC236}">
              <a16:creationId xmlns:a16="http://schemas.microsoft.com/office/drawing/2014/main" id="{2AF8CC58-9A70-445B-8337-D76F99E6EC48}"/>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9525</xdr:rowOff>
    </xdr:to>
    <xdr:pic>
      <xdr:nvPicPr>
        <xdr:cNvPr id="274" name="Picture 2">
          <a:extLst>
            <a:ext uri="{FF2B5EF4-FFF2-40B4-BE49-F238E27FC236}">
              <a16:creationId xmlns:a16="http://schemas.microsoft.com/office/drawing/2014/main" id="{C761C291-E30C-4691-A4D4-0E895B6D7EC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275" name="Picture 3" descr="nealuce_parete">
          <a:extLst>
            <a:ext uri="{FF2B5EF4-FFF2-40B4-BE49-F238E27FC236}">
              <a16:creationId xmlns:a16="http://schemas.microsoft.com/office/drawing/2014/main" id="{31A934CB-636B-4F54-A02C-BEF6B6B5F05C}"/>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9525</xdr:rowOff>
    </xdr:to>
    <xdr:pic>
      <xdr:nvPicPr>
        <xdr:cNvPr id="276" name="Picture 2">
          <a:extLst>
            <a:ext uri="{FF2B5EF4-FFF2-40B4-BE49-F238E27FC236}">
              <a16:creationId xmlns:a16="http://schemas.microsoft.com/office/drawing/2014/main" id="{E9D9D8CA-9DF6-49E2-ABE5-C686370577B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277" name="Picture 3" descr="nealuce_parete">
          <a:extLst>
            <a:ext uri="{FF2B5EF4-FFF2-40B4-BE49-F238E27FC236}">
              <a16:creationId xmlns:a16="http://schemas.microsoft.com/office/drawing/2014/main" id="{9608CA72-43FE-4F2D-99E3-46057C59DB2C}"/>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9525</xdr:rowOff>
    </xdr:to>
    <xdr:pic>
      <xdr:nvPicPr>
        <xdr:cNvPr id="278" name="Picture 2">
          <a:extLst>
            <a:ext uri="{FF2B5EF4-FFF2-40B4-BE49-F238E27FC236}">
              <a16:creationId xmlns:a16="http://schemas.microsoft.com/office/drawing/2014/main" id="{D92FEBED-1313-4B25-8C64-A9349B17D8D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279" name="Picture 3" descr="nealuce_parete">
          <a:extLst>
            <a:ext uri="{FF2B5EF4-FFF2-40B4-BE49-F238E27FC236}">
              <a16:creationId xmlns:a16="http://schemas.microsoft.com/office/drawing/2014/main" id="{9C4937E4-E16F-4054-A5A9-FB1442308CB8}"/>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9525</xdr:rowOff>
    </xdr:to>
    <xdr:pic>
      <xdr:nvPicPr>
        <xdr:cNvPr id="280" name="Picture 2">
          <a:extLst>
            <a:ext uri="{FF2B5EF4-FFF2-40B4-BE49-F238E27FC236}">
              <a16:creationId xmlns:a16="http://schemas.microsoft.com/office/drawing/2014/main" id="{53C4C698-6CAA-46EA-ABC7-A76CC997290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281" name="Picture 3" descr="nealuce_parete">
          <a:extLst>
            <a:ext uri="{FF2B5EF4-FFF2-40B4-BE49-F238E27FC236}">
              <a16:creationId xmlns:a16="http://schemas.microsoft.com/office/drawing/2014/main" id="{55F1F45D-E724-405B-B937-8EE801DB921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9525</xdr:rowOff>
    </xdr:to>
    <xdr:pic>
      <xdr:nvPicPr>
        <xdr:cNvPr id="282" name="Picture 2">
          <a:extLst>
            <a:ext uri="{FF2B5EF4-FFF2-40B4-BE49-F238E27FC236}">
              <a16:creationId xmlns:a16="http://schemas.microsoft.com/office/drawing/2014/main" id="{9EBD211B-37A0-4CDE-ADE1-6B81DD61CF3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283" name="Picture 3" descr="nealuce_parete">
          <a:extLst>
            <a:ext uri="{FF2B5EF4-FFF2-40B4-BE49-F238E27FC236}">
              <a16:creationId xmlns:a16="http://schemas.microsoft.com/office/drawing/2014/main" id="{5906C882-E09D-425B-896E-C28A0EC36AF5}"/>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9525</xdr:rowOff>
    </xdr:to>
    <xdr:pic>
      <xdr:nvPicPr>
        <xdr:cNvPr id="284" name="Picture 2">
          <a:extLst>
            <a:ext uri="{FF2B5EF4-FFF2-40B4-BE49-F238E27FC236}">
              <a16:creationId xmlns:a16="http://schemas.microsoft.com/office/drawing/2014/main" id="{80FB78EB-FCA7-470E-9ECB-0F5E7D6E097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285" name="Picture 3" descr="nealuce_parete">
          <a:extLst>
            <a:ext uri="{FF2B5EF4-FFF2-40B4-BE49-F238E27FC236}">
              <a16:creationId xmlns:a16="http://schemas.microsoft.com/office/drawing/2014/main" id="{286D7E62-90EE-4261-959C-3668F36524F1}"/>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9525</xdr:rowOff>
    </xdr:to>
    <xdr:pic>
      <xdr:nvPicPr>
        <xdr:cNvPr id="286" name="Picture 2">
          <a:extLst>
            <a:ext uri="{FF2B5EF4-FFF2-40B4-BE49-F238E27FC236}">
              <a16:creationId xmlns:a16="http://schemas.microsoft.com/office/drawing/2014/main" id="{DFD9371D-300C-4922-A190-7F529FECD03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287" name="Picture 3" descr="nealuce_parete">
          <a:extLst>
            <a:ext uri="{FF2B5EF4-FFF2-40B4-BE49-F238E27FC236}">
              <a16:creationId xmlns:a16="http://schemas.microsoft.com/office/drawing/2014/main" id="{E15E3768-E664-45EA-BA04-A2FA226B0E9B}"/>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288" name="Picture 2">
          <a:extLst>
            <a:ext uri="{FF2B5EF4-FFF2-40B4-BE49-F238E27FC236}">
              <a16:creationId xmlns:a16="http://schemas.microsoft.com/office/drawing/2014/main" id="{6BEFB8AA-1905-47D1-AD63-082FD1291DE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89" name="Picture 3" descr="nealuce_parete">
          <a:extLst>
            <a:ext uri="{FF2B5EF4-FFF2-40B4-BE49-F238E27FC236}">
              <a16:creationId xmlns:a16="http://schemas.microsoft.com/office/drawing/2014/main" id="{1C42D7A1-B706-47E8-AF94-3C6F84BD89D5}"/>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290" name="Picture 2">
          <a:extLst>
            <a:ext uri="{FF2B5EF4-FFF2-40B4-BE49-F238E27FC236}">
              <a16:creationId xmlns:a16="http://schemas.microsoft.com/office/drawing/2014/main" id="{EAC561E3-5D1C-481A-A63A-99D4A1043F5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91" name="Picture 3" descr="nealuce_parete">
          <a:extLst>
            <a:ext uri="{FF2B5EF4-FFF2-40B4-BE49-F238E27FC236}">
              <a16:creationId xmlns:a16="http://schemas.microsoft.com/office/drawing/2014/main" id="{48069979-FB35-4519-B9D2-A3FCF4E1D72B}"/>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292" name="Picture 2">
          <a:extLst>
            <a:ext uri="{FF2B5EF4-FFF2-40B4-BE49-F238E27FC236}">
              <a16:creationId xmlns:a16="http://schemas.microsoft.com/office/drawing/2014/main" id="{B2294ED9-AD81-465B-8FF2-EA7F913D35E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93" name="Picture 3" descr="nealuce_parete">
          <a:extLst>
            <a:ext uri="{FF2B5EF4-FFF2-40B4-BE49-F238E27FC236}">
              <a16:creationId xmlns:a16="http://schemas.microsoft.com/office/drawing/2014/main" id="{6363D031-3BC0-41DA-8E13-E43E95B40B7B}"/>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94" name="Picture 3" descr="nealuce_parete">
          <a:extLst>
            <a:ext uri="{FF2B5EF4-FFF2-40B4-BE49-F238E27FC236}">
              <a16:creationId xmlns:a16="http://schemas.microsoft.com/office/drawing/2014/main" id="{D2E16E19-4E3D-41EA-801F-BD3E4677E19C}"/>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95" name="Picture 3" descr="nealuce_parete">
          <a:extLst>
            <a:ext uri="{FF2B5EF4-FFF2-40B4-BE49-F238E27FC236}">
              <a16:creationId xmlns:a16="http://schemas.microsoft.com/office/drawing/2014/main" id="{ACE6B562-F96A-4DDC-B17B-F0FB88BDF8C3}"/>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96" name="Picture 3" descr="nealuce_parete">
          <a:extLst>
            <a:ext uri="{FF2B5EF4-FFF2-40B4-BE49-F238E27FC236}">
              <a16:creationId xmlns:a16="http://schemas.microsoft.com/office/drawing/2014/main" id="{74E2A5CD-9AAC-4657-A547-9CC338712479}"/>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97" name="Picture 3" descr="nealuce_parete">
          <a:extLst>
            <a:ext uri="{FF2B5EF4-FFF2-40B4-BE49-F238E27FC236}">
              <a16:creationId xmlns:a16="http://schemas.microsoft.com/office/drawing/2014/main" id="{F0B1851D-B448-4B06-82F7-FA35A7F2A445}"/>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98" name="Picture 3" descr="nealuce_parete">
          <a:extLst>
            <a:ext uri="{FF2B5EF4-FFF2-40B4-BE49-F238E27FC236}">
              <a16:creationId xmlns:a16="http://schemas.microsoft.com/office/drawing/2014/main" id="{F9BD5B52-364B-4DA6-9DC5-E472AAACB20F}"/>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299" name="Picture 3" descr="nealuce_parete">
          <a:extLst>
            <a:ext uri="{FF2B5EF4-FFF2-40B4-BE49-F238E27FC236}">
              <a16:creationId xmlns:a16="http://schemas.microsoft.com/office/drawing/2014/main" id="{1D43BD4F-544E-40FC-A7F8-CB14CCBB3D03}"/>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300" name="Picture 3" descr="nealuce_parete">
          <a:extLst>
            <a:ext uri="{FF2B5EF4-FFF2-40B4-BE49-F238E27FC236}">
              <a16:creationId xmlns:a16="http://schemas.microsoft.com/office/drawing/2014/main" id="{2B0E0B91-3929-43B0-8425-6E4AA7CF2835}"/>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301" name="Picture 3" descr="nealuce_parete">
          <a:extLst>
            <a:ext uri="{FF2B5EF4-FFF2-40B4-BE49-F238E27FC236}">
              <a16:creationId xmlns:a16="http://schemas.microsoft.com/office/drawing/2014/main" id="{07501A70-E79E-4AAB-9423-FF43A85AFF8D}"/>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302" name="Picture 3" descr="nealuce_parete">
          <a:extLst>
            <a:ext uri="{FF2B5EF4-FFF2-40B4-BE49-F238E27FC236}">
              <a16:creationId xmlns:a16="http://schemas.microsoft.com/office/drawing/2014/main" id="{9D9EF04C-909C-49CD-ABF4-9F3E7BD7F02F}"/>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303" name="Picture 3" descr="nealuce_parete">
          <a:extLst>
            <a:ext uri="{FF2B5EF4-FFF2-40B4-BE49-F238E27FC236}">
              <a16:creationId xmlns:a16="http://schemas.microsoft.com/office/drawing/2014/main" id="{148C3D27-5E42-4BE8-BFC1-23DA5E0CEE67}"/>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809625</xdr:colOff>
      <xdr:row>263</xdr:row>
      <xdr:rowOff>0</xdr:rowOff>
    </xdr:from>
    <xdr:to>
      <xdr:col>3</xdr:col>
      <xdr:colOff>809625</xdr:colOff>
      <xdr:row>263</xdr:row>
      <xdr:rowOff>28575</xdr:rowOff>
    </xdr:to>
    <xdr:pic>
      <xdr:nvPicPr>
        <xdr:cNvPr id="304" name="Picture 1">
          <a:extLst>
            <a:ext uri="{FF2B5EF4-FFF2-40B4-BE49-F238E27FC236}">
              <a16:creationId xmlns:a16="http://schemas.microsoft.com/office/drawing/2014/main" id="{F7FEBF56-A046-4D80-812D-9819ABB7DCB9}"/>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019300" y="143932275"/>
          <a:ext cx="0" cy="28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oneCellAnchor>
    <xdr:from>
      <xdr:col>3</xdr:col>
      <xdr:colOff>962025</xdr:colOff>
      <xdr:row>266</xdr:row>
      <xdr:rowOff>0</xdr:rowOff>
    </xdr:from>
    <xdr:ext cx="0" cy="619125"/>
    <xdr:pic>
      <xdr:nvPicPr>
        <xdr:cNvPr id="305" name="Picture 2">
          <a:extLst>
            <a:ext uri="{FF2B5EF4-FFF2-40B4-BE49-F238E27FC236}">
              <a16:creationId xmlns:a16="http://schemas.microsoft.com/office/drawing/2014/main" id="{EA006C1A-BD16-4637-B7C7-3FFE357B706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450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265</xdr:row>
      <xdr:rowOff>0</xdr:rowOff>
    </xdr:from>
    <xdr:ext cx="0" cy="619125"/>
    <xdr:pic>
      <xdr:nvPicPr>
        <xdr:cNvPr id="306" name="Picture 2">
          <a:extLst>
            <a:ext uri="{FF2B5EF4-FFF2-40B4-BE49-F238E27FC236}">
              <a16:creationId xmlns:a16="http://schemas.microsoft.com/office/drawing/2014/main" id="{6EE04445-05E0-4FCA-B4E2-0D9A394BA841}"/>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4313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265</xdr:row>
      <xdr:rowOff>0</xdr:rowOff>
    </xdr:from>
    <xdr:ext cx="0" cy="619125"/>
    <xdr:pic>
      <xdr:nvPicPr>
        <xdr:cNvPr id="307" name="Picture 2">
          <a:extLst>
            <a:ext uri="{FF2B5EF4-FFF2-40B4-BE49-F238E27FC236}">
              <a16:creationId xmlns:a16="http://schemas.microsoft.com/office/drawing/2014/main" id="{BD9878E9-339C-436F-B2EE-61659B972F5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4313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266</xdr:row>
      <xdr:rowOff>0</xdr:rowOff>
    </xdr:from>
    <xdr:ext cx="0" cy="619125"/>
    <xdr:pic>
      <xdr:nvPicPr>
        <xdr:cNvPr id="308" name="Picture 2">
          <a:extLst>
            <a:ext uri="{FF2B5EF4-FFF2-40B4-BE49-F238E27FC236}">
              <a16:creationId xmlns:a16="http://schemas.microsoft.com/office/drawing/2014/main" id="{5E65E2B4-DA36-43A3-82FF-243B607F0DC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450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266</xdr:row>
      <xdr:rowOff>0</xdr:rowOff>
    </xdr:from>
    <xdr:ext cx="0" cy="619125"/>
    <xdr:pic>
      <xdr:nvPicPr>
        <xdr:cNvPr id="309" name="Picture 2">
          <a:extLst>
            <a:ext uri="{FF2B5EF4-FFF2-40B4-BE49-F238E27FC236}">
              <a16:creationId xmlns:a16="http://schemas.microsoft.com/office/drawing/2014/main" id="{F76FE284-D3A0-493A-89F5-5B31DF13052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450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266</xdr:row>
      <xdr:rowOff>0</xdr:rowOff>
    </xdr:from>
    <xdr:ext cx="0" cy="619125"/>
    <xdr:pic>
      <xdr:nvPicPr>
        <xdr:cNvPr id="310" name="Picture 2">
          <a:extLst>
            <a:ext uri="{FF2B5EF4-FFF2-40B4-BE49-F238E27FC236}">
              <a16:creationId xmlns:a16="http://schemas.microsoft.com/office/drawing/2014/main" id="{3797A24F-1FC8-4E82-BFF7-2C33050D2C3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450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265</xdr:row>
      <xdr:rowOff>0</xdr:rowOff>
    </xdr:from>
    <xdr:ext cx="0" cy="619125"/>
    <xdr:pic>
      <xdr:nvPicPr>
        <xdr:cNvPr id="311" name="Picture 2">
          <a:extLst>
            <a:ext uri="{FF2B5EF4-FFF2-40B4-BE49-F238E27FC236}">
              <a16:creationId xmlns:a16="http://schemas.microsoft.com/office/drawing/2014/main" id="{2D06D26F-BF67-4204-B80B-827BF9B37BC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4313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266</xdr:row>
      <xdr:rowOff>0</xdr:rowOff>
    </xdr:from>
    <xdr:ext cx="0" cy="619125"/>
    <xdr:pic>
      <xdr:nvPicPr>
        <xdr:cNvPr id="312" name="Picture 2">
          <a:extLst>
            <a:ext uri="{FF2B5EF4-FFF2-40B4-BE49-F238E27FC236}">
              <a16:creationId xmlns:a16="http://schemas.microsoft.com/office/drawing/2014/main" id="{EDCE61A9-1A97-4179-AD81-937C58EEF3C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450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266</xdr:row>
      <xdr:rowOff>0</xdr:rowOff>
    </xdr:from>
    <xdr:ext cx="0" cy="619125"/>
    <xdr:pic>
      <xdr:nvPicPr>
        <xdr:cNvPr id="313" name="Picture 2">
          <a:extLst>
            <a:ext uri="{FF2B5EF4-FFF2-40B4-BE49-F238E27FC236}">
              <a16:creationId xmlns:a16="http://schemas.microsoft.com/office/drawing/2014/main" id="{3BAB65BE-448F-4A57-835B-139B3EA12E7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450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266</xdr:row>
      <xdr:rowOff>0</xdr:rowOff>
    </xdr:from>
    <xdr:ext cx="0" cy="619125"/>
    <xdr:pic>
      <xdr:nvPicPr>
        <xdr:cNvPr id="314" name="Picture 2">
          <a:extLst>
            <a:ext uri="{FF2B5EF4-FFF2-40B4-BE49-F238E27FC236}">
              <a16:creationId xmlns:a16="http://schemas.microsoft.com/office/drawing/2014/main" id="{67A74E86-6889-4BB9-A463-23B5068F29A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450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266</xdr:row>
      <xdr:rowOff>0</xdr:rowOff>
    </xdr:from>
    <xdr:ext cx="0" cy="619125"/>
    <xdr:pic>
      <xdr:nvPicPr>
        <xdr:cNvPr id="315" name="Picture 2">
          <a:extLst>
            <a:ext uri="{FF2B5EF4-FFF2-40B4-BE49-F238E27FC236}">
              <a16:creationId xmlns:a16="http://schemas.microsoft.com/office/drawing/2014/main" id="{F7BEFF47-DE94-4D96-8CBF-71A7AB6E963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450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266</xdr:row>
      <xdr:rowOff>0</xdr:rowOff>
    </xdr:from>
    <xdr:ext cx="0" cy="619125"/>
    <xdr:pic>
      <xdr:nvPicPr>
        <xdr:cNvPr id="316" name="Picture 2">
          <a:extLst>
            <a:ext uri="{FF2B5EF4-FFF2-40B4-BE49-F238E27FC236}">
              <a16:creationId xmlns:a16="http://schemas.microsoft.com/office/drawing/2014/main" id="{55EB9D06-484F-491D-A4DE-BCD86396F51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450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265</xdr:row>
      <xdr:rowOff>0</xdr:rowOff>
    </xdr:from>
    <xdr:ext cx="0" cy="619125"/>
    <xdr:pic>
      <xdr:nvPicPr>
        <xdr:cNvPr id="317" name="Picture 2">
          <a:extLst>
            <a:ext uri="{FF2B5EF4-FFF2-40B4-BE49-F238E27FC236}">
              <a16:creationId xmlns:a16="http://schemas.microsoft.com/office/drawing/2014/main" id="{76BC868E-2A29-4AD5-9263-24973EBC72C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4313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265</xdr:row>
      <xdr:rowOff>0</xdr:rowOff>
    </xdr:from>
    <xdr:ext cx="0" cy="619125"/>
    <xdr:pic>
      <xdr:nvPicPr>
        <xdr:cNvPr id="318" name="Picture 2">
          <a:extLst>
            <a:ext uri="{FF2B5EF4-FFF2-40B4-BE49-F238E27FC236}">
              <a16:creationId xmlns:a16="http://schemas.microsoft.com/office/drawing/2014/main" id="{2F4B8A85-9D35-4875-A069-3970D4ACCE5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4313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266</xdr:row>
      <xdr:rowOff>0</xdr:rowOff>
    </xdr:from>
    <xdr:ext cx="0" cy="619125"/>
    <xdr:pic>
      <xdr:nvPicPr>
        <xdr:cNvPr id="319" name="Picture 2">
          <a:extLst>
            <a:ext uri="{FF2B5EF4-FFF2-40B4-BE49-F238E27FC236}">
              <a16:creationId xmlns:a16="http://schemas.microsoft.com/office/drawing/2014/main" id="{102D24E0-C6EB-4620-BC81-509BED7BC07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450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266</xdr:row>
      <xdr:rowOff>0</xdr:rowOff>
    </xdr:from>
    <xdr:ext cx="0" cy="619125"/>
    <xdr:pic>
      <xdr:nvPicPr>
        <xdr:cNvPr id="320" name="Picture 2">
          <a:extLst>
            <a:ext uri="{FF2B5EF4-FFF2-40B4-BE49-F238E27FC236}">
              <a16:creationId xmlns:a16="http://schemas.microsoft.com/office/drawing/2014/main" id="{FFBC3C71-E052-4679-82E8-90522DABDA5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450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266</xdr:row>
      <xdr:rowOff>0</xdr:rowOff>
    </xdr:from>
    <xdr:ext cx="0" cy="619125"/>
    <xdr:pic>
      <xdr:nvPicPr>
        <xdr:cNvPr id="321" name="Picture 2">
          <a:extLst>
            <a:ext uri="{FF2B5EF4-FFF2-40B4-BE49-F238E27FC236}">
              <a16:creationId xmlns:a16="http://schemas.microsoft.com/office/drawing/2014/main" id="{F5F96FEA-C120-4A32-9515-CD328E4C4FB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450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266</xdr:row>
      <xdr:rowOff>0</xdr:rowOff>
    </xdr:from>
    <xdr:ext cx="0" cy="619125"/>
    <xdr:pic>
      <xdr:nvPicPr>
        <xdr:cNvPr id="322" name="Picture 2">
          <a:extLst>
            <a:ext uri="{FF2B5EF4-FFF2-40B4-BE49-F238E27FC236}">
              <a16:creationId xmlns:a16="http://schemas.microsoft.com/office/drawing/2014/main" id="{D95077BF-5CFB-42F9-861B-6CB4991C591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450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266</xdr:row>
      <xdr:rowOff>0</xdr:rowOff>
    </xdr:from>
    <xdr:ext cx="0" cy="619125"/>
    <xdr:pic>
      <xdr:nvPicPr>
        <xdr:cNvPr id="323" name="Picture 2">
          <a:extLst>
            <a:ext uri="{FF2B5EF4-FFF2-40B4-BE49-F238E27FC236}">
              <a16:creationId xmlns:a16="http://schemas.microsoft.com/office/drawing/2014/main" id="{DA33EB87-F1DE-41A8-A13D-27ABC178983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450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266</xdr:row>
      <xdr:rowOff>0</xdr:rowOff>
    </xdr:from>
    <xdr:ext cx="0" cy="619125"/>
    <xdr:pic>
      <xdr:nvPicPr>
        <xdr:cNvPr id="324" name="Picture 2">
          <a:extLst>
            <a:ext uri="{FF2B5EF4-FFF2-40B4-BE49-F238E27FC236}">
              <a16:creationId xmlns:a16="http://schemas.microsoft.com/office/drawing/2014/main" id="{5D324E04-061D-4F5D-980A-96A6F4AAD1A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450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266</xdr:row>
      <xdr:rowOff>0</xdr:rowOff>
    </xdr:from>
    <xdr:ext cx="0" cy="619125"/>
    <xdr:pic>
      <xdr:nvPicPr>
        <xdr:cNvPr id="325" name="Picture 2">
          <a:extLst>
            <a:ext uri="{FF2B5EF4-FFF2-40B4-BE49-F238E27FC236}">
              <a16:creationId xmlns:a16="http://schemas.microsoft.com/office/drawing/2014/main" id="{9FB8C277-6AE7-4FBA-8036-BC68672A62B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450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266</xdr:row>
      <xdr:rowOff>0</xdr:rowOff>
    </xdr:from>
    <xdr:ext cx="0" cy="619125"/>
    <xdr:pic>
      <xdr:nvPicPr>
        <xdr:cNvPr id="326" name="Picture 2">
          <a:extLst>
            <a:ext uri="{FF2B5EF4-FFF2-40B4-BE49-F238E27FC236}">
              <a16:creationId xmlns:a16="http://schemas.microsoft.com/office/drawing/2014/main" id="{355FC530-D1E6-4CE1-AD80-C50ADD3F01A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450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266</xdr:row>
      <xdr:rowOff>0</xdr:rowOff>
    </xdr:from>
    <xdr:ext cx="0" cy="619125"/>
    <xdr:pic>
      <xdr:nvPicPr>
        <xdr:cNvPr id="327" name="Picture 2">
          <a:extLst>
            <a:ext uri="{FF2B5EF4-FFF2-40B4-BE49-F238E27FC236}">
              <a16:creationId xmlns:a16="http://schemas.microsoft.com/office/drawing/2014/main" id="{FCC52900-3DB4-4B99-A854-ABB2E1715B0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450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266</xdr:row>
      <xdr:rowOff>0</xdr:rowOff>
    </xdr:from>
    <xdr:ext cx="0" cy="619125"/>
    <xdr:pic>
      <xdr:nvPicPr>
        <xdr:cNvPr id="328" name="Picture 2">
          <a:extLst>
            <a:ext uri="{FF2B5EF4-FFF2-40B4-BE49-F238E27FC236}">
              <a16:creationId xmlns:a16="http://schemas.microsoft.com/office/drawing/2014/main" id="{1A73E711-2815-4036-8A64-E092B00ECA8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450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266</xdr:row>
      <xdr:rowOff>0</xdr:rowOff>
    </xdr:from>
    <xdr:ext cx="0" cy="619125"/>
    <xdr:pic>
      <xdr:nvPicPr>
        <xdr:cNvPr id="329" name="Picture 2">
          <a:extLst>
            <a:ext uri="{FF2B5EF4-FFF2-40B4-BE49-F238E27FC236}">
              <a16:creationId xmlns:a16="http://schemas.microsoft.com/office/drawing/2014/main" id="{2BFFB4AD-945C-4FA3-8825-E0636F0E8F0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450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266</xdr:row>
      <xdr:rowOff>0</xdr:rowOff>
    </xdr:from>
    <xdr:ext cx="0" cy="619125"/>
    <xdr:pic>
      <xdr:nvPicPr>
        <xdr:cNvPr id="330" name="Picture 2">
          <a:extLst>
            <a:ext uri="{FF2B5EF4-FFF2-40B4-BE49-F238E27FC236}">
              <a16:creationId xmlns:a16="http://schemas.microsoft.com/office/drawing/2014/main" id="{F4D1FE2A-A901-4D87-BC87-9E3D401F202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450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266</xdr:row>
      <xdr:rowOff>0</xdr:rowOff>
    </xdr:from>
    <xdr:ext cx="0" cy="619125"/>
    <xdr:pic>
      <xdr:nvPicPr>
        <xdr:cNvPr id="331" name="Picture 2">
          <a:extLst>
            <a:ext uri="{FF2B5EF4-FFF2-40B4-BE49-F238E27FC236}">
              <a16:creationId xmlns:a16="http://schemas.microsoft.com/office/drawing/2014/main" id="{AB9CB885-2383-4899-8158-B6A65B33A62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450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266</xdr:row>
      <xdr:rowOff>0</xdr:rowOff>
    </xdr:from>
    <xdr:ext cx="0" cy="619125"/>
    <xdr:pic>
      <xdr:nvPicPr>
        <xdr:cNvPr id="332" name="Picture 2">
          <a:extLst>
            <a:ext uri="{FF2B5EF4-FFF2-40B4-BE49-F238E27FC236}">
              <a16:creationId xmlns:a16="http://schemas.microsoft.com/office/drawing/2014/main" id="{38AEF1AC-5D8E-40EF-9C8C-04852CB64BA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450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266</xdr:row>
      <xdr:rowOff>0</xdr:rowOff>
    </xdr:from>
    <xdr:ext cx="0" cy="619125"/>
    <xdr:pic>
      <xdr:nvPicPr>
        <xdr:cNvPr id="333" name="Picture 2">
          <a:extLst>
            <a:ext uri="{FF2B5EF4-FFF2-40B4-BE49-F238E27FC236}">
              <a16:creationId xmlns:a16="http://schemas.microsoft.com/office/drawing/2014/main" id="{371AE895-83AF-4564-9D64-F72617FF60E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450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266</xdr:row>
      <xdr:rowOff>0</xdr:rowOff>
    </xdr:from>
    <xdr:ext cx="0" cy="619125"/>
    <xdr:pic>
      <xdr:nvPicPr>
        <xdr:cNvPr id="334" name="Picture 2">
          <a:extLst>
            <a:ext uri="{FF2B5EF4-FFF2-40B4-BE49-F238E27FC236}">
              <a16:creationId xmlns:a16="http://schemas.microsoft.com/office/drawing/2014/main" id="{A44E573A-36A6-4CC6-B92A-33869905C6F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450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273</xdr:row>
      <xdr:rowOff>0</xdr:rowOff>
    </xdr:from>
    <xdr:ext cx="0" cy="762000"/>
    <xdr:pic>
      <xdr:nvPicPr>
        <xdr:cNvPr id="335" name="Picture 3" descr="nealuce_parete">
          <a:extLst>
            <a:ext uri="{FF2B5EF4-FFF2-40B4-BE49-F238E27FC236}">
              <a16:creationId xmlns:a16="http://schemas.microsoft.com/office/drawing/2014/main" id="{129E9134-858E-4FED-80F7-00C025DA1909}"/>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5383827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274</xdr:row>
      <xdr:rowOff>0</xdr:rowOff>
    </xdr:from>
    <xdr:ext cx="0" cy="762000"/>
    <xdr:pic>
      <xdr:nvPicPr>
        <xdr:cNvPr id="336" name="Picture 3" descr="nealuce_parete">
          <a:extLst>
            <a:ext uri="{FF2B5EF4-FFF2-40B4-BE49-F238E27FC236}">
              <a16:creationId xmlns:a16="http://schemas.microsoft.com/office/drawing/2014/main" id="{C3DAC09D-B119-4614-B96B-B8B1534BB8A5}"/>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5402877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274</xdr:row>
      <xdr:rowOff>0</xdr:rowOff>
    </xdr:from>
    <xdr:ext cx="0" cy="762000"/>
    <xdr:pic>
      <xdr:nvPicPr>
        <xdr:cNvPr id="337" name="Picture 3" descr="nealuce_parete">
          <a:extLst>
            <a:ext uri="{FF2B5EF4-FFF2-40B4-BE49-F238E27FC236}">
              <a16:creationId xmlns:a16="http://schemas.microsoft.com/office/drawing/2014/main" id="{946FA053-486F-4E2B-9FA6-B19AE21AC119}"/>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5402877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274</xdr:row>
      <xdr:rowOff>0</xdr:rowOff>
    </xdr:from>
    <xdr:ext cx="0" cy="762000"/>
    <xdr:pic>
      <xdr:nvPicPr>
        <xdr:cNvPr id="338" name="Picture 3" descr="nealuce_parete">
          <a:extLst>
            <a:ext uri="{FF2B5EF4-FFF2-40B4-BE49-F238E27FC236}">
              <a16:creationId xmlns:a16="http://schemas.microsoft.com/office/drawing/2014/main" id="{A69FFF1A-5125-4FA1-BCD1-5009059A83E2}"/>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5402877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274</xdr:row>
      <xdr:rowOff>0</xdr:rowOff>
    </xdr:from>
    <xdr:ext cx="0" cy="762000"/>
    <xdr:pic>
      <xdr:nvPicPr>
        <xdr:cNvPr id="339" name="Picture 3" descr="nealuce_parete">
          <a:extLst>
            <a:ext uri="{FF2B5EF4-FFF2-40B4-BE49-F238E27FC236}">
              <a16:creationId xmlns:a16="http://schemas.microsoft.com/office/drawing/2014/main" id="{4DA75CAB-4D58-430F-91BE-F8EDB9D86F95}"/>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5402877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274</xdr:row>
      <xdr:rowOff>0</xdr:rowOff>
    </xdr:from>
    <xdr:ext cx="0" cy="762000"/>
    <xdr:pic>
      <xdr:nvPicPr>
        <xdr:cNvPr id="340" name="Picture 3" descr="nealuce_parete">
          <a:extLst>
            <a:ext uri="{FF2B5EF4-FFF2-40B4-BE49-F238E27FC236}">
              <a16:creationId xmlns:a16="http://schemas.microsoft.com/office/drawing/2014/main" id="{691ABD62-8F6A-4C03-939B-D756DFDA5086}"/>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5402877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274</xdr:row>
      <xdr:rowOff>0</xdr:rowOff>
    </xdr:from>
    <xdr:ext cx="0" cy="762000"/>
    <xdr:pic>
      <xdr:nvPicPr>
        <xdr:cNvPr id="341" name="Picture 3" descr="nealuce_parete">
          <a:extLst>
            <a:ext uri="{FF2B5EF4-FFF2-40B4-BE49-F238E27FC236}">
              <a16:creationId xmlns:a16="http://schemas.microsoft.com/office/drawing/2014/main" id="{7D601FA7-470D-4AFC-9218-05C923A194AF}"/>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5402877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282</xdr:row>
      <xdr:rowOff>0</xdr:rowOff>
    </xdr:from>
    <xdr:ext cx="0" cy="619125"/>
    <xdr:pic>
      <xdr:nvPicPr>
        <xdr:cNvPr id="342" name="Picture 2">
          <a:extLst>
            <a:ext uri="{FF2B5EF4-FFF2-40B4-BE49-F238E27FC236}">
              <a16:creationId xmlns:a16="http://schemas.microsoft.com/office/drawing/2014/main" id="{4CCF0468-10AC-45A2-9697-AB814C52300E}"/>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62601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285</xdr:row>
      <xdr:rowOff>0</xdr:rowOff>
    </xdr:from>
    <xdr:ext cx="0" cy="762000"/>
    <xdr:pic>
      <xdr:nvPicPr>
        <xdr:cNvPr id="343" name="Picture 3" descr="nealuce_parete">
          <a:extLst>
            <a:ext uri="{FF2B5EF4-FFF2-40B4-BE49-F238E27FC236}">
              <a16:creationId xmlns:a16="http://schemas.microsoft.com/office/drawing/2014/main" id="{02AA051A-0E26-4623-A66B-F0D74AD9AE0D}"/>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6625887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285</xdr:row>
      <xdr:rowOff>0</xdr:rowOff>
    </xdr:from>
    <xdr:ext cx="0" cy="619125"/>
    <xdr:pic>
      <xdr:nvPicPr>
        <xdr:cNvPr id="344" name="Picture 2">
          <a:extLst>
            <a:ext uri="{FF2B5EF4-FFF2-40B4-BE49-F238E27FC236}">
              <a16:creationId xmlns:a16="http://schemas.microsoft.com/office/drawing/2014/main" id="{25ACC946-F1CA-4316-B438-B210FFEB40C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662588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285</xdr:row>
      <xdr:rowOff>0</xdr:rowOff>
    </xdr:from>
    <xdr:ext cx="0" cy="619125"/>
    <xdr:pic>
      <xdr:nvPicPr>
        <xdr:cNvPr id="345" name="Picture 2">
          <a:extLst>
            <a:ext uri="{FF2B5EF4-FFF2-40B4-BE49-F238E27FC236}">
              <a16:creationId xmlns:a16="http://schemas.microsoft.com/office/drawing/2014/main" id="{FE6A8D62-F784-4423-84B1-80E49058336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662588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285</xdr:row>
      <xdr:rowOff>0</xdr:rowOff>
    </xdr:from>
    <xdr:ext cx="0" cy="762000"/>
    <xdr:pic>
      <xdr:nvPicPr>
        <xdr:cNvPr id="346" name="Picture 3" descr="nealuce_parete">
          <a:extLst>
            <a:ext uri="{FF2B5EF4-FFF2-40B4-BE49-F238E27FC236}">
              <a16:creationId xmlns:a16="http://schemas.microsoft.com/office/drawing/2014/main" id="{CA9CE956-B50A-4EAF-B718-528B1AA30349}"/>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6625887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285</xdr:row>
      <xdr:rowOff>0</xdr:rowOff>
    </xdr:from>
    <xdr:ext cx="0" cy="619125"/>
    <xdr:pic>
      <xdr:nvPicPr>
        <xdr:cNvPr id="347" name="Picture 2">
          <a:extLst>
            <a:ext uri="{FF2B5EF4-FFF2-40B4-BE49-F238E27FC236}">
              <a16:creationId xmlns:a16="http://schemas.microsoft.com/office/drawing/2014/main" id="{BBC96BFC-5FB3-4401-A10C-5401EE6F5DB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662588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282</xdr:row>
      <xdr:rowOff>0</xdr:rowOff>
    </xdr:from>
    <xdr:ext cx="0" cy="619125"/>
    <xdr:pic>
      <xdr:nvPicPr>
        <xdr:cNvPr id="348" name="Picture 2">
          <a:extLst>
            <a:ext uri="{FF2B5EF4-FFF2-40B4-BE49-F238E27FC236}">
              <a16:creationId xmlns:a16="http://schemas.microsoft.com/office/drawing/2014/main" id="{BB0A3988-C482-41D8-BA09-93F4F9CF246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62601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285</xdr:row>
      <xdr:rowOff>0</xdr:rowOff>
    </xdr:from>
    <xdr:ext cx="0" cy="762000"/>
    <xdr:pic>
      <xdr:nvPicPr>
        <xdr:cNvPr id="349" name="Picture 3" descr="nealuce_parete">
          <a:extLst>
            <a:ext uri="{FF2B5EF4-FFF2-40B4-BE49-F238E27FC236}">
              <a16:creationId xmlns:a16="http://schemas.microsoft.com/office/drawing/2014/main" id="{3449CB90-4AB2-4152-B060-F02B1296B661}"/>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6625887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282</xdr:row>
      <xdr:rowOff>0</xdr:rowOff>
    </xdr:from>
    <xdr:ext cx="0" cy="619125"/>
    <xdr:pic>
      <xdr:nvPicPr>
        <xdr:cNvPr id="350" name="Picture 2">
          <a:extLst>
            <a:ext uri="{FF2B5EF4-FFF2-40B4-BE49-F238E27FC236}">
              <a16:creationId xmlns:a16="http://schemas.microsoft.com/office/drawing/2014/main" id="{291FD558-D52E-4985-B8D2-CCE62706B1C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62601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285</xdr:row>
      <xdr:rowOff>0</xdr:rowOff>
    </xdr:from>
    <xdr:ext cx="0" cy="619125"/>
    <xdr:pic>
      <xdr:nvPicPr>
        <xdr:cNvPr id="351" name="Picture 2">
          <a:extLst>
            <a:ext uri="{FF2B5EF4-FFF2-40B4-BE49-F238E27FC236}">
              <a16:creationId xmlns:a16="http://schemas.microsoft.com/office/drawing/2014/main" id="{F8737D13-3946-4FAA-A643-EFCA15D1DDB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662588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285</xdr:row>
      <xdr:rowOff>0</xdr:rowOff>
    </xdr:from>
    <xdr:ext cx="0" cy="619125"/>
    <xdr:pic>
      <xdr:nvPicPr>
        <xdr:cNvPr id="352" name="Picture 2">
          <a:extLst>
            <a:ext uri="{FF2B5EF4-FFF2-40B4-BE49-F238E27FC236}">
              <a16:creationId xmlns:a16="http://schemas.microsoft.com/office/drawing/2014/main" id="{211153FC-A297-4598-AF42-6F8A64279AC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662588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285</xdr:row>
      <xdr:rowOff>0</xdr:rowOff>
    </xdr:from>
    <xdr:ext cx="0" cy="619125"/>
    <xdr:pic>
      <xdr:nvPicPr>
        <xdr:cNvPr id="353" name="Picture 2">
          <a:extLst>
            <a:ext uri="{FF2B5EF4-FFF2-40B4-BE49-F238E27FC236}">
              <a16:creationId xmlns:a16="http://schemas.microsoft.com/office/drawing/2014/main" id="{F4B48136-F5A4-4979-AD87-604FC2D8ECE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662588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285</xdr:row>
      <xdr:rowOff>0</xdr:rowOff>
    </xdr:from>
    <xdr:ext cx="0" cy="619125"/>
    <xdr:pic>
      <xdr:nvPicPr>
        <xdr:cNvPr id="354" name="Picture 2">
          <a:extLst>
            <a:ext uri="{FF2B5EF4-FFF2-40B4-BE49-F238E27FC236}">
              <a16:creationId xmlns:a16="http://schemas.microsoft.com/office/drawing/2014/main" id="{F23B89A2-64C7-4781-8DCD-C7B536EA6B2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662588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285</xdr:row>
      <xdr:rowOff>0</xdr:rowOff>
    </xdr:from>
    <xdr:ext cx="0" cy="762000"/>
    <xdr:pic>
      <xdr:nvPicPr>
        <xdr:cNvPr id="355" name="Picture 3" descr="nealuce_parete">
          <a:extLst>
            <a:ext uri="{FF2B5EF4-FFF2-40B4-BE49-F238E27FC236}">
              <a16:creationId xmlns:a16="http://schemas.microsoft.com/office/drawing/2014/main" id="{5ACF5454-6E11-46B6-A207-4B3DCAC1A457}"/>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6625887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310</xdr:row>
      <xdr:rowOff>0</xdr:rowOff>
    </xdr:from>
    <xdr:ext cx="0" cy="619125"/>
    <xdr:pic>
      <xdr:nvPicPr>
        <xdr:cNvPr id="356" name="Picture 2">
          <a:extLst>
            <a:ext uri="{FF2B5EF4-FFF2-40B4-BE49-F238E27FC236}">
              <a16:creationId xmlns:a16="http://schemas.microsoft.com/office/drawing/2014/main" id="{24DB97D3-5103-46C0-A1EA-9EB670F9148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95938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310</xdr:row>
      <xdr:rowOff>0</xdr:rowOff>
    </xdr:from>
    <xdr:ext cx="0" cy="619125"/>
    <xdr:pic>
      <xdr:nvPicPr>
        <xdr:cNvPr id="357" name="Picture 2">
          <a:extLst>
            <a:ext uri="{FF2B5EF4-FFF2-40B4-BE49-F238E27FC236}">
              <a16:creationId xmlns:a16="http://schemas.microsoft.com/office/drawing/2014/main" id="{FBAA4733-9F2F-4472-9935-ABAF269EE5C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95938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310</xdr:row>
      <xdr:rowOff>0</xdr:rowOff>
    </xdr:from>
    <xdr:ext cx="0" cy="762000"/>
    <xdr:pic>
      <xdr:nvPicPr>
        <xdr:cNvPr id="358" name="Picture 3" descr="nealuce_parete">
          <a:extLst>
            <a:ext uri="{FF2B5EF4-FFF2-40B4-BE49-F238E27FC236}">
              <a16:creationId xmlns:a16="http://schemas.microsoft.com/office/drawing/2014/main" id="{362FD52D-C211-4DBC-B2E2-CBC9469C9077}"/>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7959387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310</xdr:row>
      <xdr:rowOff>0</xdr:rowOff>
    </xdr:from>
    <xdr:ext cx="0" cy="619125"/>
    <xdr:pic>
      <xdr:nvPicPr>
        <xdr:cNvPr id="359" name="Picture 2">
          <a:extLst>
            <a:ext uri="{FF2B5EF4-FFF2-40B4-BE49-F238E27FC236}">
              <a16:creationId xmlns:a16="http://schemas.microsoft.com/office/drawing/2014/main" id="{CD3B9AD5-1FE5-459E-A0C4-8C976E64F90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95938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310</xdr:row>
      <xdr:rowOff>0</xdr:rowOff>
    </xdr:from>
    <xdr:ext cx="0" cy="619125"/>
    <xdr:pic>
      <xdr:nvPicPr>
        <xdr:cNvPr id="360" name="Picture 2">
          <a:extLst>
            <a:ext uri="{FF2B5EF4-FFF2-40B4-BE49-F238E27FC236}">
              <a16:creationId xmlns:a16="http://schemas.microsoft.com/office/drawing/2014/main" id="{D7ACCEEE-CACA-4AB2-8991-AA1B160EFAE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95938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310</xdr:row>
      <xdr:rowOff>0</xdr:rowOff>
    </xdr:from>
    <xdr:ext cx="0" cy="762000"/>
    <xdr:pic>
      <xdr:nvPicPr>
        <xdr:cNvPr id="361" name="Picture 3" descr="nealuce_parete">
          <a:extLst>
            <a:ext uri="{FF2B5EF4-FFF2-40B4-BE49-F238E27FC236}">
              <a16:creationId xmlns:a16="http://schemas.microsoft.com/office/drawing/2014/main" id="{2AB5E3EB-221F-40B9-A3AB-8F29444CB442}"/>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7959387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310</xdr:row>
      <xdr:rowOff>0</xdr:rowOff>
    </xdr:from>
    <xdr:ext cx="0" cy="619125"/>
    <xdr:pic>
      <xdr:nvPicPr>
        <xdr:cNvPr id="362" name="Picture 2">
          <a:extLst>
            <a:ext uri="{FF2B5EF4-FFF2-40B4-BE49-F238E27FC236}">
              <a16:creationId xmlns:a16="http://schemas.microsoft.com/office/drawing/2014/main" id="{67F3E824-1DE7-46EC-A673-547040AD3D5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95938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310</xdr:row>
      <xdr:rowOff>0</xdr:rowOff>
    </xdr:from>
    <xdr:ext cx="0" cy="619125"/>
    <xdr:pic>
      <xdr:nvPicPr>
        <xdr:cNvPr id="363" name="Picture 2">
          <a:extLst>
            <a:ext uri="{FF2B5EF4-FFF2-40B4-BE49-F238E27FC236}">
              <a16:creationId xmlns:a16="http://schemas.microsoft.com/office/drawing/2014/main" id="{5472EFD0-2BEB-4400-94B9-53EC6F61343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95938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310</xdr:row>
      <xdr:rowOff>0</xdr:rowOff>
    </xdr:from>
    <xdr:ext cx="0" cy="762000"/>
    <xdr:pic>
      <xdr:nvPicPr>
        <xdr:cNvPr id="364" name="Picture 3" descr="nealuce_parete">
          <a:extLst>
            <a:ext uri="{FF2B5EF4-FFF2-40B4-BE49-F238E27FC236}">
              <a16:creationId xmlns:a16="http://schemas.microsoft.com/office/drawing/2014/main" id="{B2A2B2BF-58B9-4B03-942C-031770566B2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7959387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310</xdr:row>
      <xdr:rowOff>0</xdr:rowOff>
    </xdr:from>
    <xdr:ext cx="0" cy="619125"/>
    <xdr:pic>
      <xdr:nvPicPr>
        <xdr:cNvPr id="365" name="Picture 2">
          <a:extLst>
            <a:ext uri="{FF2B5EF4-FFF2-40B4-BE49-F238E27FC236}">
              <a16:creationId xmlns:a16="http://schemas.microsoft.com/office/drawing/2014/main" id="{AFF5390C-83BD-454E-AFDD-DC4BB218647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95938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310</xdr:row>
      <xdr:rowOff>0</xdr:rowOff>
    </xdr:from>
    <xdr:ext cx="0" cy="619125"/>
    <xdr:pic>
      <xdr:nvPicPr>
        <xdr:cNvPr id="366" name="Picture 2">
          <a:extLst>
            <a:ext uri="{FF2B5EF4-FFF2-40B4-BE49-F238E27FC236}">
              <a16:creationId xmlns:a16="http://schemas.microsoft.com/office/drawing/2014/main" id="{C960E973-D988-447B-9727-13FB1D30E3E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95938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310</xdr:row>
      <xdr:rowOff>0</xdr:rowOff>
    </xdr:from>
    <xdr:ext cx="0" cy="762000"/>
    <xdr:pic>
      <xdr:nvPicPr>
        <xdr:cNvPr id="367" name="Picture 3" descr="nealuce_parete">
          <a:extLst>
            <a:ext uri="{FF2B5EF4-FFF2-40B4-BE49-F238E27FC236}">
              <a16:creationId xmlns:a16="http://schemas.microsoft.com/office/drawing/2014/main" id="{B979893A-C028-4F3D-B7E9-EE7494CB9895}"/>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7959387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310</xdr:row>
      <xdr:rowOff>0</xdr:rowOff>
    </xdr:from>
    <xdr:ext cx="0" cy="619125"/>
    <xdr:pic>
      <xdr:nvPicPr>
        <xdr:cNvPr id="368" name="Picture 2">
          <a:extLst>
            <a:ext uri="{FF2B5EF4-FFF2-40B4-BE49-F238E27FC236}">
              <a16:creationId xmlns:a16="http://schemas.microsoft.com/office/drawing/2014/main" id="{71AF59E8-6BE5-4801-8168-3179CDA8DC8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95938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310</xdr:row>
      <xdr:rowOff>0</xdr:rowOff>
    </xdr:from>
    <xdr:ext cx="0" cy="619125"/>
    <xdr:pic>
      <xdr:nvPicPr>
        <xdr:cNvPr id="369" name="Picture 2">
          <a:extLst>
            <a:ext uri="{FF2B5EF4-FFF2-40B4-BE49-F238E27FC236}">
              <a16:creationId xmlns:a16="http://schemas.microsoft.com/office/drawing/2014/main" id="{1585616D-7CB1-445B-90BF-5DB7A173F41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95938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310</xdr:row>
      <xdr:rowOff>0</xdr:rowOff>
    </xdr:from>
    <xdr:ext cx="0" cy="762000"/>
    <xdr:pic>
      <xdr:nvPicPr>
        <xdr:cNvPr id="370" name="Picture 3" descr="nealuce_parete">
          <a:extLst>
            <a:ext uri="{FF2B5EF4-FFF2-40B4-BE49-F238E27FC236}">
              <a16:creationId xmlns:a16="http://schemas.microsoft.com/office/drawing/2014/main" id="{0A5CACED-0D2E-45DD-B69C-DF612C7A1FF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7959387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310</xdr:row>
      <xdr:rowOff>0</xdr:rowOff>
    </xdr:from>
    <xdr:ext cx="0" cy="619125"/>
    <xdr:pic>
      <xdr:nvPicPr>
        <xdr:cNvPr id="371" name="Picture 2">
          <a:extLst>
            <a:ext uri="{FF2B5EF4-FFF2-40B4-BE49-F238E27FC236}">
              <a16:creationId xmlns:a16="http://schemas.microsoft.com/office/drawing/2014/main" id="{29A2D8DF-1F00-44DF-9A42-4A607315EEF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95938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310</xdr:row>
      <xdr:rowOff>0</xdr:rowOff>
    </xdr:from>
    <xdr:ext cx="0" cy="619125"/>
    <xdr:pic>
      <xdr:nvPicPr>
        <xdr:cNvPr id="372" name="Picture 2">
          <a:extLst>
            <a:ext uri="{FF2B5EF4-FFF2-40B4-BE49-F238E27FC236}">
              <a16:creationId xmlns:a16="http://schemas.microsoft.com/office/drawing/2014/main" id="{1F4310A4-82FC-4AB6-B0CF-2032E8E2293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95938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310</xdr:row>
      <xdr:rowOff>0</xdr:rowOff>
    </xdr:from>
    <xdr:ext cx="0" cy="762000"/>
    <xdr:pic>
      <xdr:nvPicPr>
        <xdr:cNvPr id="373" name="Picture 3" descr="nealuce_parete">
          <a:extLst>
            <a:ext uri="{FF2B5EF4-FFF2-40B4-BE49-F238E27FC236}">
              <a16:creationId xmlns:a16="http://schemas.microsoft.com/office/drawing/2014/main" id="{B3347185-7FFD-4F38-8F96-6887FDEC8092}"/>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7959387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289</xdr:row>
      <xdr:rowOff>0</xdr:rowOff>
    </xdr:from>
    <xdr:ext cx="0" cy="619125"/>
    <xdr:pic>
      <xdr:nvPicPr>
        <xdr:cNvPr id="374" name="Picture 2">
          <a:extLst>
            <a:ext uri="{FF2B5EF4-FFF2-40B4-BE49-F238E27FC236}">
              <a16:creationId xmlns:a16="http://schemas.microsoft.com/office/drawing/2014/main" id="{6FBCDFDA-E388-4B66-80D0-B02BF948165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06403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289</xdr:row>
      <xdr:rowOff>0</xdr:rowOff>
    </xdr:from>
    <xdr:ext cx="0" cy="619125"/>
    <xdr:pic>
      <xdr:nvPicPr>
        <xdr:cNvPr id="375" name="Picture 2">
          <a:extLst>
            <a:ext uri="{FF2B5EF4-FFF2-40B4-BE49-F238E27FC236}">
              <a16:creationId xmlns:a16="http://schemas.microsoft.com/office/drawing/2014/main" id="{2D14F40B-6DF5-4B22-8CE7-B9A43CF2E10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06403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289</xdr:row>
      <xdr:rowOff>0</xdr:rowOff>
    </xdr:from>
    <xdr:ext cx="0" cy="619125"/>
    <xdr:pic>
      <xdr:nvPicPr>
        <xdr:cNvPr id="376" name="Picture 2">
          <a:extLst>
            <a:ext uri="{FF2B5EF4-FFF2-40B4-BE49-F238E27FC236}">
              <a16:creationId xmlns:a16="http://schemas.microsoft.com/office/drawing/2014/main" id="{D0D3C3EF-45B5-48A0-A236-B91673871F7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06403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289</xdr:row>
      <xdr:rowOff>0</xdr:rowOff>
    </xdr:from>
    <xdr:ext cx="0" cy="619125"/>
    <xdr:pic>
      <xdr:nvPicPr>
        <xdr:cNvPr id="377" name="Picture 2">
          <a:extLst>
            <a:ext uri="{FF2B5EF4-FFF2-40B4-BE49-F238E27FC236}">
              <a16:creationId xmlns:a16="http://schemas.microsoft.com/office/drawing/2014/main" id="{084A69AB-79E8-482F-B744-E66443B5789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06403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289</xdr:row>
      <xdr:rowOff>0</xdr:rowOff>
    </xdr:from>
    <xdr:ext cx="0" cy="619125"/>
    <xdr:pic>
      <xdr:nvPicPr>
        <xdr:cNvPr id="378" name="Picture 2">
          <a:extLst>
            <a:ext uri="{FF2B5EF4-FFF2-40B4-BE49-F238E27FC236}">
              <a16:creationId xmlns:a16="http://schemas.microsoft.com/office/drawing/2014/main" id="{6A72FBA2-E970-4CBB-90A0-DC2A1256D42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06403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289</xdr:row>
      <xdr:rowOff>0</xdr:rowOff>
    </xdr:from>
    <xdr:ext cx="0" cy="619125"/>
    <xdr:pic>
      <xdr:nvPicPr>
        <xdr:cNvPr id="379" name="Picture 2">
          <a:extLst>
            <a:ext uri="{FF2B5EF4-FFF2-40B4-BE49-F238E27FC236}">
              <a16:creationId xmlns:a16="http://schemas.microsoft.com/office/drawing/2014/main" id="{923934EB-C123-421C-B27D-0F5F8982D11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06403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289</xdr:row>
      <xdr:rowOff>0</xdr:rowOff>
    </xdr:from>
    <xdr:ext cx="0" cy="619125"/>
    <xdr:pic>
      <xdr:nvPicPr>
        <xdr:cNvPr id="380" name="Picture 2">
          <a:extLst>
            <a:ext uri="{FF2B5EF4-FFF2-40B4-BE49-F238E27FC236}">
              <a16:creationId xmlns:a16="http://schemas.microsoft.com/office/drawing/2014/main" id="{60EDE793-AE67-4A36-85E7-808FF775F5F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06403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289</xdr:row>
      <xdr:rowOff>0</xdr:rowOff>
    </xdr:from>
    <xdr:ext cx="0" cy="619125"/>
    <xdr:pic>
      <xdr:nvPicPr>
        <xdr:cNvPr id="381" name="Picture 2">
          <a:extLst>
            <a:ext uri="{FF2B5EF4-FFF2-40B4-BE49-F238E27FC236}">
              <a16:creationId xmlns:a16="http://schemas.microsoft.com/office/drawing/2014/main" id="{6F936125-1D0D-4784-B6D3-F3AE0077395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06403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942975</xdr:colOff>
      <xdr:row>267</xdr:row>
      <xdr:rowOff>333375</xdr:rowOff>
    </xdr:from>
    <xdr:ext cx="0" cy="809625"/>
    <xdr:pic>
      <xdr:nvPicPr>
        <xdr:cNvPr id="382" name="Picture 2">
          <a:extLst>
            <a:ext uri="{FF2B5EF4-FFF2-40B4-BE49-F238E27FC236}">
              <a16:creationId xmlns:a16="http://schemas.microsoft.com/office/drawing/2014/main" id="{CAA1E16E-CADB-4466-9908-094D852F111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52650" y="148313775"/>
          <a:ext cx="0" cy="809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268</xdr:row>
      <xdr:rowOff>0</xdr:rowOff>
    </xdr:from>
    <xdr:ext cx="0" cy="619125"/>
    <xdr:pic>
      <xdr:nvPicPr>
        <xdr:cNvPr id="383" name="Picture 2">
          <a:extLst>
            <a:ext uri="{FF2B5EF4-FFF2-40B4-BE49-F238E27FC236}">
              <a16:creationId xmlns:a16="http://schemas.microsoft.com/office/drawing/2014/main" id="{099B8F54-40E4-4BC3-8D72-7FBC9EBF4CA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31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268</xdr:row>
      <xdr:rowOff>0</xdr:rowOff>
    </xdr:from>
    <xdr:ext cx="0" cy="619125"/>
    <xdr:pic>
      <xdr:nvPicPr>
        <xdr:cNvPr id="384" name="Picture 2">
          <a:extLst>
            <a:ext uri="{FF2B5EF4-FFF2-40B4-BE49-F238E27FC236}">
              <a16:creationId xmlns:a16="http://schemas.microsoft.com/office/drawing/2014/main" id="{C9A0F60B-D69F-4BBA-B8D6-B426CFE458D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31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268</xdr:row>
      <xdr:rowOff>0</xdr:rowOff>
    </xdr:from>
    <xdr:ext cx="0" cy="619125"/>
    <xdr:pic>
      <xdr:nvPicPr>
        <xdr:cNvPr id="385" name="Picture 2">
          <a:extLst>
            <a:ext uri="{FF2B5EF4-FFF2-40B4-BE49-F238E27FC236}">
              <a16:creationId xmlns:a16="http://schemas.microsoft.com/office/drawing/2014/main" id="{CBCB3875-33D8-4008-8772-0D9ABC2BA8E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31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268</xdr:row>
      <xdr:rowOff>0</xdr:rowOff>
    </xdr:from>
    <xdr:ext cx="0" cy="619125"/>
    <xdr:pic>
      <xdr:nvPicPr>
        <xdr:cNvPr id="386" name="Picture 2">
          <a:extLst>
            <a:ext uri="{FF2B5EF4-FFF2-40B4-BE49-F238E27FC236}">
              <a16:creationId xmlns:a16="http://schemas.microsoft.com/office/drawing/2014/main" id="{E0D2258C-9013-419B-A4D0-EBECF1088B7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31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268</xdr:row>
      <xdr:rowOff>0</xdr:rowOff>
    </xdr:from>
    <xdr:ext cx="0" cy="619125"/>
    <xdr:pic>
      <xdr:nvPicPr>
        <xdr:cNvPr id="387" name="Picture 2">
          <a:extLst>
            <a:ext uri="{FF2B5EF4-FFF2-40B4-BE49-F238E27FC236}">
              <a16:creationId xmlns:a16="http://schemas.microsoft.com/office/drawing/2014/main" id="{AA2B5F51-8C75-406E-8DCC-8FA7E3B186F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31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268</xdr:row>
      <xdr:rowOff>0</xdr:rowOff>
    </xdr:from>
    <xdr:ext cx="0" cy="619125"/>
    <xdr:pic>
      <xdr:nvPicPr>
        <xdr:cNvPr id="388" name="Picture 2">
          <a:extLst>
            <a:ext uri="{FF2B5EF4-FFF2-40B4-BE49-F238E27FC236}">
              <a16:creationId xmlns:a16="http://schemas.microsoft.com/office/drawing/2014/main" id="{9C7DC4C2-87EA-4F81-9108-17AACCEC2B1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31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268</xdr:row>
      <xdr:rowOff>0</xdr:rowOff>
    </xdr:from>
    <xdr:ext cx="0" cy="619125"/>
    <xdr:pic>
      <xdr:nvPicPr>
        <xdr:cNvPr id="389" name="Picture 2">
          <a:extLst>
            <a:ext uri="{FF2B5EF4-FFF2-40B4-BE49-F238E27FC236}">
              <a16:creationId xmlns:a16="http://schemas.microsoft.com/office/drawing/2014/main" id="{19F4AA69-F48D-4F5F-9912-82470AA7D47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31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268</xdr:row>
      <xdr:rowOff>0</xdr:rowOff>
    </xdr:from>
    <xdr:ext cx="0" cy="619125"/>
    <xdr:pic>
      <xdr:nvPicPr>
        <xdr:cNvPr id="390" name="Picture 2">
          <a:extLst>
            <a:ext uri="{FF2B5EF4-FFF2-40B4-BE49-F238E27FC236}">
              <a16:creationId xmlns:a16="http://schemas.microsoft.com/office/drawing/2014/main" id="{3BA682C0-64C2-4B4B-8EDA-5E3A8B43C8F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31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268</xdr:row>
      <xdr:rowOff>0</xdr:rowOff>
    </xdr:from>
    <xdr:ext cx="0" cy="619125"/>
    <xdr:pic>
      <xdr:nvPicPr>
        <xdr:cNvPr id="391" name="Picture 2">
          <a:extLst>
            <a:ext uri="{FF2B5EF4-FFF2-40B4-BE49-F238E27FC236}">
              <a16:creationId xmlns:a16="http://schemas.microsoft.com/office/drawing/2014/main" id="{32450803-DF97-4131-9815-5FB1CA7B806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31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268</xdr:row>
      <xdr:rowOff>0</xdr:rowOff>
    </xdr:from>
    <xdr:ext cx="0" cy="619125"/>
    <xdr:pic>
      <xdr:nvPicPr>
        <xdr:cNvPr id="392" name="Picture 2">
          <a:extLst>
            <a:ext uri="{FF2B5EF4-FFF2-40B4-BE49-F238E27FC236}">
              <a16:creationId xmlns:a16="http://schemas.microsoft.com/office/drawing/2014/main" id="{11C954D3-203C-4AEB-A957-FB90E9ACADF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31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268</xdr:row>
      <xdr:rowOff>0</xdr:rowOff>
    </xdr:from>
    <xdr:ext cx="0" cy="619125"/>
    <xdr:pic>
      <xdr:nvPicPr>
        <xdr:cNvPr id="393" name="Picture 2">
          <a:extLst>
            <a:ext uri="{FF2B5EF4-FFF2-40B4-BE49-F238E27FC236}">
              <a16:creationId xmlns:a16="http://schemas.microsoft.com/office/drawing/2014/main" id="{E5B0B781-693A-4AAC-8EEF-7BAB4B48657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31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268</xdr:row>
      <xdr:rowOff>0</xdr:rowOff>
    </xdr:from>
    <xdr:ext cx="0" cy="619125"/>
    <xdr:pic>
      <xdr:nvPicPr>
        <xdr:cNvPr id="394" name="Picture 2">
          <a:extLst>
            <a:ext uri="{FF2B5EF4-FFF2-40B4-BE49-F238E27FC236}">
              <a16:creationId xmlns:a16="http://schemas.microsoft.com/office/drawing/2014/main" id="{745708E5-2A18-4A63-920C-855870CA5CF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31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268</xdr:row>
      <xdr:rowOff>0</xdr:rowOff>
    </xdr:from>
    <xdr:ext cx="0" cy="619125"/>
    <xdr:pic>
      <xdr:nvPicPr>
        <xdr:cNvPr id="395" name="Picture 2">
          <a:extLst>
            <a:ext uri="{FF2B5EF4-FFF2-40B4-BE49-F238E27FC236}">
              <a16:creationId xmlns:a16="http://schemas.microsoft.com/office/drawing/2014/main" id="{0B6F5945-4367-4A28-9E4C-31173745BF6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31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268</xdr:row>
      <xdr:rowOff>0</xdr:rowOff>
    </xdr:from>
    <xdr:ext cx="0" cy="619125"/>
    <xdr:pic>
      <xdr:nvPicPr>
        <xdr:cNvPr id="396" name="Picture 2">
          <a:extLst>
            <a:ext uri="{FF2B5EF4-FFF2-40B4-BE49-F238E27FC236}">
              <a16:creationId xmlns:a16="http://schemas.microsoft.com/office/drawing/2014/main" id="{FE4A4848-954A-44CA-B2B6-D72A9C8CCF4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31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268</xdr:row>
      <xdr:rowOff>0</xdr:rowOff>
    </xdr:from>
    <xdr:ext cx="0" cy="619125"/>
    <xdr:pic>
      <xdr:nvPicPr>
        <xdr:cNvPr id="397" name="Picture 2">
          <a:extLst>
            <a:ext uri="{FF2B5EF4-FFF2-40B4-BE49-F238E27FC236}">
              <a16:creationId xmlns:a16="http://schemas.microsoft.com/office/drawing/2014/main" id="{F91DDDCB-6AE0-475C-ABD7-FEF665D8C12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31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268</xdr:row>
      <xdr:rowOff>0</xdr:rowOff>
    </xdr:from>
    <xdr:ext cx="0" cy="619125"/>
    <xdr:pic>
      <xdr:nvPicPr>
        <xdr:cNvPr id="398" name="Picture 2">
          <a:extLst>
            <a:ext uri="{FF2B5EF4-FFF2-40B4-BE49-F238E27FC236}">
              <a16:creationId xmlns:a16="http://schemas.microsoft.com/office/drawing/2014/main" id="{7EE02E19-278D-44C7-BD7A-4255B828E34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31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268</xdr:row>
      <xdr:rowOff>0</xdr:rowOff>
    </xdr:from>
    <xdr:ext cx="0" cy="619125"/>
    <xdr:pic>
      <xdr:nvPicPr>
        <xdr:cNvPr id="399" name="Picture 2">
          <a:extLst>
            <a:ext uri="{FF2B5EF4-FFF2-40B4-BE49-F238E27FC236}">
              <a16:creationId xmlns:a16="http://schemas.microsoft.com/office/drawing/2014/main" id="{43B17421-7A08-4491-A095-6BEADDC35DE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31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268</xdr:row>
      <xdr:rowOff>0</xdr:rowOff>
    </xdr:from>
    <xdr:ext cx="0" cy="619125"/>
    <xdr:pic>
      <xdr:nvPicPr>
        <xdr:cNvPr id="400" name="Picture 2">
          <a:extLst>
            <a:ext uri="{FF2B5EF4-FFF2-40B4-BE49-F238E27FC236}">
              <a16:creationId xmlns:a16="http://schemas.microsoft.com/office/drawing/2014/main" id="{732D6C72-45B0-4805-909D-916785E2C58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31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268</xdr:row>
      <xdr:rowOff>0</xdr:rowOff>
    </xdr:from>
    <xdr:ext cx="0" cy="619125"/>
    <xdr:pic>
      <xdr:nvPicPr>
        <xdr:cNvPr id="401" name="Picture 2">
          <a:extLst>
            <a:ext uri="{FF2B5EF4-FFF2-40B4-BE49-F238E27FC236}">
              <a16:creationId xmlns:a16="http://schemas.microsoft.com/office/drawing/2014/main" id="{A435F9B8-3CB9-4137-B0E4-A25EB5071181}"/>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31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268</xdr:row>
      <xdr:rowOff>0</xdr:rowOff>
    </xdr:from>
    <xdr:ext cx="0" cy="619125"/>
    <xdr:pic>
      <xdr:nvPicPr>
        <xdr:cNvPr id="402" name="Picture 2">
          <a:extLst>
            <a:ext uri="{FF2B5EF4-FFF2-40B4-BE49-F238E27FC236}">
              <a16:creationId xmlns:a16="http://schemas.microsoft.com/office/drawing/2014/main" id="{AEE22FFA-1572-4057-926B-9AA5ADBFB81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31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268</xdr:row>
      <xdr:rowOff>0</xdr:rowOff>
    </xdr:from>
    <xdr:ext cx="0" cy="619125"/>
    <xdr:pic>
      <xdr:nvPicPr>
        <xdr:cNvPr id="403" name="Picture 2">
          <a:extLst>
            <a:ext uri="{FF2B5EF4-FFF2-40B4-BE49-F238E27FC236}">
              <a16:creationId xmlns:a16="http://schemas.microsoft.com/office/drawing/2014/main" id="{4FD43041-9F0D-466D-A790-03C77C95648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31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268</xdr:row>
      <xdr:rowOff>0</xdr:rowOff>
    </xdr:from>
    <xdr:ext cx="0" cy="619125"/>
    <xdr:pic>
      <xdr:nvPicPr>
        <xdr:cNvPr id="404" name="Picture 2">
          <a:extLst>
            <a:ext uri="{FF2B5EF4-FFF2-40B4-BE49-F238E27FC236}">
              <a16:creationId xmlns:a16="http://schemas.microsoft.com/office/drawing/2014/main" id="{0D6DE291-D31D-44A7-80A2-C4360671A8C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31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268</xdr:row>
      <xdr:rowOff>0</xdr:rowOff>
    </xdr:from>
    <xdr:ext cx="0" cy="619125"/>
    <xdr:pic>
      <xdr:nvPicPr>
        <xdr:cNvPr id="405" name="Picture 2">
          <a:extLst>
            <a:ext uri="{FF2B5EF4-FFF2-40B4-BE49-F238E27FC236}">
              <a16:creationId xmlns:a16="http://schemas.microsoft.com/office/drawing/2014/main" id="{942FE480-C454-49AF-821E-8092F47CF36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31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268</xdr:row>
      <xdr:rowOff>0</xdr:rowOff>
    </xdr:from>
    <xdr:ext cx="0" cy="619125"/>
    <xdr:pic>
      <xdr:nvPicPr>
        <xdr:cNvPr id="406" name="Picture 2">
          <a:extLst>
            <a:ext uri="{FF2B5EF4-FFF2-40B4-BE49-F238E27FC236}">
              <a16:creationId xmlns:a16="http://schemas.microsoft.com/office/drawing/2014/main" id="{41D7A0B5-0AA4-401E-AD96-DE3C7A87654E}"/>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31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268</xdr:row>
      <xdr:rowOff>0</xdr:rowOff>
    </xdr:from>
    <xdr:ext cx="0" cy="619125"/>
    <xdr:pic>
      <xdr:nvPicPr>
        <xdr:cNvPr id="407" name="Picture 2">
          <a:extLst>
            <a:ext uri="{FF2B5EF4-FFF2-40B4-BE49-F238E27FC236}">
              <a16:creationId xmlns:a16="http://schemas.microsoft.com/office/drawing/2014/main" id="{419D504A-F7C5-460C-87D1-4C2DD3888F4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31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809625</xdr:colOff>
      <xdr:row>267</xdr:row>
      <xdr:rowOff>0</xdr:rowOff>
    </xdr:from>
    <xdr:ext cx="0" cy="28575"/>
    <xdr:pic>
      <xdr:nvPicPr>
        <xdr:cNvPr id="408" name="Picture 1">
          <a:extLst>
            <a:ext uri="{FF2B5EF4-FFF2-40B4-BE49-F238E27FC236}">
              <a16:creationId xmlns:a16="http://schemas.microsoft.com/office/drawing/2014/main" id="{DC6C9B7C-F9A1-4BBC-B709-B0E7F235A64D}"/>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019300" y="148123275"/>
          <a:ext cx="0" cy="28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409" name="Picture 2">
          <a:extLst>
            <a:ext uri="{FF2B5EF4-FFF2-40B4-BE49-F238E27FC236}">
              <a16:creationId xmlns:a16="http://schemas.microsoft.com/office/drawing/2014/main" id="{4954E895-25F0-4CD1-87F8-043C675F1A7E}"/>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410" name="Picture 3" descr="nealuce_parete">
          <a:extLst>
            <a:ext uri="{FF2B5EF4-FFF2-40B4-BE49-F238E27FC236}">
              <a16:creationId xmlns:a16="http://schemas.microsoft.com/office/drawing/2014/main" id="{6BDF51C7-A87A-4476-8D25-7724B09C3791}"/>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411" name="Picture 2">
          <a:extLst>
            <a:ext uri="{FF2B5EF4-FFF2-40B4-BE49-F238E27FC236}">
              <a16:creationId xmlns:a16="http://schemas.microsoft.com/office/drawing/2014/main" id="{EAE8DFBE-A7A8-459C-B7E0-0D6CE41D4B7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412" name="Picture 3" descr="nealuce_parete">
          <a:extLst>
            <a:ext uri="{FF2B5EF4-FFF2-40B4-BE49-F238E27FC236}">
              <a16:creationId xmlns:a16="http://schemas.microsoft.com/office/drawing/2014/main" id="{B355AFFE-AD41-4E1C-96E5-E20B5008FE02}"/>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413" name="Picture 2">
          <a:extLst>
            <a:ext uri="{FF2B5EF4-FFF2-40B4-BE49-F238E27FC236}">
              <a16:creationId xmlns:a16="http://schemas.microsoft.com/office/drawing/2014/main" id="{67836419-25CF-45E5-BE9D-F38CCD5F936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414" name="Picture 3" descr="nealuce_parete">
          <a:extLst>
            <a:ext uri="{FF2B5EF4-FFF2-40B4-BE49-F238E27FC236}">
              <a16:creationId xmlns:a16="http://schemas.microsoft.com/office/drawing/2014/main" id="{A5018133-5985-4B49-A06B-D992BA834CDE}"/>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415" name="Picture 2">
          <a:extLst>
            <a:ext uri="{FF2B5EF4-FFF2-40B4-BE49-F238E27FC236}">
              <a16:creationId xmlns:a16="http://schemas.microsoft.com/office/drawing/2014/main" id="{7FCDB811-728C-4FE4-95F1-2C85C7B0D85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416" name="Picture 3" descr="nealuce_parete">
          <a:extLst>
            <a:ext uri="{FF2B5EF4-FFF2-40B4-BE49-F238E27FC236}">
              <a16:creationId xmlns:a16="http://schemas.microsoft.com/office/drawing/2014/main" id="{1F626F1C-C371-4371-91DC-EF50264ADE9C}"/>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417" name="Picture 2">
          <a:extLst>
            <a:ext uri="{FF2B5EF4-FFF2-40B4-BE49-F238E27FC236}">
              <a16:creationId xmlns:a16="http://schemas.microsoft.com/office/drawing/2014/main" id="{A8AA536F-F9B7-41F8-A47C-A4DE14B4350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418" name="Picture 3" descr="nealuce_parete">
          <a:extLst>
            <a:ext uri="{FF2B5EF4-FFF2-40B4-BE49-F238E27FC236}">
              <a16:creationId xmlns:a16="http://schemas.microsoft.com/office/drawing/2014/main" id="{D64D2ABD-4700-41E8-8893-340AB70CC4FF}"/>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419" name="Picture 2">
          <a:extLst>
            <a:ext uri="{FF2B5EF4-FFF2-40B4-BE49-F238E27FC236}">
              <a16:creationId xmlns:a16="http://schemas.microsoft.com/office/drawing/2014/main" id="{145D4F74-01AD-481E-BDF5-1AF766E9621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420" name="Picture 3" descr="nealuce_parete">
          <a:extLst>
            <a:ext uri="{FF2B5EF4-FFF2-40B4-BE49-F238E27FC236}">
              <a16:creationId xmlns:a16="http://schemas.microsoft.com/office/drawing/2014/main" id="{66C6AA41-6A28-4DE7-B0FB-A14D2637D7D4}"/>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421" name="Picture 2">
          <a:extLst>
            <a:ext uri="{FF2B5EF4-FFF2-40B4-BE49-F238E27FC236}">
              <a16:creationId xmlns:a16="http://schemas.microsoft.com/office/drawing/2014/main" id="{E4967834-2CA9-4D0C-A7EB-C3AC97707F6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422" name="Picture 3" descr="nealuce_parete">
          <a:extLst>
            <a:ext uri="{FF2B5EF4-FFF2-40B4-BE49-F238E27FC236}">
              <a16:creationId xmlns:a16="http://schemas.microsoft.com/office/drawing/2014/main" id="{E7F9F2F0-CD09-4C35-B22D-16EB43EE8746}"/>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423" name="Picture 2">
          <a:extLst>
            <a:ext uri="{FF2B5EF4-FFF2-40B4-BE49-F238E27FC236}">
              <a16:creationId xmlns:a16="http://schemas.microsoft.com/office/drawing/2014/main" id="{DB4BD614-BF71-4331-B6D5-752A5679C25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424" name="Picture 3" descr="nealuce_parete">
          <a:extLst>
            <a:ext uri="{FF2B5EF4-FFF2-40B4-BE49-F238E27FC236}">
              <a16:creationId xmlns:a16="http://schemas.microsoft.com/office/drawing/2014/main" id="{BAC3AA6F-4B30-4B39-A06C-E2E18124B98E}"/>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9525"/>
    <xdr:pic>
      <xdr:nvPicPr>
        <xdr:cNvPr id="425" name="Picture 2">
          <a:extLst>
            <a:ext uri="{FF2B5EF4-FFF2-40B4-BE49-F238E27FC236}">
              <a16:creationId xmlns:a16="http://schemas.microsoft.com/office/drawing/2014/main" id="{7AEADCAD-F45B-44C1-85B1-3CBC6F3B928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426" name="Picture 3" descr="nealuce_parete">
          <a:extLst>
            <a:ext uri="{FF2B5EF4-FFF2-40B4-BE49-F238E27FC236}">
              <a16:creationId xmlns:a16="http://schemas.microsoft.com/office/drawing/2014/main" id="{7C304879-B5F7-4801-B0F0-E0834CC9A0FB}"/>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9525"/>
    <xdr:pic>
      <xdr:nvPicPr>
        <xdr:cNvPr id="427" name="Picture 2">
          <a:extLst>
            <a:ext uri="{FF2B5EF4-FFF2-40B4-BE49-F238E27FC236}">
              <a16:creationId xmlns:a16="http://schemas.microsoft.com/office/drawing/2014/main" id="{560861F0-A6FC-433A-978A-4774A4282ED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428" name="Picture 3" descr="nealuce_parete">
          <a:extLst>
            <a:ext uri="{FF2B5EF4-FFF2-40B4-BE49-F238E27FC236}">
              <a16:creationId xmlns:a16="http://schemas.microsoft.com/office/drawing/2014/main" id="{B00D4C52-1B78-4F4D-BCB3-484C40E56E54}"/>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9525"/>
    <xdr:pic>
      <xdr:nvPicPr>
        <xdr:cNvPr id="429" name="Picture 2">
          <a:extLst>
            <a:ext uri="{FF2B5EF4-FFF2-40B4-BE49-F238E27FC236}">
              <a16:creationId xmlns:a16="http://schemas.microsoft.com/office/drawing/2014/main" id="{CF144757-DE64-4864-BE66-2CDFD8BE950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430" name="Picture 3" descr="nealuce_parete">
          <a:extLst>
            <a:ext uri="{FF2B5EF4-FFF2-40B4-BE49-F238E27FC236}">
              <a16:creationId xmlns:a16="http://schemas.microsoft.com/office/drawing/2014/main" id="{2A064619-41EA-4615-971B-B0F1465FED0D}"/>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9525"/>
    <xdr:pic>
      <xdr:nvPicPr>
        <xdr:cNvPr id="431" name="Picture 2">
          <a:extLst>
            <a:ext uri="{FF2B5EF4-FFF2-40B4-BE49-F238E27FC236}">
              <a16:creationId xmlns:a16="http://schemas.microsoft.com/office/drawing/2014/main" id="{F04D327A-04DA-41ED-9567-8F4F3A3CF3A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432" name="Picture 3" descr="nealuce_parete">
          <a:extLst>
            <a:ext uri="{FF2B5EF4-FFF2-40B4-BE49-F238E27FC236}">
              <a16:creationId xmlns:a16="http://schemas.microsoft.com/office/drawing/2014/main" id="{16697714-C6CC-461D-9A82-8F4021501312}"/>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9525"/>
    <xdr:pic>
      <xdr:nvPicPr>
        <xdr:cNvPr id="433" name="Picture 2">
          <a:extLst>
            <a:ext uri="{FF2B5EF4-FFF2-40B4-BE49-F238E27FC236}">
              <a16:creationId xmlns:a16="http://schemas.microsoft.com/office/drawing/2014/main" id="{60F5AB60-9DFD-4B2B-AD00-3B5A5459AF7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434" name="Picture 3" descr="nealuce_parete">
          <a:extLst>
            <a:ext uri="{FF2B5EF4-FFF2-40B4-BE49-F238E27FC236}">
              <a16:creationId xmlns:a16="http://schemas.microsoft.com/office/drawing/2014/main" id="{12E31662-4A4E-4FE0-B8A8-244E7DEAE2C6}"/>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9525"/>
    <xdr:pic>
      <xdr:nvPicPr>
        <xdr:cNvPr id="435" name="Picture 2">
          <a:extLst>
            <a:ext uri="{FF2B5EF4-FFF2-40B4-BE49-F238E27FC236}">
              <a16:creationId xmlns:a16="http://schemas.microsoft.com/office/drawing/2014/main" id="{A53A93CB-636C-4EA0-9204-E9248292319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436" name="Picture 3" descr="nealuce_parete">
          <a:extLst>
            <a:ext uri="{FF2B5EF4-FFF2-40B4-BE49-F238E27FC236}">
              <a16:creationId xmlns:a16="http://schemas.microsoft.com/office/drawing/2014/main" id="{765BE23C-741F-4B90-B67B-2A312BB5C728}"/>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9525"/>
    <xdr:pic>
      <xdr:nvPicPr>
        <xdr:cNvPr id="437" name="Picture 2">
          <a:extLst>
            <a:ext uri="{FF2B5EF4-FFF2-40B4-BE49-F238E27FC236}">
              <a16:creationId xmlns:a16="http://schemas.microsoft.com/office/drawing/2014/main" id="{AD03FEE9-D6EB-4030-B0C2-F726D9B1BF7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438" name="Picture 3" descr="nealuce_parete">
          <a:extLst>
            <a:ext uri="{FF2B5EF4-FFF2-40B4-BE49-F238E27FC236}">
              <a16:creationId xmlns:a16="http://schemas.microsoft.com/office/drawing/2014/main" id="{4B616E63-DED4-4BBA-86A6-4CFD27D41E86}"/>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9525"/>
    <xdr:pic>
      <xdr:nvPicPr>
        <xdr:cNvPr id="439" name="Picture 2">
          <a:extLst>
            <a:ext uri="{FF2B5EF4-FFF2-40B4-BE49-F238E27FC236}">
              <a16:creationId xmlns:a16="http://schemas.microsoft.com/office/drawing/2014/main" id="{523DF822-7108-4968-A094-091CED9A49B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440" name="Picture 3" descr="nealuce_parete">
          <a:extLst>
            <a:ext uri="{FF2B5EF4-FFF2-40B4-BE49-F238E27FC236}">
              <a16:creationId xmlns:a16="http://schemas.microsoft.com/office/drawing/2014/main" id="{8BBD2BE3-F26B-4083-9B4E-74784A46EA3D}"/>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441" name="Picture 2">
          <a:extLst>
            <a:ext uri="{FF2B5EF4-FFF2-40B4-BE49-F238E27FC236}">
              <a16:creationId xmlns:a16="http://schemas.microsoft.com/office/drawing/2014/main" id="{6E71E7EE-A7BF-4252-9340-F10B82E5EE6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442" name="Picture 3" descr="nealuce_parete">
          <a:extLst>
            <a:ext uri="{FF2B5EF4-FFF2-40B4-BE49-F238E27FC236}">
              <a16:creationId xmlns:a16="http://schemas.microsoft.com/office/drawing/2014/main" id="{621DC141-DB50-4F62-82D2-554C6CD718A7}"/>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443" name="Picture 2">
          <a:extLst>
            <a:ext uri="{FF2B5EF4-FFF2-40B4-BE49-F238E27FC236}">
              <a16:creationId xmlns:a16="http://schemas.microsoft.com/office/drawing/2014/main" id="{268F2312-9697-4982-A308-9F35D30C158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444" name="Picture 3" descr="nealuce_parete">
          <a:extLst>
            <a:ext uri="{FF2B5EF4-FFF2-40B4-BE49-F238E27FC236}">
              <a16:creationId xmlns:a16="http://schemas.microsoft.com/office/drawing/2014/main" id="{09F37BEE-B004-4C39-B9C3-D46F4507D216}"/>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445" name="Picture 2">
          <a:extLst>
            <a:ext uri="{FF2B5EF4-FFF2-40B4-BE49-F238E27FC236}">
              <a16:creationId xmlns:a16="http://schemas.microsoft.com/office/drawing/2014/main" id="{10F862A8-5ACE-4829-B8C7-5C66CA6A680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446" name="Picture 3" descr="nealuce_parete">
          <a:extLst>
            <a:ext uri="{FF2B5EF4-FFF2-40B4-BE49-F238E27FC236}">
              <a16:creationId xmlns:a16="http://schemas.microsoft.com/office/drawing/2014/main" id="{E1B8BFDA-C0E6-4358-988B-EE7CFD929A47}"/>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447" name="Picture 3" descr="nealuce_parete">
          <a:extLst>
            <a:ext uri="{FF2B5EF4-FFF2-40B4-BE49-F238E27FC236}">
              <a16:creationId xmlns:a16="http://schemas.microsoft.com/office/drawing/2014/main" id="{8A9BCE8C-EFD4-4191-8489-EBCE921CE15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448" name="Picture 3" descr="nealuce_parete">
          <a:extLst>
            <a:ext uri="{FF2B5EF4-FFF2-40B4-BE49-F238E27FC236}">
              <a16:creationId xmlns:a16="http://schemas.microsoft.com/office/drawing/2014/main" id="{9BF8864C-6676-4DE1-AA69-A4E50EFC1DA7}"/>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449" name="Picture 3" descr="nealuce_parete">
          <a:extLst>
            <a:ext uri="{FF2B5EF4-FFF2-40B4-BE49-F238E27FC236}">
              <a16:creationId xmlns:a16="http://schemas.microsoft.com/office/drawing/2014/main" id="{C70F4A5B-6B43-41D9-896D-BB3CF6B2EFB8}"/>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450" name="Picture 3" descr="nealuce_parete">
          <a:extLst>
            <a:ext uri="{FF2B5EF4-FFF2-40B4-BE49-F238E27FC236}">
              <a16:creationId xmlns:a16="http://schemas.microsoft.com/office/drawing/2014/main" id="{362DA8B0-A5DC-43C0-8FF4-275673FD5DE6}"/>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451" name="Picture 3" descr="nealuce_parete">
          <a:extLst>
            <a:ext uri="{FF2B5EF4-FFF2-40B4-BE49-F238E27FC236}">
              <a16:creationId xmlns:a16="http://schemas.microsoft.com/office/drawing/2014/main" id="{4ACBE849-DB32-4280-B2CC-0BAF6ABE963B}"/>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452" name="Picture 3" descr="nealuce_parete">
          <a:extLst>
            <a:ext uri="{FF2B5EF4-FFF2-40B4-BE49-F238E27FC236}">
              <a16:creationId xmlns:a16="http://schemas.microsoft.com/office/drawing/2014/main" id="{3C11E27E-B4AA-4298-BFE7-FDCC1D337ED8}"/>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453" name="Picture 3" descr="nealuce_parete">
          <a:extLst>
            <a:ext uri="{FF2B5EF4-FFF2-40B4-BE49-F238E27FC236}">
              <a16:creationId xmlns:a16="http://schemas.microsoft.com/office/drawing/2014/main" id="{97122032-8E51-404A-8A7C-78B52F0DF9B6}"/>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454" name="Picture 3" descr="nealuce_parete">
          <a:extLst>
            <a:ext uri="{FF2B5EF4-FFF2-40B4-BE49-F238E27FC236}">
              <a16:creationId xmlns:a16="http://schemas.microsoft.com/office/drawing/2014/main" id="{45317602-6B34-4272-BC56-B7BD43B9E73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455" name="Picture 3" descr="nealuce_parete">
          <a:extLst>
            <a:ext uri="{FF2B5EF4-FFF2-40B4-BE49-F238E27FC236}">
              <a16:creationId xmlns:a16="http://schemas.microsoft.com/office/drawing/2014/main" id="{88EC18BE-3F16-4FDF-B5DF-91C1ADD4FBBF}"/>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456" name="Picture 3" descr="nealuce_parete">
          <a:extLst>
            <a:ext uri="{FF2B5EF4-FFF2-40B4-BE49-F238E27FC236}">
              <a16:creationId xmlns:a16="http://schemas.microsoft.com/office/drawing/2014/main" id="{B40E5F47-1357-4382-BDEA-C939C874590A}"/>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809625</xdr:colOff>
      <xdr:row>267</xdr:row>
      <xdr:rowOff>0</xdr:rowOff>
    </xdr:from>
    <xdr:ext cx="0" cy="28575"/>
    <xdr:pic>
      <xdr:nvPicPr>
        <xdr:cNvPr id="457" name="Picture 1">
          <a:extLst>
            <a:ext uri="{FF2B5EF4-FFF2-40B4-BE49-F238E27FC236}">
              <a16:creationId xmlns:a16="http://schemas.microsoft.com/office/drawing/2014/main" id="{59310566-D31F-417C-A703-E7BD7FE4FA5B}"/>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019300" y="148123275"/>
          <a:ext cx="0" cy="28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809625</xdr:colOff>
      <xdr:row>267</xdr:row>
      <xdr:rowOff>0</xdr:rowOff>
    </xdr:from>
    <xdr:ext cx="0" cy="28575"/>
    <xdr:pic>
      <xdr:nvPicPr>
        <xdr:cNvPr id="458" name="Picture 1">
          <a:extLst>
            <a:ext uri="{FF2B5EF4-FFF2-40B4-BE49-F238E27FC236}">
              <a16:creationId xmlns:a16="http://schemas.microsoft.com/office/drawing/2014/main" id="{23E9ECD0-9027-4F08-91FD-873DB98457D8}"/>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019300" y="148123275"/>
          <a:ext cx="0" cy="28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459" name="Picture 2">
          <a:extLst>
            <a:ext uri="{FF2B5EF4-FFF2-40B4-BE49-F238E27FC236}">
              <a16:creationId xmlns:a16="http://schemas.microsoft.com/office/drawing/2014/main" id="{BB224286-1845-43B5-BEF7-5A48D21558F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460" name="Picture 3" descr="nealuce_parete">
          <a:extLst>
            <a:ext uri="{FF2B5EF4-FFF2-40B4-BE49-F238E27FC236}">
              <a16:creationId xmlns:a16="http://schemas.microsoft.com/office/drawing/2014/main" id="{FE188595-901C-4E87-A487-659966467E8A}"/>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461" name="Picture 2">
          <a:extLst>
            <a:ext uri="{FF2B5EF4-FFF2-40B4-BE49-F238E27FC236}">
              <a16:creationId xmlns:a16="http://schemas.microsoft.com/office/drawing/2014/main" id="{BEF56DE9-576E-4F6B-AA04-5C440AF7F39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462" name="Picture 3" descr="nealuce_parete">
          <a:extLst>
            <a:ext uri="{FF2B5EF4-FFF2-40B4-BE49-F238E27FC236}">
              <a16:creationId xmlns:a16="http://schemas.microsoft.com/office/drawing/2014/main" id="{650F520C-E4C2-4E9C-8097-4FE0A4E591BD}"/>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463" name="Picture 2">
          <a:extLst>
            <a:ext uri="{FF2B5EF4-FFF2-40B4-BE49-F238E27FC236}">
              <a16:creationId xmlns:a16="http://schemas.microsoft.com/office/drawing/2014/main" id="{F86171DA-417F-4943-9BB5-F78C1794227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464" name="Picture 3" descr="nealuce_parete">
          <a:extLst>
            <a:ext uri="{FF2B5EF4-FFF2-40B4-BE49-F238E27FC236}">
              <a16:creationId xmlns:a16="http://schemas.microsoft.com/office/drawing/2014/main" id="{B06F8C36-2D89-41F7-B16F-F983B0B3030E}"/>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465" name="Picture 2">
          <a:extLst>
            <a:ext uri="{FF2B5EF4-FFF2-40B4-BE49-F238E27FC236}">
              <a16:creationId xmlns:a16="http://schemas.microsoft.com/office/drawing/2014/main" id="{D0E94D05-3212-4CAB-AECE-370BE75B1D5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466" name="Picture 3" descr="nealuce_parete">
          <a:extLst>
            <a:ext uri="{FF2B5EF4-FFF2-40B4-BE49-F238E27FC236}">
              <a16:creationId xmlns:a16="http://schemas.microsoft.com/office/drawing/2014/main" id="{BE6ADE09-49EF-4503-9B31-A8F766F894C3}"/>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467" name="Picture 2">
          <a:extLst>
            <a:ext uri="{FF2B5EF4-FFF2-40B4-BE49-F238E27FC236}">
              <a16:creationId xmlns:a16="http://schemas.microsoft.com/office/drawing/2014/main" id="{603BD240-83DF-412F-A095-1BB96A968A2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468" name="Picture 3" descr="nealuce_parete">
          <a:extLst>
            <a:ext uri="{FF2B5EF4-FFF2-40B4-BE49-F238E27FC236}">
              <a16:creationId xmlns:a16="http://schemas.microsoft.com/office/drawing/2014/main" id="{A44D80F1-D269-419E-9654-7E8C31577107}"/>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469" name="Picture 2">
          <a:extLst>
            <a:ext uri="{FF2B5EF4-FFF2-40B4-BE49-F238E27FC236}">
              <a16:creationId xmlns:a16="http://schemas.microsoft.com/office/drawing/2014/main" id="{5040EA7B-70E9-49BC-B482-1E9623C6F1E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470" name="Picture 3" descr="nealuce_parete">
          <a:extLst>
            <a:ext uri="{FF2B5EF4-FFF2-40B4-BE49-F238E27FC236}">
              <a16:creationId xmlns:a16="http://schemas.microsoft.com/office/drawing/2014/main" id="{2CCE10C0-25A4-40A3-91A8-2ECAC9578064}"/>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471" name="Picture 2">
          <a:extLst>
            <a:ext uri="{FF2B5EF4-FFF2-40B4-BE49-F238E27FC236}">
              <a16:creationId xmlns:a16="http://schemas.microsoft.com/office/drawing/2014/main" id="{AE0E8E5B-99DC-4769-90C1-97D7CF975CF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472" name="Picture 3" descr="nealuce_parete">
          <a:extLst>
            <a:ext uri="{FF2B5EF4-FFF2-40B4-BE49-F238E27FC236}">
              <a16:creationId xmlns:a16="http://schemas.microsoft.com/office/drawing/2014/main" id="{84CF6A38-E72E-4A7B-AAF1-BDD5B618833E}"/>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473" name="Picture 2">
          <a:extLst>
            <a:ext uri="{FF2B5EF4-FFF2-40B4-BE49-F238E27FC236}">
              <a16:creationId xmlns:a16="http://schemas.microsoft.com/office/drawing/2014/main" id="{B013BDA7-B10E-40A8-BB9E-9132E3F0E19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474" name="Picture 3" descr="nealuce_parete">
          <a:extLst>
            <a:ext uri="{FF2B5EF4-FFF2-40B4-BE49-F238E27FC236}">
              <a16:creationId xmlns:a16="http://schemas.microsoft.com/office/drawing/2014/main" id="{E3C90707-20C2-4E3F-AB4B-C8CA4D3B93B8}"/>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9525"/>
    <xdr:pic>
      <xdr:nvPicPr>
        <xdr:cNvPr id="475" name="Picture 2">
          <a:extLst>
            <a:ext uri="{FF2B5EF4-FFF2-40B4-BE49-F238E27FC236}">
              <a16:creationId xmlns:a16="http://schemas.microsoft.com/office/drawing/2014/main" id="{6A156FE3-8954-46AD-AB6D-F3E648E874D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476" name="Picture 3" descr="nealuce_parete">
          <a:extLst>
            <a:ext uri="{FF2B5EF4-FFF2-40B4-BE49-F238E27FC236}">
              <a16:creationId xmlns:a16="http://schemas.microsoft.com/office/drawing/2014/main" id="{6F0C111F-7CC2-482D-A717-294F2A6BD881}"/>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9525"/>
    <xdr:pic>
      <xdr:nvPicPr>
        <xdr:cNvPr id="477" name="Picture 2">
          <a:extLst>
            <a:ext uri="{FF2B5EF4-FFF2-40B4-BE49-F238E27FC236}">
              <a16:creationId xmlns:a16="http://schemas.microsoft.com/office/drawing/2014/main" id="{832C15D4-CC2C-427E-A3E3-45E35A7E466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478" name="Picture 3" descr="nealuce_parete">
          <a:extLst>
            <a:ext uri="{FF2B5EF4-FFF2-40B4-BE49-F238E27FC236}">
              <a16:creationId xmlns:a16="http://schemas.microsoft.com/office/drawing/2014/main" id="{444A4AC8-DD2E-4D20-8392-016F737F9A4A}"/>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9525"/>
    <xdr:pic>
      <xdr:nvPicPr>
        <xdr:cNvPr id="479" name="Picture 2">
          <a:extLst>
            <a:ext uri="{FF2B5EF4-FFF2-40B4-BE49-F238E27FC236}">
              <a16:creationId xmlns:a16="http://schemas.microsoft.com/office/drawing/2014/main" id="{01EE5120-227B-4CB8-81CC-7AA1D82667E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480" name="Picture 3" descr="nealuce_parete">
          <a:extLst>
            <a:ext uri="{FF2B5EF4-FFF2-40B4-BE49-F238E27FC236}">
              <a16:creationId xmlns:a16="http://schemas.microsoft.com/office/drawing/2014/main" id="{5F005511-6AA5-4AFF-8B78-1C0585DA320E}"/>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9525"/>
    <xdr:pic>
      <xdr:nvPicPr>
        <xdr:cNvPr id="481" name="Picture 2">
          <a:extLst>
            <a:ext uri="{FF2B5EF4-FFF2-40B4-BE49-F238E27FC236}">
              <a16:creationId xmlns:a16="http://schemas.microsoft.com/office/drawing/2014/main" id="{B556AAB3-BB89-4F69-A924-2DB3AEE5682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482" name="Picture 3" descr="nealuce_parete">
          <a:extLst>
            <a:ext uri="{FF2B5EF4-FFF2-40B4-BE49-F238E27FC236}">
              <a16:creationId xmlns:a16="http://schemas.microsoft.com/office/drawing/2014/main" id="{ECBF4598-74DE-430E-BC5D-2488201FD63F}"/>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9525"/>
    <xdr:pic>
      <xdr:nvPicPr>
        <xdr:cNvPr id="483" name="Picture 2">
          <a:extLst>
            <a:ext uri="{FF2B5EF4-FFF2-40B4-BE49-F238E27FC236}">
              <a16:creationId xmlns:a16="http://schemas.microsoft.com/office/drawing/2014/main" id="{855A18A9-1729-49BF-BB4E-90A4CA5EA36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484" name="Picture 3" descr="nealuce_parete">
          <a:extLst>
            <a:ext uri="{FF2B5EF4-FFF2-40B4-BE49-F238E27FC236}">
              <a16:creationId xmlns:a16="http://schemas.microsoft.com/office/drawing/2014/main" id="{2EEAB4CE-9110-4B8D-86E3-D71FCC12E56F}"/>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9525"/>
    <xdr:pic>
      <xdr:nvPicPr>
        <xdr:cNvPr id="485" name="Picture 2">
          <a:extLst>
            <a:ext uri="{FF2B5EF4-FFF2-40B4-BE49-F238E27FC236}">
              <a16:creationId xmlns:a16="http://schemas.microsoft.com/office/drawing/2014/main" id="{99E95454-87DC-41C8-B0B0-192D51A0B68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486" name="Picture 3" descr="nealuce_parete">
          <a:extLst>
            <a:ext uri="{FF2B5EF4-FFF2-40B4-BE49-F238E27FC236}">
              <a16:creationId xmlns:a16="http://schemas.microsoft.com/office/drawing/2014/main" id="{B944DC6C-A4D0-459D-A4B9-0DA18B5426E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9525"/>
    <xdr:pic>
      <xdr:nvPicPr>
        <xdr:cNvPr id="487" name="Picture 2">
          <a:extLst>
            <a:ext uri="{FF2B5EF4-FFF2-40B4-BE49-F238E27FC236}">
              <a16:creationId xmlns:a16="http://schemas.microsoft.com/office/drawing/2014/main" id="{1AB886C4-2E42-4239-9C08-95B07C5525F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488" name="Picture 3" descr="nealuce_parete">
          <a:extLst>
            <a:ext uri="{FF2B5EF4-FFF2-40B4-BE49-F238E27FC236}">
              <a16:creationId xmlns:a16="http://schemas.microsoft.com/office/drawing/2014/main" id="{CBFECE4D-63C0-4BC8-B001-B600CF05E15F}"/>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9525"/>
    <xdr:pic>
      <xdr:nvPicPr>
        <xdr:cNvPr id="489" name="Picture 2">
          <a:extLst>
            <a:ext uri="{FF2B5EF4-FFF2-40B4-BE49-F238E27FC236}">
              <a16:creationId xmlns:a16="http://schemas.microsoft.com/office/drawing/2014/main" id="{CF82CB6C-7AB2-4318-B415-7D86566C391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490" name="Picture 3" descr="nealuce_parete">
          <a:extLst>
            <a:ext uri="{FF2B5EF4-FFF2-40B4-BE49-F238E27FC236}">
              <a16:creationId xmlns:a16="http://schemas.microsoft.com/office/drawing/2014/main" id="{683DFCBD-B042-4E37-80E6-53BB6A8C90D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491" name="Picture 2">
          <a:extLst>
            <a:ext uri="{FF2B5EF4-FFF2-40B4-BE49-F238E27FC236}">
              <a16:creationId xmlns:a16="http://schemas.microsoft.com/office/drawing/2014/main" id="{EE0EEB3B-2FF1-4702-9CD0-22C16E4DFFE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492" name="Picture 3" descr="nealuce_parete">
          <a:extLst>
            <a:ext uri="{FF2B5EF4-FFF2-40B4-BE49-F238E27FC236}">
              <a16:creationId xmlns:a16="http://schemas.microsoft.com/office/drawing/2014/main" id="{1FB7A43C-9DF9-42EF-98FA-FD23A62B7FCF}"/>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493" name="Picture 2">
          <a:extLst>
            <a:ext uri="{FF2B5EF4-FFF2-40B4-BE49-F238E27FC236}">
              <a16:creationId xmlns:a16="http://schemas.microsoft.com/office/drawing/2014/main" id="{D64CFADA-4CA9-4EDB-B528-FBF9F8057EA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494" name="Picture 3" descr="nealuce_parete">
          <a:extLst>
            <a:ext uri="{FF2B5EF4-FFF2-40B4-BE49-F238E27FC236}">
              <a16:creationId xmlns:a16="http://schemas.microsoft.com/office/drawing/2014/main" id="{E6FF7F1B-7C36-41CE-855F-A4F100B91D79}"/>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495" name="Picture 2">
          <a:extLst>
            <a:ext uri="{FF2B5EF4-FFF2-40B4-BE49-F238E27FC236}">
              <a16:creationId xmlns:a16="http://schemas.microsoft.com/office/drawing/2014/main" id="{AB913C2A-E997-45C4-903E-702D1991480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496" name="Picture 3" descr="nealuce_parete">
          <a:extLst>
            <a:ext uri="{FF2B5EF4-FFF2-40B4-BE49-F238E27FC236}">
              <a16:creationId xmlns:a16="http://schemas.microsoft.com/office/drawing/2014/main" id="{0A93C868-9EBF-4402-B08A-72ECCBC1286F}"/>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497" name="Picture 3" descr="nealuce_parete">
          <a:extLst>
            <a:ext uri="{FF2B5EF4-FFF2-40B4-BE49-F238E27FC236}">
              <a16:creationId xmlns:a16="http://schemas.microsoft.com/office/drawing/2014/main" id="{04E2AD1E-B0C1-4BF8-94A1-3F64C994293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498" name="Picture 3" descr="nealuce_parete">
          <a:extLst>
            <a:ext uri="{FF2B5EF4-FFF2-40B4-BE49-F238E27FC236}">
              <a16:creationId xmlns:a16="http://schemas.microsoft.com/office/drawing/2014/main" id="{5BB036CC-0EC2-4B9C-8B89-D551745A1AB8}"/>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499" name="Picture 3" descr="nealuce_parete">
          <a:extLst>
            <a:ext uri="{FF2B5EF4-FFF2-40B4-BE49-F238E27FC236}">
              <a16:creationId xmlns:a16="http://schemas.microsoft.com/office/drawing/2014/main" id="{8533F749-1AE0-48B4-B7A7-3D144C3C1B5C}"/>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500" name="Picture 3" descr="nealuce_parete">
          <a:extLst>
            <a:ext uri="{FF2B5EF4-FFF2-40B4-BE49-F238E27FC236}">
              <a16:creationId xmlns:a16="http://schemas.microsoft.com/office/drawing/2014/main" id="{750866E9-137B-4CE1-B283-3E4018BA27D2}"/>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501" name="Picture 3" descr="nealuce_parete">
          <a:extLst>
            <a:ext uri="{FF2B5EF4-FFF2-40B4-BE49-F238E27FC236}">
              <a16:creationId xmlns:a16="http://schemas.microsoft.com/office/drawing/2014/main" id="{ABD8DDAC-F37C-4DE5-8BFE-72DD89E786FE}"/>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502" name="Picture 3" descr="nealuce_parete">
          <a:extLst>
            <a:ext uri="{FF2B5EF4-FFF2-40B4-BE49-F238E27FC236}">
              <a16:creationId xmlns:a16="http://schemas.microsoft.com/office/drawing/2014/main" id="{96526997-B9AC-401D-9887-7263EBA911A1}"/>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503" name="Picture 3" descr="nealuce_parete">
          <a:extLst>
            <a:ext uri="{FF2B5EF4-FFF2-40B4-BE49-F238E27FC236}">
              <a16:creationId xmlns:a16="http://schemas.microsoft.com/office/drawing/2014/main" id="{EC852197-0C9C-4635-990A-CEF800527F28}"/>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504" name="Picture 3" descr="nealuce_parete">
          <a:extLst>
            <a:ext uri="{FF2B5EF4-FFF2-40B4-BE49-F238E27FC236}">
              <a16:creationId xmlns:a16="http://schemas.microsoft.com/office/drawing/2014/main" id="{3F054330-4218-4A81-86A0-6925A1DDFB3B}"/>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505" name="Picture 3" descr="nealuce_parete">
          <a:extLst>
            <a:ext uri="{FF2B5EF4-FFF2-40B4-BE49-F238E27FC236}">
              <a16:creationId xmlns:a16="http://schemas.microsoft.com/office/drawing/2014/main" id="{066D341A-B872-475A-94B2-FFEE97D44713}"/>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809625</xdr:colOff>
      <xdr:row>267</xdr:row>
      <xdr:rowOff>0</xdr:rowOff>
    </xdr:from>
    <xdr:ext cx="0" cy="28575"/>
    <xdr:pic>
      <xdr:nvPicPr>
        <xdr:cNvPr id="506" name="Picture 1">
          <a:extLst>
            <a:ext uri="{FF2B5EF4-FFF2-40B4-BE49-F238E27FC236}">
              <a16:creationId xmlns:a16="http://schemas.microsoft.com/office/drawing/2014/main" id="{C4D52497-52CD-4B7B-8197-C175B2A11DAD}"/>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019300" y="148123275"/>
          <a:ext cx="0" cy="28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809625</xdr:colOff>
      <xdr:row>267</xdr:row>
      <xdr:rowOff>0</xdr:rowOff>
    </xdr:from>
    <xdr:ext cx="0" cy="28575"/>
    <xdr:pic>
      <xdr:nvPicPr>
        <xdr:cNvPr id="507" name="Picture 1">
          <a:extLst>
            <a:ext uri="{FF2B5EF4-FFF2-40B4-BE49-F238E27FC236}">
              <a16:creationId xmlns:a16="http://schemas.microsoft.com/office/drawing/2014/main" id="{6A4D7D36-6905-4AC5-B310-01525954A7C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019300" y="148123275"/>
          <a:ext cx="0" cy="28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508" name="Picture 2">
          <a:extLst>
            <a:ext uri="{FF2B5EF4-FFF2-40B4-BE49-F238E27FC236}">
              <a16:creationId xmlns:a16="http://schemas.microsoft.com/office/drawing/2014/main" id="{ECB1EAF6-E76A-46B1-9ABD-BB2D00A6CF1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509" name="Picture 3" descr="nealuce_parete">
          <a:extLst>
            <a:ext uri="{FF2B5EF4-FFF2-40B4-BE49-F238E27FC236}">
              <a16:creationId xmlns:a16="http://schemas.microsoft.com/office/drawing/2014/main" id="{6A406777-8E24-4E7C-8C7D-2E422290C443}"/>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510" name="Picture 2">
          <a:extLst>
            <a:ext uri="{FF2B5EF4-FFF2-40B4-BE49-F238E27FC236}">
              <a16:creationId xmlns:a16="http://schemas.microsoft.com/office/drawing/2014/main" id="{68874FA2-23FB-49C7-B59B-04810A26AB8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511" name="Picture 3" descr="nealuce_parete">
          <a:extLst>
            <a:ext uri="{FF2B5EF4-FFF2-40B4-BE49-F238E27FC236}">
              <a16:creationId xmlns:a16="http://schemas.microsoft.com/office/drawing/2014/main" id="{F199707E-25E3-47CA-84D4-70C9297799EF}"/>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512" name="Picture 2">
          <a:extLst>
            <a:ext uri="{FF2B5EF4-FFF2-40B4-BE49-F238E27FC236}">
              <a16:creationId xmlns:a16="http://schemas.microsoft.com/office/drawing/2014/main" id="{8639B6E2-5AA1-446E-9745-C1286FECD31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513" name="Picture 3" descr="nealuce_parete">
          <a:extLst>
            <a:ext uri="{FF2B5EF4-FFF2-40B4-BE49-F238E27FC236}">
              <a16:creationId xmlns:a16="http://schemas.microsoft.com/office/drawing/2014/main" id="{6B80DC74-D8CD-4669-B218-BA6A02449A1D}"/>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514" name="Picture 2">
          <a:extLst>
            <a:ext uri="{FF2B5EF4-FFF2-40B4-BE49-F238E27FC236}">
              <a16:creationId xmlns:a16="http://schemas.microsoft.com/office/drawing/2014/main" id="{084C89F8-34F7-4D78-9714-44F0CD42596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515" name="Picture 3" descr="nealuce_parete">
          <a:extLst>
            <a:ext uri="{FF2B5EF4-FFF2-40B4-BE49-F238E27FC236}">
              <a16:creationId xmlns:a16="http://schemas.microsoft.com/office/drawing/2014/main" id="{11AE9E80-9FBB-4F70-A0A3-DFD743A5C45E}"/>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516" name="Picture 2">
          <a:extLst>
            <a:ext uri="{FF2B5EF4-FFF2-40B4-BE49-F238E27FC236}">
              <a16:creationId xmlns:a16="http://schemas.microsoft.com/office/drawing/2014/main" id="{CAF86E95-7D3E-44E7-A719-B26A5A17896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517" name="Picture 3" descr="nealuce_parete">
          <a:extLst>
            <a:ext uri="{FF2B5EF4-FFF2-40B4-BE49-F238E27FC236}">
              <a16:creationId xmlns:a16="http://schemas.microsoft.com/office/drawing/2014/main" id="{F7DEFB2F-6B6C-4C00-ABDB-A7F62CC25BB8}"/>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518" name="Picture 2">
          <a:extLst>
            <a:ext uri="{FF2B5EF4-FFF2-40B4-BE49-F238E27FC236}">
              <a16:creationId xmlns:a16="http://schemas.microsoft.com/office/drawing/2014/main" id="{2ACD6487-4F32-4848-BB9E-A9478F49D92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519" name="Picture 3" descr="nealuce_parete">
          <a:extLst>
            <a:ext uri="{FF2B5EF4-FFF2-40B4-BE49-F238E27FC236}">
              <a16:creationId xmlns:a16="http://schemas.microsoft.com/office/drawing/2014/main" id="{493EA4E7-93BC-486F-9A65-1C14211AA13C}"/>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520" name="Picture 2">
          <a:extLst>
            <a:ext uri="{FF2B5EF4-FFF2-40B4-BE49-F238E27FC236}">
              <a16:creationId xmlns:a16="http://schemas.microsoft.com/office/drawing/2014/main" id="{AFECEC5A-57A8-4273-B27B-F0A04CC93F6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521" name="Picture 3" descr="nealuce_parete">
          <a:extLst>
            <a:ext uri="{FF2B5EF4-FFF2-40B4-BE49-F238E27FC236}">
              <a16:creationId xmlns:a16="http://schemas.microsoft.com/office/drawing/2014/main" id="{CE4EBCF3-811F-4FA7-85CA-9803EC7720EC}"/>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522" name="Picture 2">
          <a:extLst>
            <a:ext uri="{FF2B5EF4-FFF2-40B4-BE49-F238E27FC236}">
              <a16:creationId xmlns:a16="http://schemas.microsoft.com/office/drawing/2014/main" id="{E19A09A3-DAE7-4F70-B3F6-6113928B201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523" name="Picture 3" descr="nealuce_parete">
          <a:extLst>
            <a:ext uri="{FF2B5EF4-FFF2-40B4-BE49-F238E27FC236}">
              <a16:creationId xmlns:a16="http://schemas.microsoft.com/office/drawing/2014/main" id="{28E2F69E-C2C1-40A5-A23C-90E2EE3B8155}"/>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9525"/>
    <xdr:pic>
      <xdr:nvPicPr>
        <xdr:cNvPr id="524" name="Picture 2">
          <a:extLst>
            <a:ext uri="{FF2B5EF4-FFF2-40B4-BE49-F238E27FC236}">
              <a16:creationId xmlns:a16="http://schemas.microsoft.com/office/drawing/2014/main" id="{D3BF479E-0658-468E-8304-882B716C687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525" name="Picture 3" descr="nealuce_parete">
          <a:extLst>
            <a:ext uri="{FF2B5EF4-FFF2-40B4-BE49-F238E27FC236}">
              <a16:creationId xmlns:a16="http://schemas.microsoft.com/office/drawing/2014/main" id="{529DB7E7-363A-472E-931C-87F28DD29659}"/>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9525"/>
    <xdr:pic>
      <xdr:nvPicPr>
        <xdr:cNvPr id="526" name="Picture 2">
          <a:extLst>
            <a:ext uri="{FF2B5EF4-FFF2-40B4-BE49-F238E27FC236}">
              <a16:creationId xmlns:a16="http://schemas.microsoft.com/office/drawing/2014/main" id="{B588103A-011A-4744-9FEA-4C5C98F5E32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527" name="Picture 3" descr="nealuce_parete">
          <a:extLst>
            <a:ext uri="{FF2B5EF4-FFF2-40B4-BE49-F238E27FC236}">
              <a16:creationId xmlns:a16="http://schemas.microsoft.com/office/drawing/2014/main" id="{8DC891DB-7788-4BB1-906E-7B6DEA3F0C53}"/>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9525"/>
    <xdr:pic>
      <xdr:nvPicPr>
        <xdr:cNvPr id="528" name="Picture 2">
          <a:extLst>
            <a:ext uri="{FF2B5EF4-FFF2-40B4-BE49-F238E27FC236}">
              <a16:creationId xmlns:a16="http://schemas.microsoft.com/office/drawing/2014/main" id="{C3489D65-62E3-4F46-B671-E82EDC2CC9D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529" name="Picture 3" descr="nealuce_parete">
          <a:extLst>
            <a:ext uri="{FF2B5EF4-FFF2-40B4-BE49-F238E27FC236}">
              <a16:creationId xmlns:a16="http://schemas.microsoft.com/office/drawing/2014/main" id="{CC71D3C8-037B-40DB-BB2D-9CCAE620B1AF}"/>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9525"/>
    <xdr:pic>
      <xdr:nvPicPr>
        <xdr:cNvPr id="530" name="Picture 2">
          <a:extLst>
            <a:ext uri="{FF2B5EF4-FFF2-40B4-BE49-F238E27FC236}">
              <a16:creationId xmlns:a16="http://schemas.microsoft.com/office/drawing/2014/main" id="{0ED51A48-FF8F-4085-99C1-5C4DA6403A2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531" name="Picture 3" descr="nealuce_parete">
          <a:extLst>
            <a:ext uri="{FF2B5EF4-FFF2-40B4-BE49-F238E27FC236}">
              <a16:creationId xmlns:a16="http://schemas.microsoft.com/office/drawing/2014/main" id="{7E08D168-6A98-43B7-BF57-72EB5AF9910E}"/>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9525"/>
    <xdr:pic>
      <xdr:nvPicPr>
        <xdr:cNvPr id="532" name="Picture 2">
          <a:extLst>
            <a:ext uri="{FF2B5EF4-FFF2-40B4-BE49-F238E27FC236}">
              <a16:creationId xmlns:a16="http://schemas.microsoft.com/office/drawing/2014/main" id="{D4E815F8-037C-4E19-9E91-195E1F58FA5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533" name="Picture 3" descr="nealuce_parete">
          <a:extLst>
            <a:ext uri="{FF2B5EF4-FFF2-40B4-BE49-F238E27FC236}">
              <a16:creationId xmlns:a16="http://schemas.microsoft.com/office/drawing/2014/main" id="{BF7516CA-CB5D-452A-834B-E09B63AA2252}"/>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9525"/>
    <xdr:pic>
      <xdr:nvPicPr>
        <xdr:cNvPr id="534" name="Picture 2">
          <a:extLst>
            <a:ext uri="{FF2B5EF4-FFF2-40B4-BE49-F238E27FC236}">
              <a16:creationId xmlns:a16="http://schemas.microsoft.com/office/drawing/2014/main" id="{403AEDC4-536A-41AA-90CD-AB6A36B7ACB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535" name="Picture 3" descr="nealuce_parete">
          <a:extLst>
            <a:ext uri="{FF2B5EF4-FFF2-40B4-BE49-F238E27FC236}">
              <a16:creationId xmlns:a16="http://schemas.microsoft.com/office/drawing/2014/main" id="{B901EEBE-31F5-4A6A-A071-9338CEA6C4E5}"/>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9525"/>
    <xdr:pic>
      <xdr:nvPicPr>
        <xdr:cNvPr id="536" name="Picture 2">
          <a:extLst>
            <a:ext uri="{FF2B5EF4-FFF2-40B4-BE49-F238E27FC236}">
              <a16:creationId xmlns:a16="http://schemas.microsoft.com/office/drawing/2014/main" id="{0FFB55F6-8215-41CE-BCC4-C14A73563B7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537" name="Picture 3" descr="nealuce_parete">
          <a:extLst>
            <a:ext uri="{FF2B5EF4-FFF2-40B4-BE49-F238E27FC236}">
              <a16:creationId xmlns:a16="http://schemas.microsoft.com/office/drawing/2014/main" id="{4689A523-FB21-44CD-B6D0-041927C6DE5E}"/>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9525"/>
    <xdr:pic>
      <xdr:nvPicPr>
        <xdr:cNvPr id="538" name="Picture 2">
          <a:extLst>
            <a:ext uri="{FF2B5EF4-FFF2-40B4-BE49-F238E27FC236}">
              <a16:creationId xmlns:a16="http://schemas.microsoft.com/office/drawing/2014/main" id="{8A5B8717-B370-4121-BBAF-864D8FDECD4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539" name="Picture 3" descr="nealuce_parete">
          <a:extLst>
            <a:ext uri="{FF2B5EF4-FFF2-40B4-BE49-F238E27FC236}">
              <a16:creationId xmlns:a16="http://schemas.microsoft.com/office/drawing/2014/main" id="{D5048B4B-4277-4000-B150-38F29D2788BE}"/>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540" name="Picture 2">
          <a:extLst>
            <a:ext uri="{FF2B5EF4-FFF2-40B4-BE49-F238E27FC236}">
              <a16:creationId xmlns:a16="http://schemas.microsoft.com/office/drawing/2014/main" id="{2A9E4E89-5E9F-4809-831F-FA6BA13DB1B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541" name="Picture 3" descr="nealuce_parete">
          <a:extLst>
            <a:ext uri="{FF2B5EF4-FFF2-40B4-BE49-F238E27FC236}">
              <a16:creationId xmlns:a16="http://schemas.microsoft.com/office/drawing/2014/main" id="{08CCBB38-4EBA-4C20-9252-3CBB95414896}"/>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542" name="Picture 2">
          <a:extLst>
            <a:ext uri="{FF2B5EF4-FFF2-40B4-BE49-F238E27FC236}">
              <a16:creationId xmlns:a16="http://schemas.microsoft.com/office/drawing/2014/main" id="{0DE27745-3B3D-4E14-95CB-25B9181B795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543" name="Picture 3" descr="nealuce_parete">
          <a:extLst>
            <a:ext uri="{FF2B5EF4-FFF2-40B4-BE49-F238E27FC236}">
              <a16:creationId xmlns:a16="http://schemas.microsoft.com/office/drawing/2014/main" id="{D6FC6432-2D2F-4320-9C1A-8993D572F41A}"/>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544" name="Picture 2">
          <a:extLst>
            <a:ext uri="{FF2B5EF4-FFF2-40B4-BE49-F238E27FC236}">
              <a16:creationId xmlns:a16="http://schemas.microsoft.com/office/drawing/2014/main" id="{9A28749A-DE29-4FCD-8F93-2A0AA65C1B2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545" name="Picture 3" descr="nealuce_parete">
          <a:extLst>
            <a:ext uri="{FF2B5EF4-FFF2-40B4-BE49-F238E27FC236}">
              <a16:creationId xmlns:a16="http://schemas.microsoft.com/office/drawing/2014/main" id="{B36AE8DB-EC06-4DCF-BA90-C2E116E2494A}"/>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546" name="Picture 3" descr="nealuce_parete">
          <a:extLst>
            <a:ext uri="{FF2B5EF4-FFF2-40B4-BE49-F238E27FC236}">
              <a16:creationId xmlns:a16="http://schemas.microsoft.com/office/drawing/2014/main" id="{CAEBDFD6-C75B-4BE4-950C-0F43E1126A08}"/>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547" name="Picture 3" descr="nealuce_parete">
          <a:extLst>
            <a:ext uri="{FF2B5EF4-FFF2-40B4-BE49-F238E27FC236}">
              <a16:creationId xmlns:a16="http://schemas.microsoft.com/office/drawing/2014/main" id="{1A1F2FBC-6142-43BA-A095-775F790C9567}"/>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548" name="Picture 3" descr="nealuce_parete">
          <a:extLst>
            <a:ext uri="{FF2B5EF4-FFF2-40B4-BE49-F238E27FC236}">
              <a16:creationId xmlns:a16="http://schemas.microsoft.com/office/drawing/2014/main" id="{57255A80-54DE-4D32-AD2A-F72BA87B9E53}"/>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549" name="Picture 3" descr="nealuce_parete">
          <a:extLst>
            <a:ext uri="{FF2B5EF4-FFF2-40B4-BE49-F238E27FC236}">
              <a16:creationId xmlns:a16="http://schemas.microsoft.com/office/drawing/2014/main" id="{62D93000-8F8C-4FAC-9F4B-F8AEB6DBF1E1}"/>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550" name="Picture 3" descr="nealuce_parete">
          <a:extLst>
            <a:ext uri="{FF2B5EF4-FFF2-40B4-BE49-F238E27FC236}">
              <a16:creationId xmlns:a16="http://schemas.microsoft.com/office/drawing/2014/main" id="{876AA282-ACFE-4C17-8DB4-11A05D8B2EAC}"/>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551" name="Picture 3" descr="nealuce_parete">
          <a:extLst>
            <a:ext uri="{FF2B5EF4-FFF2-40B4-BE49-F238E27FC236}">
              <a16:creationId xmlns:a16="http://schemas.microsoft.com/office/drawing/2014/main" id="{58418E37-58B2-478F-A99B-1A622CDE2C3A}"/>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552" name="Picture 3" descr="nealuce_parete">
          <a:extLst>
            <a:ext uri="{FF2B5EF4-FFF2-40B4-BE49-F238E27FC236}">
              <a16:creationId xmlns:a16="http://schemas.microsoft.com/office/drawing/2014/main" id="{0B217593-69E1-40F1-93B1-8C671FB57FEC}"/>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553" name="Picture 3" descr="nealuce_parete">
          <a:extLst>
            <a:ext uri="{FF2B5EF4-FFF2-40B4-BE49-F238E27FC236}">
              <a16:creationId xmlns:a16="http://schemas.microsoft.com/office/drawing/2014/main" id="{8614254C-AFEF-403A-8258-C12E1CDAE536}"/>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554" name="Picture 3" descr="nealuce_parete">
          <a:extLst>
            <a:ext uri="{FF2B5EF4-FFF2-40B4-BE49-F238E27FC236}">
              <a16:creationId xmlns:a16="http://schemas.microsoft.com/office/drawing/2014/main" id="{63D0727E-95F3-4018-A8A3-0C10CC8E8D62}"/>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555" name="Picture 3" descr="nealuce_parete">
          <a:extLst>
            <a:ext uri="{FF2B5EF4-FFF2-40B4-BE49-F238E27FC236}">
              <a16:creationId xmlns:a16="http://schemas.microsoft.com/office/drawing/2014/main" id="{4DC60F2B-6440-4E3E-8E95-5B36B4DC84AA}"/>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809625</xdr:colOff>
      <xdr:row>267</xdr:row>
      <xdr:rowOff>0</xdr:rowOff>
    </xdr:from>
    <xdr:ext cx="0" cy="28575"/>
    <xdr:pic>
      <xdr:nvPicPr>
        <xdr:cNvPr id="556" name="Picture 1">
          <a:extLst>
            <a:ext uri="{FF2B5EF4-FFF2-40B4-BE49-F238E27FC236}">
              <a16:creationId xmlns:a16="http://schemas.microsoft.com/office/drawing/2014/main" id="{63ECD0FD-F629-4095-B845-FC7909B083FA}"/>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019300" y="148123275"/>
          <a:ext cx="0" cy="28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270</xdr:row>
      <xdr:rowOff>0</xdr:rowOff>
    </xdr:from>
    <xdr:ext cx="0" cy="619125"/>
    <xdr:pic>
      <xdr:nvPicPr>
        <xdr:cNvPr id="557" name="Picture 2">
          <a:extLst>
            <a:ext uri="{FF2B5EF4-FFF2-40B4-BE49-F238E27FC236}">
              <a16:creationId xmlns:a16="http://schemas.microsoft.com/office/drawing/2014/main" id="{C6CB0A3F-B600-4B51-9C4A-1C89D713147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694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270</xdr:row>
      <xdr:rowOff>0</xdr:rowOff>
    </xdr:from>
    <xdr:ext cx="0" cy="619125"/>
    <xdr:pic>
      <xdr:nvPicPr>
        <xdr:cNvPr id="558" name="Picture 2">
          <a:extLst>
            <a:ext uri="{FF2B5EF4-FFF2-40B4-BE49-F238E27FC236}">
              <a16:creationId xmlns:a16="http://schemas.microsoft.com/office/drawing/2014/main" id="{C9204CEE-47C6-42C2-9595-89A8B2A2FAF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694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270</xdr:row>
      <xdr:rowOff>0</xdr:rowOff>
    </xdr:from>
    <xdr:ext cx="0" cy="619125"/>
    <xdr:pic>
      <xdr:nvPicPr>
        <xdr:cNvPr id="559" name="Picture 2">
          <a:extLst>
            <a:ext uri="{FF2B5EF4-FFF2-40B4-BE49-F238E27FC236}">
              <a16:creationId xmlns:a16="http://schemas.microsoft.com/office/drawing/2014/main" id="{BA55A125-DFE6-45A2-B89A-E4B42B55561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694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270</xdr:row>
      <xdr:rowOff>0</xdr:rowOff>
    </xdr:from>
    <xdr:ext cx="0" cy="619125"/>
    <xdr:pic>
      <xdr:nvPicPr>
        <xdr:cNvPr id="560" name="Picture 2">
          <a:extLst>
            <a:ext uri="{FF2B5EF4-FFF2-40B4-BE49-F238E27FC236}">
              <a16:creationId xmlns:a16="http://schemas.microsoft.com/office/drawing/2014/main" id="{8D7496E5-7272-4638-B35C-90EC9AD97EC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694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270</xdr:row>
      <xdr:rowOff>0</xdr:rowOff>
    </xdr:from>
    <xdr:ext cx="0" cy="619125"/>
    <xdr:pic>
      <xdr:nvPicPr>
        <xdr:cNvPr id="561" name="Picture 2">
          <a:extLst>
            <a:ext uri="{FF2B5EF4-FFF2-40B4-BE49-F238E27FC236}">
              <a16:creationId xmlns:a16="http://schemas.microsoft.com/office/drawing/2014/main" id="{07C8E951-EC41-46CD-9754-1C17685E65F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694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270</xdr:row>
      <xdr:rowOff>0</xdr:rowOff>
    </xdr:from>
    <xdr:ext cx="0" cy="619125"/>
    <xdr:pic>
      <xdr:nvPicPr>
        <xdr:cNvPr id="562" name="Picture 2">
          <a:extLst>
            <a:ext uri="{FF2B5EF4-FFF2-40B4-BE49-F238E27FC236}">
              <a16:creationId xmlns:a16="http://schemas.microsoft.com/office/drawing/2014/main" id="{0758EB9E-193C-4827-B77C-A77B9524B56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694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270</xdr:row>
      <xdr:rowOff>0</xdr:rowOff>
    </xdr:from>
    <xdr:ext cx="0" cy="619125"/>
    <xdr:pic>
      <xdr:nvPicPr>
        <xdr:cNvPr id="563" name="Picture 2">
          <a:extLst>
            <a:ext uri="{FF2B5EF4-FFF2-40B4-BE49-F238E27FC236}">
              <a16:creationId xmlns:a16="http://schemas.microsoft.com/office/drawing/2014/main" id="{7DC98F87-86F8-4A36-8540-C33B592A99D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694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270</xdr:row>
      <xdr:rowOff>0</xdr:rowOff>
    </xdr:from>
    <xdr:ext cx="0" cy="619125"/>
    <xdr:pic>
      <xdr:nvPicPr>
        <xdr:cNvPr id="564" name="Picture 2">
          <a:extLst>
            <a:ext uri="{FF2B5EF4-FFF2-40B4-BE49-F238E27FC236}">
              <a16:creationId xmlns:a16="http://schemas.microsoft.com/office/drawing/2014/main" id="{73C65FAA-5F7D-407D-8B2C-1A03840849E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694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270</xdr:row>
      <xdr:rowOff>0</xdr:rowOff>
    </xdr:from>
    <xdr:ext cx="0" cy="619125"/>
    <xdr:pic>
      <xdr:nvPicPr>
        <xdr:cNvPr id="565" name="Picture 2">
          <a:extLst>
            <a:ext uri="{FF2B5EF4-FFF2-40B4-BE49-F238E27FC236}">
              <a16:creationId xmlns:a16="http://schemas.microsoft.com/office/drawing/2014/main" id="{ED9333C9-CBC0-4128-9B7E-92D35659CCA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694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270</xdr:row>
      <xdr:rowOff>0</xdr:rowOff>
    </xdr:from>
    <xdr:ext cx="0" cy="619125"/>
    <xdr:pic>
      <xdr:nvPicPr>
        <xdr:cNvPr id="566" name="Picture 2">
          <a:extLst>
            <a:ext uri="{FF2B5EF4-FFF2-40B4-BE49-F238E27FC236}">
              <a16:creationId xmlns:a16="http://schemas.microsoft.com/office/drawing/2014/main" id="{08FAA608-C4D4-455F-8922-A8CB6427686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694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270</xdr:row>
      <xdr:rowOff>0</xdr:rowOff>
    </xdr:from>
    <xdr:ext cx="0" cy="619125"/>
    <xdr:pic>
      <xdr:nvPicPr>
        <xdr:cNvPr id="567" name="Picture 2">
          <a:extLst>
            <a:ext uri="{FF2B5EF4-FFF2-40B4-BE49-F238E27FC236}">
              <a16:creationId xmlns:a16="http://schemas.microsoft.com/office/drawing/2014/main" id="{8BBD6C89-E79B-4E88-8AAC-7AB5B2F31BC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694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270</xdr:row>
      <xdr:rowOff>0</xdr:rowOff>
    </xdr:from>
    <xdr:ext cx="0" cy="619125"/>
    <xdr:pic>
      <xdr:nvPicPr>
        <xdr:cNvPr id="568" name="Picture 2">
          <a:extLst>
            <a:ext uri="{FF2B5EF4-FFF2-40B4-BE49-F238E27FC236}">
              <a16:creationId xmlns:a16="http://schemas.microsoft.com/office/drawing/2014/main" id="{2DDE580D-5362-4CCF-9F55-FB2EF00665E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694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270</xdr:row>
      <xdr:rowOff>0</xdr:rowOff>
    </xdr:from>
    <xdr:ext cx="0" cy="619125"/>
    <xdr:pic>
      <xdr:nvPicPr>
        <xdr:cNvPr id="569" name="Picture 2">
          <a:extLst>
            <a:ext uri="{FF2B5EF4-FFF2-40B4-BE49-F238E27FC236}">
              <a16:creationId xmlns:a16="http://schemas.microsoft.com/office/drawing/2014/main" id="{EB20EC56-3713-4DD3-8A2C-7BE193A44911}"/>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694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270</xdr:row>
      <xdr:rowOff>0</xdr:rowOff>
    </xdr:from>
    <xdr:ext cx="0" cy="619125"/>
    <xdr:pic>
      <xdr:nvPicPr>
        <xdr:cNvPr id="570" name="Picture 2">
          <a:extLst>
            <a:ext uri="{FF2B5EF4-FFF2-40B4-BE49-F238E27FC236}">
              <a16:creationId xmlns:a16="http://schemas.microsoft.com/office/drawing/2014/main" id="{61085C79-5170-43DE-A6A3-B05956685EA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694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270</xdr:row>
      <xdr:rowOff>0</xdr:rowOff>
    </xdr:from>
    <xdr:ext cx="0" cy="619125"/>
    <xdr:pic>
      <xdr:nvPicPr>
        <xdr:cNvPr id="571" name="Picture 2">
          <a:extLst>
            <a:ext uri="{FF2B5EF4-FFF2-40B4-BE49-F238E27FC236}">
              <a16:creationId xmlns:a16="http://schemas.microsoft.com/office/drawing/2014/main" id="{D71E6F53-ADFD-42EE-AA1D-FC38B697491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694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270</xdr:row>
      <xdr:rowOff>0</xdr:rowOff>
    </xdr:from>
    <xdr:ext cx="0" cy="619125"/>
    <xdr:pic>
      <xdr:nvPicPr>
        <xdr:cNvPr id="572" name="Picture 2">
          <a:extLst>
            <a:ext uri="{FF2B5EF4-FFF2-40B4-BE49-F238E27FC236}">
              <a16:creationId xmlns:a16="http://schemas.microsoft.com/office/drawing/2014/main" id="{48841F3D-237F-4093-8CA1-3EF0EB44894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694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270</xdr:row>
      <xdr:rowOff>0</xdr:rowOff>
    </xdr:from>
    <xdr:ext cx="0" cy="619125"/>
    <xdr:pic>
      <xdr:nvPicPr>
        <xdr:cNvPr id="573" name="Picture 2">
          <a:extLst>
            <a:ext uri="{FF2B5EF4-FFF2-40B4-BE49-F238E27FC236}">
              <a16:creationId xmlns:a16="http://schemas.microsoft.com/office/drawing/2014/main" id="{7687BF62-F017-4D8A-BB5D-6CC42DEE9CB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694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270</xdr:row>
      <xdr:rowOff>0</xdr:rowOff>
    </xdr:from>
    <xdr:ext cx="0" cy="619125"/>
    <xdr:pic>
      <xdr:nvPicPr>
        <xdr:cNvPr id="574" name="Picture 2">
          <a:extLst>
            <a:ext uri="{FF2B5EF4-FFF2-40B4-BE49-F238E27FC236}">
              <a16:creationId xmlns:a16="http://schemas.microsoft.com/office/drawing/2014/main" id="{989939AF-A85E-41EA-8854-92F262E39A0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694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270</xdr:row>
      <xdr:rowOff>0</xdr:rowOff>
    </xdr:from>
    <xdr:ext cx="0" cy="619125"/>
    <xdr:pic>
      <xdr:nvPicPr>
        <xdr:cNvPr id="575" name="Picture 2">
          <a:extLst>
            <a:ext uri="{FF2B5EF4-FFF2-40B4-BE49-F238E27FC236}">
              <a16:creationId xmlns:a16="http://schemas.microsoft.com/office/drawing/2014/main" id="{EB6B96FE-4703-4EC1-8479-4B0ED884782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694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270</xdr:row>
      <xdr:rowOff>0</xdr:rowOff>
    </xdr:from>
    <xdr:ext cx="0" cy="619125"/>
    <xdr:pic>
      <xdr:nvPicPr>
        <xdr:cNvPr id="576" name="Picture 2">
          <a:extLst>
            <a:ext uri="{FF2B5EF4-FFF2-40B4-BE49-F238E27FC236}">
              <a16:creationId xmlns:a16="http://schemas.microsoft.com/office/drawing/2014/main" id="{6D908DE3-7387-4922-BD79-862F3DB83FE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694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270</xdr:row>
      <xdr:rowOff>0</xdr:rowOff>
    </xdr:from>
    <xdr:ext cx="0" cy="619125"/>
    <xdr:pic>
      <xdr:nvPicPr>
        <xdr:cNvPr id="577" name="Picture 2">
          <a:extLst>
            <a:ext uri="{FF2B5EF4-FFF2-40B4-BE49-F238E27FC236}">
              <a16:creationId xmlns:a16="http://schemas.microsoft.com/office/drawing/2014/main" id="{FD6A4225-0F39-4E64-BF5D-EB30CBFEB2E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694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270</xdr:row>
      <xdr:rowOff>0</xdr:rowOff>
    </xdr:from>
    <xdr:ext cx="0" cy="619125"/>
    <xdr:pic>
      <xdr:nvPicPr>
        <xdr:cNvPr id="578" name="Picture 2">
          <a:extLst>
            <a:ext uri="{FF2B5EF4-FFF2-40B4-BE49-F238E27FC236}">
              <a16:creationId xmlns:a16="http://schemas.microsoft.com/office/drawing/2014/main" id="{D0AA0548-8E64-41FB-935F-420C782A88BE}"/>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694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270</xdr:row>
      <xdr:rowOff>0</xdr:rowOff>
    </xdr:from>
    <xdr:ext cx="0" cy="619125"/>
    <xdr:pic>
      <xdr:nvPicPr>
        <xdr:cNvPr id="579" name="Picture 2">
          <a:extLst>
            <a:ext uri="{FF2B5EF4-FFF2-40B4-BE49-F238E27FC236}">
              <a16:creationId xmlns:a16="http://schemas.microsoft.com/office/drawing/2014/main" id="{E952DB52-0CDC-49D5-8569-C2EF05D685C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694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270</xdr:row>
      <xdr:rowOff>0</xdr:rowOff>
    </xdr:from>
    <xdr:ext cx="0" cy="619125"/>
    <xdr:pic>
      <xdr:nvPicPr>
        <xdr:cNvPr id="580" name="Picture 2">
          <a:extLst>
            <a:ext uri="{FF2B5EF4-FFF2-40B4-BE49-F238E27FC236}">
              <a16:creationId xmlns:a16="http://schemas.microsoft.com/office/drawing/2014/main" id="{CB15FBE2-AA72-4171-BE95-FD2141034B6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694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270</xdr:row>
      <xdr:rowOff>0</xdr:rowOff>
    </xdr:from>
    <xdr:ext cx="0" cy="619125"/>
    <xdr:pic>
      <xdr:nvPicPr>
        <xdr:cNvPr id="581" name="Picture 2">
          <a:extLst>
            <a:ext uri="{FF2B5EF4-FFF2-40B4-BE49-F238E27FC236}">
              <a16:creationId xmlns:a16="http://schemas.microsoft.com/office/drawing/2014/main" id="{BA8CF2BB-79FF-42D7-AC92-F0CFF2304BD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694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269</xdr:row>
      <xdr:rowOff>0</xdr:rowOff>
    </xdr:from>
    <xdr:ext cx="0" cy="619125"/>
    <xdr:pic>
      <xdr:nvPicPr>
        <xdr:cNvPr id="582" name="Picture 2">
          <a:extLst>
            <a:ext uri="{FF2B5EF4-FFF2-40B4-BE49-F238E27FC236}">
              <a16:creationId xmlns:a16="http://schemas.microsoft.com/office/drawing/2014/main" id="{6A2063DD-04EE-42CE-B694-CA799D44B6A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504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269</xdr:row>
      <xdr:rowOff>0</xdr:rowOff>
    </xdr:from>
    <xdr:ext cx="0" cy="619125"/>
    <xdr:pic>
      <xdr:nvPicPr>
        <xdr:cNvPr id="583" name="Picture 2">
          <a:extLst>
            <a:ext uri="{FF2B5EF4-FFF2-40B4-BE49-F238E27FC236}">
              <a16:creationId xmlns:a16="http://schemas.microsoft.com/office/drawing/2014/main" id="{F8F88545-E030-4E4A-A4B8-996F3B90C92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504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269</xdr:row>
      <xdr:rowOff>0</xdr:rowOff>
    </xdr:from>
    <xdr:ext cx="0" cy="619125"/>
    <xdr:pic>
      <xdr:nvPicPr>
        <xdr:cNvPr id="584" name="Picture 2">
          <a:extLst>
            <a:ext uri="{FF2B5EF4-FFF2-40B4-BE49-F238E27FC236}">
              <a16:creationId xmlns:a16="http://schemas.microsoft.com/office/drawing/2014/main" id="{5B8534C9-C580-40AE-8A34-774D69F3020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504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269</xdr:row>
      <xdr:rowOff>0</xdr:rowOff>
    </xdr:from>
    <xdr:ext cx="0" cy="619125"/>
    <xdr:pic>
      <xdr:nvPicPr>
        <xdr:cNvPr id="585" name="Picture 2">
          <a:extLst>
            <a:ext uri="{FF2B5EF4-FFF2-40B4-BE49-F238E27FC236}">
              <a16:creationId xmlns:a16="http://schemas.microsoft.com/office/drawing/2014/main" id="{27B1952D-C761-4B84-AA24-D8F979CFE861}"/>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504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269</xdr:row>
      <xdr:rowOff>0</xdr:rowOff>
    </xdr:from>
    <xdr:ext cx="0" cy="619125"/>
    <xdr:pic>
      <xdr:nvPicPr>
        <xdr:cNvPr id="586" name="Picture 2">
          <a:extLst>
            <a:ext uri="{FF2B5EF4-FFF2-40B4-BE49-F238E27FC236}">
              <a16:creationId xmlns:a16="http://schemas.microsoft.com/office/drawing/2014/main" id="{04CC1AED-A867-4D13-8160-DD67BE8F491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504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942975</xdr:colOff>
      <xdr:row>271</xdr:row>
      <xdr:rowOff>333375</xdr:rowOff>
    </xdr:from>
    <xdr:ext cx="0" cy="809625"/>
    <xdr:pic>
      <xdr:nvPicPr>
        <xdr:cNvPr id="587" name="Picture 2">
          <a:extLst>
            <a:ext uri="{FF2B5EF4-FFF2-40B4-BE49-F238E27FC236}">
              <a16:creationId xmlns:a16="http://schemas.microsoft.com/office/drawing/2014/main" id="{CBC676A8-8772-450D-9D80-7AFE466F728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52650" y="153647775"/>
          <a:ext cx="0" cy="809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272</xdr:row>
      <xdr:rowOff>0</xdr:rowOff>
    </xdr:from>
    <xdr:ext cx="0" cy="619125"/>
    <xdr:pic>
      <xdr:nvPicPr>
        <xdr:cNvPr id="588" name="Picture 2">
          <a:extLst>
            <a:ext uri="{FF2B5EF4-FFF2-40B4-BE49-F238E27FC236}">
              <a16:creationId xmlns:a16="http://schemas.microsoft.com/office/drawing/2014/main" id="{C0B71221-72A4-481D-8E94-DD4D4286D33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53647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272</xdr:row>
      <xdr:rowOff>0</xdr:rowOff>
    </xdr:from>
    <xdr:ext cx="0" cy="619125"/>
    <xdr:pic>
      <xdr:nvPicPr>
        <xdr:cNvPr id="589" name="Picture 2">
          <a:extLst>
            <a:ext uri="{FF2B5EF4-FFF2-40B4-BE49-F238E27FC236}">
              <a16:creationId xmlns:a16="http://schemas.microsoft.com/office/drawing/2014/main" id="{E35E536E-01F3-4F92-A19F-41CFCD72D69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53647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272</xdr:row>
      <xdr:rowOff>0</xdr:rowOff>
    </xdr:from>
    <xdr:ext cx="0" cy="619125"/>
    <xdr:pic>
      <xdr:nvPicPr>
        <xdr:cNvPr id="590" name="Picture 2">
          <a:extLst>
            <a:ext uri="{FF2B5EF4-FFF2-40B4-BE49-F238E27FC236}">
              <a16:creationId xmlns:a16="http://schemas.microsoft.com/office/drawing/2014/main" id="{651E7D43-BABD-498E-A37D-5B4269414FB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53647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272</xdr:row>
      <xdr:rowOff>0</xdr:rowOff>
    </xdr:from>
    <xdr:ext cx="0" cy="619125"/>
    <xdr:pic>
      <xdr:nvPicPr>
        <xdr:cNvPr id="591" name="Picture 2">
          <a:extLst>
            <a:ext uri="{FF2B5EF4-FFF2-40B4-BE49-F238E27FC236}">
              <a16:creationId xmlns:a16="http://schemas.microsoft.com/office/drawing/2014/main" id="{7A383A18-EBFA-4BFE-B12F-B17245695DA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53647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272</xdr:row>
      <xdr:rowOff>0</xdr:rowOff>
    </xdr:from>
    <xdr:ext cx="0" cy="619125"/>
    <xdr:pic>
      <xdr:nvPicPr>
        <xdr:cNvPr id="592" name="Picture 2">
          <a:extLst>
            <a:ext uri="{FF2B5EF4-FFF2-40B4-BE49-F238E27FC236}">
              <a16:creationId xmlns:a16="http://schemas.microsoft.com/office/drawing/2014/main" id="{C526EED8-9E9D-4104-8515-7CB7867FC98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53647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272</xdr:row>
      <xdr:rowOff>0</xdr:rowOff>
    </xdr:from>
    <xdr:ext cx="0" cy="619125"/>
    <xdr:pic>
      <xdr:nvPicPr>
        <xdr:cNvPr id="593" name="Picture 2">
          <a:extLst>
            <a:ext uri="{FF2B5EF4-FFF2-40B4-BE49-F238E27FC236}">
              <a16:creationId xmlns:a16="http://schemas.microsoft.com/office/drawing/2014/main" id="{E236F618-C30C-4F6D-B438-8A10C829E8B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53647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272</xdr:row>
      <xdr:rowOff>0</xdr:rowOff>
    </xdr:from>
    <xdr:ext cx="0" cy="619125"/>
    <xdr:pic>
      <xdr:nvPicPr>
        <xdr:cNvPr id="594" name="Picture 2">
          <a:extLst>
            <a:ext uri="{FF2B5EF4-FFF2-40B4-BE49-F238E27FC236}">
              <a16:creationId xmlns:a16="http://schemas.microsoft.com/office/drawing/2014/main" id="{796F3693-8C10-4250-BD84-F9952C9753C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53647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272</xdr:row>
      <xdr:rowOff>0</xdr:rowOff>
    </xdr:from>
    <xdr:ext cx="0" cy="619125"/>
    <xdr:pic>
      <xdr:nvPicPr>
        <xdr:cNvPr id="595" name="Picture 2">
          <a:extLst>
            <a:ext uri="{FF2B5EF4-FFF2-40B4-BE49-F238E27FC236}">
              <a16:creationId xmlns:a16="http://schemas.microsoft.com/office/drawing/2014/main" id="{6CCCC3AF-F326-4206-8460-D76E1309E1FE}"/>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53647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272</xdr:row>
      <xdr:rowOff>0</xdr:rowOff>
    </xdr:from>
    <xdr:ext cx="0" cy="619125"/>
    <xdr:pic>
      <xdr:nvPicPr>
        <xdr:cNvPr id="596" name="Picture 2">
          <a:extLst>
            <a:ext uri="{FF2B5EF4-FFF2-40B4-BE49-F238E27FC236}">
              <a16:creationId xmlns:a16="http://schemas.microsoft.com/office/drawing/2014/main" id="{5B5F235F-C4C3-4FB8-838C-E4838003A24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53647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272</xdr:row>
      <xdr:rowOff>0</xdr:rowOff>
    </xdr:from>
    <xdr:ext cx="0" cy="619125"/>
    <xdr:pic>
      <xdr:nvPicPr>
        <xdr:cNvPr id="597" name="Picture 2">
          <a:extLst>
            <a:ext uri="{FF2B5EF4-FFF2-40B4-BE49-F238E27FC236}">
              <a16:creationId xmlns:a16="http://schemas.microsoft.com/office/drawing/2014/main" id="{FEDAD0A3-7BDC-4FE7-AAC4-3827A6DFF76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53647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272</xdr:row>
      <xdr:rowOff>0</xdr:rowOff>
    </xdr:from>
    <xdr:ext cx="0" cy="619125"/>
    <xdr:pic>
      <xdr:nvPicPr>
        <xdr:cNvPr id="598" name="Picture 2">
          <a:extLst>
            <a:ext uri="{FF2B5EF4-FFF2-40B4-BE49-F238E27FC236}">
              <a16:creationId xmlns:a16="http://schemas.microsoft.com/office/drawing/2014/main" id="{1EB92ED1-782C-48DB-A6CA-A1D4E1592A7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53647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272</xdr:row>
      <xdr:rowOff>0</xdr:rowOff>
    </xdr:from>
    <xdr:ext cx="0" cy="619125"/>
    <xdr:pic>
      <xdr:nvPicPr>
        <xdr:cNvPr id="599" name="Picture 2">
          <a:extLst>
            <a:ext uri="{FF2B5EF4-FFF2-40B4-BE49-F238E27FC236}">
              <a16:creationId xmlns:a16="http://schemas.microsoft.com/office/drawing/2014/main" id="{BE6418FF-0A67-4554-87A5-E850403D306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53647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272</xdr:row>
      <xdr:rowOff>0</xdr:rowOff>
    </xdr:from>
    <xdr:ext cx="0" cy="619125"/>
    <xdr:pic>
      <xdr:nvPicPr>
        <xdr:cNvPr id="600" name="Picture 2">
          <a:extLst>
            <a:ext uri="{FF2B5EF4-FFF2-40B4-BE49-F238E27FC236}">
              <a16:creationId xmlns:a16="http://schemas.microsoft.com/office/drawing/2014/main" id="{8045D68F-8DD7-49B1-A8C2-38A22C75C661}"/>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53647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272</xdr:row>
      <xdr:rowOff>0</xdr:rowOff>
    </xdr:from>
    <xdr:ext cx="0" cy="619125"/>
    <xdr:pic>
      <xdr:nvPicPr>
        <xdr:cNvPr id="601" name="Picture 2">
          <a:extLst>
            <a:ext uri="{FF2B5EF4-FFF2-40B4-BE49-F238E27FC236}">
              <a16:creationId xmlns:a16="http://schemas.microsoft.com/office/drawing/2014/main" id="{01A43748-5D0A-407F-A6E0-9EFEFB40382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53647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272</xdr:row>
      <xdr:rowOff>0</xdr:rowOff>
    </xdr:from>
    <xdr:ext cx="0" cy="619125"/>
    <xdr:pic>
      <xdr:nvPicPr>
        <xdr:cNvPr id="602" name="Picture 2">
          <a:extLst>
            <a:ext uri="{FF2B5EF4-FFF2-40B4-BE49-F238E27FC236}">
              <a16:creationId xmlns:a16="http://schemas.microsoft.com/office/drawing/2014/main" id="{8470D269-7285-4AB8-A2AA-6966826CC58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53647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272</xdr:row>
      <xdr:rowOff>0</xdr:rowOff>
    </xdr:from>
    <xdr:ext cx="0" cy="619125"/>
    <xdr:pic>
      <xdr:nvPicPr>
        <xdr:cNvPr id="603" name="Picture 2">
          <a:extLst>
            <a:ext uri="{FF2B5EF4-FFF2-40B4-BE49-F238E27FC236}">
              <a16:creationId xmlns:a16="http://schemas.microsoft.com/office/drawing/2014/main" id="{78696D34-29AE-471D-A559-0DF4C4BEF89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53647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272</xdr:row>
      <xdr:rowOff>0</xdr:rowOff>
    </xdr:from>
    <xdr:ext cx="0" cy="619125"/>
    <xdr:pic>
      <xdr:nvPicPr>
        <xdr:cNvPr id="604" name="Picture 2">
          <a:extLst>
            <a:ext uri="{FF2B5EF4-FFF2-40B4-BE49-F238E27FC236}">
              <a16:creationId xmlns:a16="http://schemas.microsoft.com/office/drawing/2014/main" id="{3B9DD40F-B157-40DC-A327-22F42486C87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53647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272</xdr:row>
      <xdr:rowOff>0</xdr:rowOff>
    </xdr:from>
    <xdr:ext cx="0" cy="619125"/>
    <xdr:pic>
      <xdr:nvPicPr>
        <xdr:cNvPr id="605" name="Picture 2">
          <a:extLst>
            <a:ext uri="{FF2B5EF4-FFF2-40B4-BE49-F238E27FC236}">
              <a16:creationId xmlns:a16="http://schemas.microsoft.com/office/drawing/2014/main" id="{93300826-C171-40EC-8E5E-68EEB6510721}"/>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53647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272</xdr:row>
      <xdr:rowOff>0</xdr:rowOff>
    </xdr:from>
    <xdr:ext cx="0" cy="619125"/>
    <xdr:pic>
      <xdr:nvPicPr>
        <xdr:cNvPr id="606" name="Picture 2">
          <a:extLst>
            <a:ext uri="{FF2B5EF4-FFF2-40B4-BE49-F238E27FC236}">
              <a16:creationId xmlns:a16="http://schemas.microsoft.com/office/drawing/2014/main" id="{B4E04319-2F94-4304-AE2D-2139D65AEF5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53647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272</xdr:row>
      <xdr:rowOff>0</xdr:rowOff>
    </xdr:from>
    <xdr:ext cx="0" cy="619125"/>
    <xdr:pic>
      <xdr:nvPicPr>
        <xdr:cNvPr id="607" name="Picture 2">
          <a:extLst>
            <a:ext uri="{FF2B5EF4-FFF2-40B4-BE49-F238E27FC236}">
              <a16:creationId xmlns:a16="http://schemas.microsoft.com/office/drawing/2014/main" id="{78FAEE31-2718-4AA0-9B6B-4B7A440C186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53647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272</xdr:row>
      <xdr:rowOff>0</xdr:rowOff>
    </xdr:from>
    <xdr:ext cx="0" cy="619125"/>
    <xdr:pic>
      <xdr:nvPicPr>
        <xdr:cNvPr id="608" name="Picture 2">
          <a:extLst>
            <a:ext uri="{FF2B5EF4-FFF2-40B4-BE49-F238E27FC236}">
              <a16:creationId xmlns:a16="http://schemas.microsoft.com/office/drawing/2014/main" id="{D600E56A-A13D-4434-8694-71B34E1617AE}"/>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53647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272</xdr:row>
      <xdr:rowOff>0</xdr:rowOff>
    </xdr:from>
    <xdr:ext cx="0" cy="619125"/>
    <xdr:pic>
      <xdr:nvPicPr>
        <xdr:cNvPr id="609" name="Picture 2">
          <a:extLst>
            <a:ext uri="{FF2B5EF4-FFF2-40B4-BE49-F238E27FC236}">
              <a16:creationId xmlns:a16="http://schemas.microsoft.com/office/drawing/2014/main" id="{356F0B1C-E7E8-4D92-B806-7BCE1FB9231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53647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272</xdr:row>
      <xdr:rowOff>0</xdr:rowOff>
    </xdr:from>
    <xdr:ext cx="0" cy="619125"/>
    <xdr:pic>
      <xdr:nvPicPr>
        <xdr:cNvPr id="610" name="Picture 2">
          <a:extLst>
            <a:ext uri="{FF2B5EF4-FFF2-40B4-BE49-F238E27FC236}">
              <a16:creationId xmlns:a16="http://schemas.microsoft.com/office/drawing/2014/main" id="{F79BA695-7D3C-4300-9699-D287DB49417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53647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272</xdr:row>
      <xdr:rowOff>0</xdr:rowOff>
    </xdr:from>
    <xdr:ext cx="0" cy="619125"/>
    <xdr:pic>
      <xdr:nvPicPr>
        <xdr:cNvPr id="611" name="Picture 2">
          <a:extLst>
            <a:ext uri="{FF2B5EF4-FFF2-40B4-BE49-F238E27FC236}">
              <a16:creationId xmlns:a16="http://schemas.microsoft.com/office/drawing/2014/main" id="{21AB1FAE-2949-4E65-88EB-DFDE0793D8A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53647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272</xdr:row>
      <xdr:rowOff>0</xdr:rowOff>
    </xdr:from>
    <xdr:ext cx="0" cy="619125"/>
    <xdr:pic>
      <xdr:nvPicPr>
        <xdr:cNvPr id="612" name="Picture 2">
          <a:extLst>
            <a:ext uri="{FF2B5EF4-FFF2-40B4-BE49-F238E27FC236}">
              <a16:creationId xmlns:a16="http://schemas.microsoft.com/office/drawing/2014/main" id="{E3AC6AE8-96BC-40DD-88A8-E2A4B73C448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53647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273</xdr:row>
      <xdr:rowOff>0</xdr:rowOff>
    </xdr:from>
    <xdr:ext cx="0" cy="619125"/>
    <xdr:pic>
      <xdr:nvPicPr>
        <xdr:cNvPr id="613" name="Picture 2">
          <a:extLst>
            <a:ext uri="{FF2B5EF4-FFF2-40B4-BE49-F238E27FC236}">
              <a16:creationId xmlns:a16="http://schemas.microsoft.com/office/drawing/2014/main" id="{72CB7067-C658-4EB1-9DC5-9417A8FD82D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53838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273</xdr:row>
      <xdr:rowOff>0</xdr:rowOff>
    </xdr:from>
    <xdr:ext cx="0" cy="619125"/>
    <xdr:pic>
      <xdr:nvPicPr>
        <xdr:cNvPr id="614" name="Picture 2">
          <a:extLst>
            <a:ext uri="{FF2B5EF4-FFF2-40B4-BE49-F238E27FC236}">
              <a16:creationId xmlns:a16="http://schemas.microsoft.com/office/drawing/2014/main" id="{8D994272-59C8-4D90-AF4D-EEFDE0A7CC0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53838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273</xdr:row>
      <xdr:rowOff>0</xdr:rowOff>
    </xdr:from>
    <xdr:ext cx="0" cy="619125"/>
    <xdr:pic>
      <xdr:nvPicPr>
        <xdr:cNvPr id="615" name="Picture 2">
          <a:extLst>
            <a:ext uri="{FF2B5EF4-FFF2-40B4-BE49-F238E27FC236}">
              <a16:creationId xmlns:a16="http://schemas.microsoft.com/office/drawing/2014/main" id="{E35D2711-72F1-41FA-A68C-7F01FA98F19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53838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273</xdr:row>
      <xdr:rowOff>0</xdr:rowOff>
    </xdr:from>
    <xdr:ext cx="0" cy="619125"/>
    <xdr:pic>
      <xdr:nvPicPr>
        <xdr:cNvPr id="616" name="Picture 2">
          <a:extLst>
            <a:ext uri="{FF2B5EF4-FFF2-40B4-BE49-F238E27FC236}">
              <a16:creationId xmlns:a16="http://schemas.microsoft.com/office/drawing/2014/main" id="{665FCFC9-EA7D-4DDE-BB0D-484C86B4CFF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53838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273</xdr:row>
      <xdr:rowOff>0</xdr:rowOff>
    </xdr:from>
    <xdr:ext cx="0" cy="619125"/>
    <xdr:pic>
      <xdr:nvPicPr>
        <xdr:cNvPr id="617" name="Picture 2">
          <a:extLst>
            <a:ext uri="{FF2B5EF4-FFF2-40B4-BE49-F238E27FC236}">
              <a16:creationId xmlns:a16="http://schemas.microsoft.com/office/drawing/2014/main" id="{4785DDAE-0472-40B7-BFD9-D10CAAF9184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53838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283</xdr:row>
      <xdr:rowOff>0</xdr:rowOff>
    </xdr:from>
    <xdr:ext cx="0" cy="762000"/>
    <xdr:pic>
      <xdr:nvPicPr>
        <xdr:cNvPr id="618" name="Picture 3" descr="nealuce_parete">
          <a:extLst>
            <a:ext uri="{FF2B5EF4-FFF2-40B4-BE49-F238E27FC236}">
              <a16:creationId xmlns:a16="http://schemas.microsoft.com/office/drawing/2014/main" id="{3C9E4D96-6D79-4793-A0E0-5483E7CFF935}"/>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6587787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283</xdr:row>
      <xdr:rowOff>0</xdr:rowOff>
    </xdr:from>
    <xdr:ext cx="0" cy="762000"/>
    <xdr:pic>
      <xdr:nvPicPr>
        <xdr:cNvPr id="619" name="Picture 3" descr="nealuce_parete">
          <a:extLst>
            <a:ext uri="{FF2B5EF4-FFF2-40B4-BE49-F238E27FC236}">
              <a16:creationId xmlns:a16="http://schemas.microsoft.com/office/drawing/2014/main" id="{21658B21-3966-459F-9552-278290CE41D7}"/>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6587787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283</xdr:row>
      <xdr:rowOff>0</xdr:rowOff>
    </xdr:from>
    <xdr:ext cx="0" cy="762000"/>
    <xdr:pic>
      <xdr:nvPicPr>
        <xdr:cNvPr id="620" name="Picture 3" descr="nealuce_parete">
          <a:extLst>
            <a:ext uri="{FF2B5EF4-FFF2-40B4-BE49-F238E27FC236}">
              <a16:creationId xmlns:a16="http://schemas.microsoft.com/office/drawing/2014/main" id="{7579BDC1-31F7-4EC5-8438-964B4DFBDEF6}"/>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6587787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294</xdr:row>
      <xdr:rowOff>0</xdr:rowOff>
    </xdr:from>
    <xdr:ext cx="0" cy="762000"/>
    <xdr:pic>
      <xdr:nvPicPr>
        <xdr:cNvPr id="621" name="Picture 3" descr="nealuce_parete">
          <a:extLst>
            <a:ext uri="{FF2B5EF4-FFF2-40B4-BE49-F238E27FC236}">
              <a16:creationId xmlns:a16="http://schemas.microsoft.com/office/drawing/2014/main" id="{D41CFA77-DBA8-46F7-AAC7-A2A3AB9EAF18}"/>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7254537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294</xdr:row>
      <xdr:rowOff>0</xdr:rowOff>
    </xdr:from>
    <xdr:ext cx="0" cy="762000"/>
    <xdr:pic>
      <xdr:nvPicPr>
        <xdr:cNvPr id="622" name="Picture 3" descr="nealuce_parete">
          <a:extLst>
            <a:ext uri="{FF2B5EF4-FFF2-40B4-BE49-F238E27FC236}">
              <a16:creationId xmlns:a16="http://schemas.microsoft.com/office/drawing/2014/main" id="{05F1E06B-0B89-447B-85E1-C0766CDB85BF}"/>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7254537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294</xdr:row>
      <xdr:rowOff>0</xdr:rowOff>
    </xdr:from>
    <xdr:ext cx="0" cy="762000"/>
    <xdr:pic>
      <xdr:nvPicPr>
        <xdr:cNvPr id="623" name="Picture 3" descr="nealuce_parete">
          <a:extLst>
            <a:ext uri="{FF2B5EF4-FFF2-40B4-BE49-F238E27FC236}">
              <a16:creationId xmlns:a16="http://schemas.microsoft.com/office/drawing/2014/main" id="{542CEC04-552A-40B7-874E-155AEE912242}"/>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7254537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297</xdr:row>
      <xdr:rowOff>0</xdr:rowOff>
    </xdr:from>
    <xdr:ext cx="0" cy="762000"/>
    <xdr:pic>
      <xdr:nvPicPr>
        <xdr:cNvPr id="624" name="Picture 3" descr="nealuce_parete">
          <a:extLst>
            <a:ext uri="{FF2B5EF4-FFF2-40B4-BE49-F238E27FC236}">
              <a16:creationId xmlns:a16="http://schemas.microsoft.com/office/drawing/2014/main" id="{15F3101E-9E3B-4853-AA08-87418913A0A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7368837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297</xdr:row>
      <xdr:rowOff>0</xdr:rowOff>
    </xdr:from>
    <xdr:ext cx="0" cy="619125"/>
    <xdr:pic>
      <xdr:nvPicPr>
        <xdr:cNvPr id="625" name="Picture 2">
          <a:extLst>
            <a:ext uri="{FF2B5EF4-FFF2-40B4-BE49-F238E27FC236}">
              <a16:creationId xmlns:a16="http://schemas.microsoft.com/office/drawing/2014/main" id="{B8BDCDB4-7277-468E-8DD5-22A061F6940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36883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297</xdr:row>
      <xdr:rowOff>0</xdr:rowOff>
    </xdr:from>
    <xdr:ext cx="0" cy="619125"/>
    <xdr:pic>
      <xdr:nvPicPr>
        <xdr:cNvPr id="626" name="Picture 2">
          <a:extLst>
            <a:ext uri="{FF2B5EF4-FFF2-40B4-BE49-F238E27FC236}">
              <a16:creationId xmlns:a16="http://schemas.microsoft.com/office/drawing/2014/main" id="{97A0B916-7635-48AE-B4F0-4E02CD004CC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36883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297</xdr:row>
      <xdr:rowOff>0</xdr:rowOff>
    </xdr:from>
    <xdr:ext cx="0" cy="762000"/>
    <xdr:pic>
      <xdr:nvPicPr>
        <xdr:cNvPr id="627" name="Picture 3" descr="nealuce_parete">
          <a:extLst>
            <a:ext uri="{FF2B5EF4-FFF2-40B4-BE49-F238E27FC236}">
              <a16:creationId xmlns:a16="http://schemas.microsoft.com/office/drawing/2014/main" id="{D29284CB-089D-43B1-91B5-6DD77750DA95}"/>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7368837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297</xdr:row>
      <xdr:rowOff>0</xdr:rowOff>
    </xdr:from>
    <xdr:ext cx="0" cy="619125"/>
    <xdr:pic>
      <xdr:nvPicPr>
        <xdr:cNvPr id="628" name="Picture 2">
          <a:extLst>
            <a:ext uri="{FF2B5EF4-FFF2-40B4-BE49-F238E27FC236}">
              <a16:creationId xmlns:a16="http://schemas.microsoft.com/office/drawing/2014/main" id="{51F17B5F-B886-4440-8050-F6759E40DD2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36883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297</xdr:row>
      <xdr:rowOff>0</xdr:rowOff>
    </xdr:from>
    <xdr:ext cx="0" cy="762000"/>
    <xdr:pic>
      <xdr:nvPicPr>
        <xdr:cNvPr id="629" name="Picture 3" descr="nealuce_parete">
          <a:extLst>
            <a:ext uri="{FF2B5EF4-FFF2-40B4-BE49-F238E27FC236}">
              <a16:creationId xmlns:a16="http://schemas.microsoft.com/office/drawing/2014/main" id="{C7A40D9A-BEED-42FC-A32A-7308A845677F}"/>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7368837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297</xdr:row>
      <xdr:rowOff>0</xdr:rowOff>
    </xdr:from>
    <xdr:ext cx="0" cy="619125"/>
    <xdr:pic>
      <xdr:nvPicPr>
        <xdr:cNvPr id="630" name="Picture 2">
          <a:extLst>
            <a:ext uri="{FF2B5EF4-FFF2-40B4-BE49-F238E27FC236}">
              <a16:creationId xmlns:a16="http://schemas.microsoft.com/office/drawing/2014/main" id="{41E48D85-39FF-4F16-95FE-637881B5042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36883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297</xdr:row>
      <xdr:rowOff>0</xdr:rowOff>
    </xdr:from>
    <xdr:ext cx="0" cy="619125"/>
    <xdr:pic>
      <xdr:nvPicPr>
        <xdr:cNvPr id="631" name="Picture 2">
          <a:extLst>
            <a:ext uri="{FF2B5EF4-FFF2-40B4-BE49-F238E27FC236}">
              <a16:creationId xmlns:a16="http://schemas.microsoft.com/office/drawing/2014/main" id="{68A11F25-ED12-46EB-8BBC-FFD3E89900E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36883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297</xdr:row>
      <xdr:rowOff>0</xdr:rowOff>
    </xdr:from>
    <xdr:ext cx="0" cy="619125"/>
    <xdr:pic>
      <xdr:nvPicPr>
        <xdr:cNvPr id="632" name="Picture 2">
          <a:extLst>
            <a:ext uri="{FF2B5EF4-FFF2-40B4-BE49-F238E27FC236}">
              <a16:creationId xmlns:a16="http://schemas.microsoft.com/office/drawing/2014/main" id="{E1A75950-671A-4A9B-9C94-15BD93298F1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36883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300</xdr:row>
      <xdr:rowOff>0</xdr:rowOff>
    </xdr:from>
    <xdr:ext cx="0" cy="762000"/>
    <xdr:pic>
      <xdr:nvPicPr>
        <xdr:cNvPr id="633" name="Picture 3" descr="nealuce_parete">
          <a:extLst>
            <a:ext uri="{FF2B5EF4-FFF2-40B4-BE49-F238E27FC236}">
              <a16:creationId xmlns:a16="http://schemas.microsoft.com/office/drawing/2014/main" id="{FD0EBC56-4701-4E13-B830-6493F74501CB}"/>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7635537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300</xdr:row>
      <xdr:rowOff>0</xdr:rowOff>
    </xdr:from>
    <xdr:ext cx="0" cy="619125"/>
    <xdr:pic>
      <xdr:nvPicPr>
        <xdr:cNvPr id="634" name="Picture 2">
          <a:extLst>
            <a:ext uri="{FF2B5EF4-FFF2-40B4-BE49-F238E27FC236}">
              <a16:creationId xmlns:a16="http://schemas.microsoft.com/office/drawing/2014/main" id="{E6B01ABA-5589-4009-AD22-C1910D09763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63553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300</xdr:row>
      <xdr:rowOff>0</xdr:rowOff>
    </xdr:from>
    <xdr:ext cx="0" cy="619125"/>
    <xdr:pic>
      <xdr:nvPicPr>
        <xdr:cNvPr id="635" name="Picture 2">
          <a:extLst>
            <a:ext uri="{FF2B5EF4-FFF2-40B4-BE49-F238E27FC236}">
              <a16:creationId xmlns:a16="http://schemas.microsoft.com/office/drawing/2014/main" id="{B2362FB2-0531-4F7D-A175-D6FE87434AB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63553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300</xdr:row>
      <xdr:rowOff>0</xdr:rowOff>
    </xdr:from>
    <xdr:ext cx="0" cy="762000"/>
    <xdr:pic>
      <xdr:nvPicPr>
        <xdr:cNvPr id="636" name="Picture 3" descr="nealuce_parete">
          <a:extLst>
            <a:ext uri="{FF2B5EF4-FFF2-40B4-BE49-F238E27FC236}">
              <a16:creationId xmlns:a16="http://schemas.microsoft.com/office/drawing/2014/main" id="{5D8357AF-CA58-4D5D-9610-9ECC1606D005}"/>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7635537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300</xdr:row>
      <xdr:rowOff>0</xdr:rowOff>
    </xdr:from>
    <xdr:ext cx="0" cy="619125"/>
    <xdr:pic>
      <xdr:nvPicPr>
        <xdr:cNvPr id="637" name="Picture 2">
          <a:extLst>
            <a:ext uri="{FF2B5EF4-FFF2-40B4-BE49-F238E27FC236}">
              <a16:creationId xmlns:a16="http://schemas.microsoft.com/office/drawing/2014/main" id="{1373C5D9-FE9A-44E2-B08E-037196EEA79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63553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300</xdr:row>
      <xdr:rowOff>0</xdr:rowOff>
    </xdr:from>
    <xdr:ext cx="0" cy="762000"/>
    <xdr:pic>
      <xdr:nvPicPr>
        <xdr:cNvPr id="638" name="Picture 3" descr="nealuce_parete">
          <a:extLst>
            <a:ext uri="{FF2B5EF4-FFF2-40B4-BE49-F238E27FC236}">
              <a16:creationId xmlns:a16="http://schemas.microsoft.com/office/drawing/2014/main" id="{F962F69D-2FC6-433D-9C80-9C1520489285}"/>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7635537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300</xdr:row>
      <xdr:rowOff>0</xdr:rowOff>
    </xdr:from>
    <xdr:ext cx="0" cy="619125"/>
    <xdr:pic>
      <xdr:nvPicPr>
        <xdr:cNvPr id="639" name="Picture 2">
          <a:extLst>
            <a:ext uri="{FF2B5EF4-FFF2-40B4-BE49-F238E27FC236}">
              <a16:creationId xmlns:a16="http://schemas.microsoft.com/office/drawing/2014/main" id="{F8B09A90-14AB-451A-9714-A854C40E9F5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63553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300</xdr:row>
      <xdr:rowOff>0</xdr:rowOff>
    </xdr:from>
    <xdr:ext cx="0" cy="619125"/>
    <xdr:pic>
      <xdr:nvPicPr>
        <xdr:cNvPr id="640" name="Picture 2">
          <a:extLst>
            <a:ext uri="{FF2B5EF4-FFF2-40B4-BE49-F238E27FC236}">
              <a16:creationId xmlns:a16="http://schemas.microsoft.com/office/drawing/2014/main" id="{E8B5784C-3730-45BB-9BA4-3DCE6850AF9E}"/>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63553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300</xdr:row>
      <xdr:rowOff>0</xdr:rowOff>
    </xdr:from>
    <xdr:ext cx="0" cy="619125"/>
    <xdr:pic>
      <xdr:nvPicPr>
        <xdr:cNvPr id="641" name="Picture 2">
          <a:extLst>
            <a:ext uri="{FF2B5EF4-FFF2-40B4-BE49-F238E27FC236}">
              <a16:creationId xmlns:a16="http://schemas.microsoft.com/office/drawing/2014/main" id="{0403025D-1E70-4668-B958-E3F748F87FE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63553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300</xdr:row>
      <xdr:rowOff>0</xdr:rowOff>
    </xdr:from>
    <xdr:ext cx="0" cy="619125"/>
    <xdr:pic>
      <xdr:nvPicPr>
        <xdr:cNvPr id="642" name="Picture 2">
          <a:extLst>
            <a:ext uri="{FF2B5EF4-FFF2-40B4-BE49-F238E27FC236}">
              <a16:creationId xmlns:a16="http://schemas.microsoft.com/office/drawing/2014/main" id="{E1C8D204-029D-4878-B4AA-515FE3C4ECD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63553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300</xdr:row>
      <xdr:rowOff>0</xdr:rowOff>
    </xdr:from>
    <xdr:ext cx="0" cy="762000"/>
    <xdr:pic>
      <xdr:nvPicPr>
        <xdr:cNvPr id="643" name="Picture 3" descr="nealuce_parete">
          <a:extLst>
            <a:ext uri="{FF2B5EF4-FFF2-40B4-BE49-F238E27FC236}">
              <a16:creationId xmlns:a16="http://schemas.microsoft.com/office/drawing/2014/main" id="{8AD67F19-5AF3-4185-9815-6B2078F5503A}"/>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7635537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304</xdr:row>
      <xdr:rowOff>0</xdr:rowOff>
    </xdr:from>
    <xdr:ext cx="0" cy="619125"/>
    <xdr:pic>
      <xdr:nvPicPr>
        <xdr:cNvPr id="644" name="Picture 2">
          <a:extLst>
            <a:ext uri="{FF2B5EF4-FFF2-40B4-BE49-F238E27FC236}">
              <a16:creationId xmlns:a16="http://schemas.microsoft.com/office/drawing/2014/main" id="{5B465D55-8EDD-4F0F-AA72-498D548F0B2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78793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304</xdr:row>
      <xdr:rowOff>0</xdr:rowOff>
    </xdr:from>
    <xdr:ext cx="0" cy="619125"/>
    <xdr:pic>
      <xdr:nvPicPr>
        <xdr:cNvPr id="645" name="Picture 2">
          <a:extLst>
            <a:ext uri="{FF2B5EF4-FFF2-40B4-BE49-F238E27FC236}">
              <a16:creationId xmlns:a16="http://schemas.microsoft.com/office/drawing/2014/main" id="{6414B059-DB6D-4D8E-8991-C0E5B5D73BC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78793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wsDr>
</file>

<file path=xl/persons/person.xml><?xml version="1.0" encoding="utf-8"?>
<personList xmlns="http://schemas.microsoft.com/office/spreadsheetml/2018/threadedcomments" xmlns:x="http://schemas.openxmlformats.org/spreadsheetml/2006/main">
  <person displayName="GRAS Marija" id="{A2B3B622-7A22-4291-8FCC-7B92D264BA9C}" userId="GRAS Marija" providerId="None"/>
</personList>
</file>

<file path=xl/theme/theme1.xml><?xml version="1.0" encoding="utf-8"?>
<a:theme xmlns:a="http://schemas.openxmlformats.org/drawingml/2006/main" name="Tema sustava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readedComments/threadedComment1.xml><?xml version="1.0" encoding="utf-8"?>
<ThreadedComments xmlns="http://schemas.microsoft.com/office/spreadsheetml/2018/threadedcomments" xmlns:x="http://schemas.openxmlformats.org/spreadsheetml/2006/main">
  <threadedComment ref="A6" dT="2024-02-09T08:29:50.40" personId="{A2B3B622-7A22-4291-8FCC-7B92D264BA9C}" id="{ADEE361E-7C00-4A41-9344-6BA36A8AC0E8}">
    <text>Kod normi navoditi "ili jednakovrijedan".</text>
  </threadedComment>
</ThreadedComments>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 Id="rId4" Type="http://schemas.microsoft.com/office/2017/10/relationships/threadedComment" Target="../threadedComments/threadedComment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121E21-F318-4859-9949-67C88D7CB685}">
  <dimension ref="A1:F72"/>
  <sheetViews>
    <sheetView tabSelected="1" zoomScaleNormal="100" workbookViewId="0">
      <selection activeCell="A7" sqref="A7:F7"/>
    </sheetView>
  </sheetViews>
  <sheetFormatPr defaultColWidth="9.140625" defaultRowHeight="14.25"/>
  <cols>
    <col min="1" max="1" width="5" style="4" customWidth="1"/>
    <col min="2" max="2" width="74.7109375" style="8" customWidth="1"/>
    <col min="3" max="3" width="7.28515625" style="5" customWidth="1"/>
    <col min="4" max="4" width="8.140625" style="6" customWidth="1"/>
    <col min="5" max="5" width="9.5703125" style="7" customWidth="1"/>
    <col min="6" max="6" width="12.5703125" style="7" customWidth="1"/>
    <col min="7" max="7" width="9.28515625" style="2" bestFit="1" customWidth="1"/>
    <col min="8" max="25" width="9.140625" style="2"/>
    <col min="26" max="26" width="7.85546875" style="2" customWidth="1"/>
    <col min="27" max="16384" width="9.140625" style="2"/>
  </cols>
  <sheetData>
    <row r="1" spans="1:6">
      <c r="A1" s="1"/>
      <c r="B1" s="1249" t="s">
        <v>7</v>
      </c>
      <c r="C1" s="1250"/>
      <c r="D1" s="1250"/>
      <c r="E1" s="1250"/>
      <c r="F1" s="1250"/>
    </row>
    <row r="3" spans="1:6" s="3" customFormat="1">
      <c r="A3" s="1251" t="s">
        <v>8</v>
      </c>
      <c r="B3" s="1252"/>
      <c r="C3" s="1252"/>
      <c r="D3" s="1252"/>
      <c r="E3" s="1252"/>
      <c r="F3" s="1252"/>
    </row>
    <row r="5" spans="1:6" ht="135" customHeight="1">
      <c r="A5" s="1247" t="s">
        <v>2705</v>
      </c>
      <c r="B5" s="1248"/>
      <c r="C5" s="1248"/>
      <c r="D5" s="1248"/>
      <c r="E5" s="1248"/>
      <c r="F5" s="1248"/>
    </row>
    <row r="6" spans="1:6" ht="147.6" customHeight="1">
      <c r="A6" s="1247" t="s">
        <v>239</v>
      </c>
      <c r="B6" s="1248"/>
      <c r="C6" s="1248"/>
      <c r="D6" s="1248"/>
      <c r="E6" s="1248"/>
      <c r="F6" s="1248"/>
    </row>
    <row r="7" spans="1:6" ht="31.15" customHeight="1">
      <c r="A7" s="1247" t="s">
        <v>2706</v>
      </c>
      <c r="B7" s="1248"/>
      <c r="C7" s="1248"/>
      <c r="D7" s="1248"/>
      <c r="E7" s="1248"/>
      <c r="F7" s="1248"/>
    </row>
    <row r="8" spans="1:6" ht="34.5" customHeight="1">
      <c r="A8" s="1247" t="s">
        <v>9</v>
      </c>
      <c r="B8" s="1248"/>
      <c r="C8" s="1248"/>
      <c r="D8" s="1248"/>
      <c r="E8" s="1248"/>
      <c r="F8" s="1248"/>
    </row>
    <row r="9" spans="1:6" ht="15" customHeight="1">
      <c r="A9" s="1247" t="s">
        <v>10</v>
      </c>
      <c r="B9" s="1248"/>
      <c r="C9" s="1248"/>
      <c r="D9" s="1248"/>
      <c r="E9" s="1248"/>
      <c r="F9" s="1248"/>
    </row>
    <row r="10" spans="1:6" ht="15" customHeight="1">
      <c r="A10" s="1247" t="s">
        <v>11</v>
      </c>
      <c r="B10" s="1248"/>
      <c r="C10" s="1248"/>
      <c r="D10" s="1248"/>
      <c r="E10" s="1248"/>
      <c r="F10" s="1248"/>
    </row>
    <row r="11" spans="1:6" ht="15" customHeight="1">
      <c r="A11" s="1247" t="s">
        <v>12</v>
      </c>
      <c r="B11" s="1248"/>
      <c r="C11" s="1248"/>
      <c r="D11" s="1248"/>
      <c r="E11" s="1248"/>
      <c r="F11" s="1248"/>
    </row>
    <row r="12" spans="1:6" ht="29.45" customHeight="1">
      <c r="A12" s="1247" t="s">
        <v>2707</v>
      </c>
      <c r="B12" s="1247"/>
      <c r="C12" s="1247"/>
      <c r="D12" s="1247"/>
      <c r="E12" s="1247"/>
      <c r="F12" s="1247"/>
    </row>
    <row r="13" spans="1:6" ht="15" customHeight="1">
      <c r="A13" s="1247" t="s">
        <v>13</v>
      </c>
      <c r="B13" s="1248"/>
      <c r="C13" s="1248"/>
      <c r="D13" s="1248"/>
      <c r="E13" s="1248"/>
      <c r="F13" s="1248"/>
    </row>
    <row r="14" spans="1:6" ht="32.25" customHeight="1">
      <c r="A14" s="1247" t="s">
        <v>2708</v>
      </c>
      <c r="B14" s="1248"/>
      <c r="C14" s="1248"/>
      <c r="D14" s="1248"/>
      <c r="E14" s="1248"/>
      <c r="F14" s="1248"/>
    </row>
    <row r="15" spans="1:6" ht="17.25" customHeight="1">
      <c r="A15" s="1247" t="s">
        <v>14</v>
      </c>
      <c r="B15" s="1248"/>
      <c r="C15" s="1248"/>
      <c r="D15" s="1248"/>
      <c r="E15" s="1248"/>
      <c r="F15" s="1248"/>
    </row>
    <row r="17" spans="1:6" s="3" customFormat="1">
      <c r="A17" s="1251" t="s">
        <v>15</v>
      </c>
      <c r="B17" s="1252"/>
      <c r="C17" s="1252"/>
      <c r="D17" s="1252"/>
      <c r="E17" s="1252"/>
      <c r="F17" s="1252"/>
    </row>
    <row r="19" spans="1:6" s="3" customFormat="1">
      <c r="A19" s="1252" t="s">
        <v>16</v>
      </c>
      <c r="B19" s="1252"/>
      <c r="C19" s="1252"/>
      <c r="D19" s="1252"/>
      <c r="E19" s="1252"/>
      <c r="F19" s="1252"/>
    </row>
    <row r="20" spans="1:6" ht="102.75" customHeight="1">
      <c r="A20" s="1247" t="s">
        <v>17</v>
      </c>
      <c r="B20" s="1248"/>
      <c r="C20" s="1248"/>
      <c r="D20" s="1248"/>
      <c r="E20" s="1248"/>
      <c r="F20" s="1248"/>
    </row>
    <row r="21" spans="1:6" ht="33" customHeight="1">
      <c r="A21" s="1247" t="s">
        <v>18</v>
      </c>
      <c r="B21" s="1248"/>
      <c r="C21" s="1248"/>
      <c r="D21" s="1248"/>
      <c r="E21" s="1248"/>
      <c r="F21" s="1248"/>
    </row>
    <row r="22" spans="1:6" ht="15.75" customHeight="1">
      <c r="A22" s="1253" t="s">
        <v>19</v>
      </c>
      <c r="B22" s="1254"/>
      <c r="C22" s="1254"/>
      <c r="D22" s="1254"/>
      <c r="E22" s="1254"/>
      <c r="F22" s="1254"/>
    </row>
    <row r="23" spans="1:6" ht="18" customHeight="1">
      <c r="A23" s="1253" t="s">
        <v>20</v>
      </c>
      <c r="B23" s="1254"/>
      <c r="C23" s="1254"/>
      <c r="D23" s="1254"/>
      <c r="E23" s="1254"/>
      <c r="F23" s="1254"/>
    </row>
    <row r="24" spans="1:6" ht="27" customHeight="1">
      <c r="A24" s="1253" t="s">
        <v>2242</v>
      </c>
      <c r="B24" s="1254"/>
      <c r="C24" s="1254"/>
      <c r="D24" s="1254"/>
      <c r="E24" s="1254"/>
      <c r="F24" s="1254"/>
    </row>
    <row r="25" spans="1:6" ht="27" customHeight="1">
      <c r="A25" s="1253" t="s">
        <v>21</v>
      </c>
      <c r="B25" s="1254"/>
      <c r="C25" s="1254"/>
      <c r="D25" s="1254"/>
      <c r="E25" s="1254"/>
      <c r="F25" s="1254"/>
    </row>
    <row r="26" spans="1:6">
      <c r="A26" s="1253" t="s">
        <v>22</v>
      </c>
      <c r="B26" s="1254"/>
      <c r="C26" s="1254"/>
      <c r="D26" s="1254"/>
      <c r="E26" s="1254"/>
      <c r="F26" s="1254"/>
    </row>
    <row r="27" spans="1:6" ht="14.1" customHeight="1">
      <c r="A27" s="1253" t="s">
        <v>23</v>
      </c>
      <c r="B27" s="1254"/>
      <c r="C27" s="1254"/>
      <c r="D27" s="1254"/>
      <c r="E27" s="1254"/>
      <c r="F27" s="1254"/>
    </row>
    <row r="28" spans="1:6" ht="14.1" customHeight="1">
      <c r="A28" s="1247" t="s">
        <v>24</v>
      </c>
      <c r="B28" s="1248"/>
      <c r="C28" s="1248"/>
      <c r="D28" s="1248"/>
      <c r="E28" s="1248"/>
      <c r="F28" s="1248"/>
    </row>
    <row r="29" spans="1:6" ht="14.1" customHeight="1">
      <c r="A29" s="1247" t="s">
        <v>2709</v>
      </c>
      <c r="B29" s="1248"/>
      <c r="C29" s="1248"/>
      <c r="D29" s="1248"/>
      <c r="E29" s="1248"/>
      <c r="F29" s="1248"/>
    </row>
    <row r="30" spans="1:6" ht="14.1" customHeight="1">
      <c r="A30" s="1247" t="s">
        <v>25</v>
      </c>
      <c r="B30" s="1248"/>
      <c r="C30" s="1248"/>
      <c r="D30" s="1248"/>
      <c r="E30" s="1248"/>
      <c r="F30" s="1248"/>
    </row>
    <row r="31" spans="1:6" ht="33" customHeight="1">
      <c r="A31" s="1247" t="s">
        <v>2710</v>
      </c>
      <c r="B31" s="1248"/>
      <c r="C31" s="1248"/>
      <c r="D31" s="1248"/>
      <c r="E31" s="1248"/>
      <c r="F31" s="1248"/>
    </row>
    <row r="32" spans="1:6" ht="30" customHeight="1">
      <c r="A32" s="1247" t="s">
        <v>26</v>
      </c>
      <c r="B32" s="1248"/>
      <c r="C32" s="1248"/>
      <c r="D32" s="1248"/>
      <c r="E32" s="1248"/>
      <c r="F32" s="1248"/>
    </row>
    <row r="33" spans="1:6" ht="32.25" customHeight="1">
      <c r="A33" s="1247" t="s">
        <v>27</v>
      </c>
      <c r="B33" s="1248"/>
      <c r="C33" s="1248"/>
      <c r="D33" s="1248"/>
      <c r="E33" s="1248"/>
      <c r="F33" s="1248"/>
    </row>
    <row r="34" spans="1:6" ht="14.1" customHeight="1">
      <c r="A34" s="1247" t="s">
        <v>28</v>
      </c>
      <c r="B34" s="1248"/>
      <c r="C34" s="1248"/>
      <c r="D34" s="1248"/>
      <c r="E34" s="1248"/>
      <c r="F34" s="1248"/>
    </row>
    <row r="35" spans="1:6" ht="31.5" customHeight="1">
      <c r="A35" s="1247" t="s">
        <v>29</v>
      </c>
      <c r="B35" s="1248"/>
      <c r="C35" s="1248"/>
      <c r="D35" s="1248"/>
      <c r="E35" s="1248"/>
      <c r="F35" s="1248"/>
    </row>
    <row r="36" spans="1:6" s="3" customFormat="1">
      <c r="A36" s="1252" t="s">
        <v>30</v>
      </c>
      <c r="B36" s="1252"/>
      <c r="C36" s="1252"/>
      <c r="D36" s="1252"/>
      <c r="E36" s="1252"/>
      <c r="F36" s="1252"/>
    </row>
    <row r="37" spans="1:6" ht="42.6" customHeight="1">
      <c r="A37" s="1247" t="s">
        <v>31</v>
      </c>
      <c r="B37" s="1248"/>
      <c r="C37" s="1248"/>
      <c r="D37" s="1248"/>
      <c r="E37" s="1248"/>
      <c r="F37" s="1248"/>
    </row>
    <row r="38" spans="1:6" ht="33.6" customHeight="1">
      <c r="A38" s="1255" t="s">
        <v>2702</v>
      </c>
      <c r="B38" s="1255"/>
      <c r="C38" s="1255"/>
      <c r="D38" s="1255"/>
      <c r="E38" s="1255"/>
      <c r="F38" s="1255"/>
    </row>
    <row r="39" spans="1:6" s="3" customFormat="1">
      <c r="A39" s="1252" t="s">
        <v>32</v>
      </c>
      <c r="B39" s="1252"/>
      <c r="C39" s="1252"/>
      <c r="D39" s="1252"/>
      <c r="E39" s="1252"/>
      <c r="F39" s="1252"/>
    </row>
    <row r="40" spans="1:6" ht="27" customHeight="1">
      <c r="A40" s="1247" t="s">
        <v>33</v>
      </c>
      <c r="B40" s="1248"/>
      <c r="C40" s="1248"/>
      <c r="D40" s="1248"/>
      <c r="E40" s="1248"/>
      <c r="F40" s="1248"/>
    </row>
    <row r="41" spans="1:6" s="3" customFormat="1">
      <c r="A41" s="1252" t="s">
        <v>34</v>
      </c>
      <c r="B41" s="1252"/>
      <c r="C41" s="1252"/>
      <c r="D41" s="1252"/>
      <c r="E41" s="1252"/>
      <c r="F41" s="1252"/>
    </row>
    <row r="42" spans="1:6" ht="67.900000000000006" customHeight="1">
      <c r="A42" s="1247" t="s">
        <v>35</v>
      </c>
      <c r="B42" s="1248"/>
      <c r="C42" s="1248"/>
      <c r="D42" s="1248"/>
      <c r="E42" s="1248"/>
      <c r="F42" s="1248"/>
    </row>
    <row r="43" spans="1:6" s="3" customFormat="1">
      <c r="A43" s="1252" t="s">
        <v>36</v>
      </c>
      <c r="B43" s="1252"/>
      <c r="C43" s="1252"/>
      <c r="D43" s="1252"/>
      <c r="E43" s="1252"/>
      <c r="F43" s="1252"/>
    </row>
    <row r="44" spans="1:6" ht="21.75" customHeight="1">
      <c r="A44" s="1247" t="s">
        <v>37</v>
      </c>
      <c r="B44" s="1248"/>
      <c r="C44" s="1248"/>
      <c r="D44" s="1248"/>
      <c r="E44" s="1248"/>
      <c r="F44" s="1248"/>
    </row>
    <row r="45" spans="1:6" ht="26.45" customHeight="1">
      <c r="A45" s="1247" t="s">
        <v>38</v>
      </c>
      <c r="B45" s="1248"/>
      <c r="C45" s="1248"/>
      <c r="D45" s="1248"/>
      <c r="E45" s="1248"/>
      <c r="F45" s="1248"/>
    </row>
    <row r="46" spans="1:6" s="3" customFormat="1">
      <c r="A46" s="1252" t="s">
        <v>39</v>
      </c>
      <c r="B46" s="1252"/>
      <c r="C46" s="1252"/>
      <c r="D46" s="1252"/>
      <c r="E46" s="1252"/>
      <c r="F46" s="1252"/>
    </row>
    <row r="47" spans="1:6" ht="30.6" customHeight="1">
      <c r="A47" s="1247" t="s">
        <v>40</v>
      </c>
      <c r="B47" s="1248"/>
      <c r="C47" s="1248"/>
      <c r="D47" s="1248"/>
      <c r="E47" s="1248"/>
      <c r="F47" s="1248"/>
    </row>
    <row r="48" spans="1:6" s="3" customFormat="1">
      <c r="A48" s="1252" t="s">
        <v>41</v>
      </c>
      <c r="B48" s="1252"/>
      <c r="C48" s="1252"/>
      <c r="D48" s="1252"/>
      <c r="E48" s="1252"/>
      <c r="F48" s="1252"/>
    </row>
    <row r="49" spans="1:6" ht="31.5" customHeight="1">
      <c r="A49" s="1247" t="s">
        <v>42</v>
      </c>
      <c r="B49" s="1248"/>
      <c r="C49" s="1248"/>
      <c r="D49" s="1248"/>
      <c r="E49" s="1248"/>
      <c r="F49" s="1248"/>
    </row>
    <row r="50" spans="1:6" ht="12.95" customHeight="1">
      <c r="A50" s="1253" t="s">
        <v>43</v>
      </c>
      <c r="B50" s="1254"/>
      <c r="C50" s="1254"/>
      <c r="D50" s="1254"/>
      <c r="E50" s="1254"/>
      <c r="F50" s="1254"/>
    </row>
    <row r="51" spans="1:6" ht="12.95" customHeight="1">
      <c r="A51" s="1253" t="s">
        <v>44</v>
      </c>
      <c r="B51" s="1254"/>
      <c r="C51" s="1254"/>
      <c r="D51" s="1254"/>
      <c r="E51" s="1254"/>
      <c r="F51" s="1254"/>
    </row>
    <row r="52" spans="1:6" ht="12.95" customHeight="1">
      <c r="A52" s="1253" t="s">
        <v>45</v>
      </c>
      <c r="B52" s="1254"/>
      <c r="C52" s="1254"/>
      <c r="D52" s="1254"/>
      <c r="E52" s="1254"/>
      <c r="F52" s="1254"/>
    </row>
    <row r="53" spans="1:6" ht="12.95" customHeight="1">
      <c r="A53" s="1253" t="s">
        <v>46</v>
      </c>
      <c r="B53" s="1254"/>
      <c r="C53" s="1254"/>
      <c r="D53" s="1254"/>
      <c r="E53" s="1254"/>
      <c r="F53" s="1254"/>
    </row>
    <row r="54" spans="1:6" ht="12.95" customHeight="1">
      <c r="A54" s="1253" t="s">
        <v>47</v>
      </c>
      <c r="B54" s="1254"/>
      <c r="C54" s="1254"/>
      <c r="D54" s="1254"/>
      <c r="E54" s="1254"/>
      <c r="F54" s="1254"/>
    </row>
    <row r="55" spans="1:6" ht="12.95" customHeight="1">
      <c r="A55" s="1253" t="s">
        <v>48</v>
      </c>
      <c r="B55" s="1254"/>
      <c r="C55" s="1254"/>
      <c r="D55" s="1254"/>
      <c r="E55" s="1254"/>
      <c r="F55" s="1254"/>
    </row>
    <row r="56" spans="1:6" ht="12.95" customHeight="1">
      <c r="A56" s="1253" t="s">
        <v>49</v>
      </c>
      <c r="B56" s="1254"/>
      <c r="C56" s="1254"/>
      <c r="D56" s="1254"/>
      <c r="E56" s="1254"/>
      <c r="F56" s="1254"/>
    </row>
    <row r="57" spans="1:6">
      <c r="A57" s="1253" t="s">
        <v>50</v>
      </c>
      <c r="B57" s="1254"/>
      <c r="C57" s="1254"/>
      <c r="D57" s="1254"/>
      <c r="E57" s="1254"/>
      <c r="F57" s="1254"/>
    </row>
    <row r="58" spans="1:6">
      <c r="A58" s="1253" t="s">
        <v>51</v>
      </c>
      <c r="B58" s="1254"/>
      <c r="C58" s="1254"/>
      <c r="D58" s="1254"/>
      <c r="E58" s="1254"/>
      <c r="F58" s="1254"/>
    </row>
    <row r="59" spans="1:6">
      <c r="A59" s="1253" t="s">
        <v>52</v>
      </c>
      <c r="B59" s="1254"/>
      <c r="C59" s="1254"/>
      <c r="D59" s="1254"/>
      <c r="E59" s="1254"/>
      <c r="F59" s="1254"/>
    </row>
    <row r="60" spans="1:6">
      <c r="A60" s="1253" t="s">
        <v>53</v>
      </c>
      <c r="B60" s="1254"/>
      <c r="C60" s="1254"/>
      <c r="D60" s="1254"/>
      <c r="E60" s="1254"/>
      <c r="F60" s="1254"/>
    </row>
    <row r="61" spans="1:6" ht="36.75" customHeight="1">
      <c r="A61" s="1253" t="s">
        <v>54</v>
      </c>
      <c r="B61" s="1254"/>
      <c r="C61" s="1254"/>
      <c r="D61" s="1254"/>
      <c r="E61" s="1254"/>
      <c r="F61" s="1254"/>
    </row>
    <row r="62" spans="1:6">
      <c r="A62" s="1259" t="s">
        <v>55</v>
      </c>
      <c r="B62" s="1260"/>
      <c r="C62" s="1260"/>
      <c r="D62" s="1260"/>
      <c r="E62" s="1260"/>
      <c r="F62" s="1260"/>
    </row>
    <row r="63" spans="1:6" ht="16.5" customHeight="1">
      <c r="A63" s="1253" t="s">
        <v>56</v>
      </c>
      <c r="B63" s="1254"/>
      <c r="C63" s="1254"/>
      <c r="D63" s="1254"/>
      <c r="E63" s="1254"/>
      <c r="F63" s="1254"/>
    </row>
    <row r="64" spans="1:6" ht="30.75" customHeight="1">
      <c r="A64" s="1247" t="s">
        <v>57</v>
      </c>
      <c r="B64" s="1248"/>
      <c r="C64" s="1248"/>
      <c r="D64" s="1248"/>
      <c r="E64" s="1248"/>
      <c r="F64" s="1248"/>
    </row>
    <row r="65" spans="1:6">
      <c r="A65" s="1248"/>
      <c r="B65" s="1248"/>
      <c r="C65" s="1248"/>
      <c r="D65" s="1248"/>
      <c r="E65" s="1248"/>
      <c r="F65" s="1248"/>
    </row>
    <row r="66" spans="1:6" ht="132.6" customHeight="1">
      <c r="A66" s="9"/>
      <c r="B66" s="1261" t="s">
        <v>2711</v>
      </c>
      <c r="C66" s="1261"/>
      <c r="D66" s="1261"/>
      <c r="E66" s="1261"/>
      <c r="F66" s="1261"/>
    </row>
    <row r="67" spans="1:6">
      <c r="A67" s="9"/>
      <c r="B67" s="9"/>
      <c r="C67" s="9"/>
      <c r="D67" s="9"/>
      <c r="E67" s="9"/>
      <c r="F67" s="9"/>
    </row>
    <row r="68" spans="1:6" ht="26.45" customHeight="1">
      <c r="B68" s="1251" t="s">
        <v>2712</v>
      </c>
      <c r="C68" s="1251"/>
      <c r="D68" s="1251"/>
      <c r="E68" s="1251"/>
      <c r="F68" s="1251"/>
    </row>
    <row r="70" spans="1:6" ht="26.45" customHeight="1">
      <c r="B70" s="1251" t="s">
        <v>2243</v>
      </c>
      <c r="C70" s="1251"/>
      <c r="D70" s="1251"/>
      <c r="E70" s="1251"/>
      <c r="F70" s="1251"/>
    </row>
    <row r="71" spans="1:6" ht="15" thickBot="1"/>
    <row r="72" spans="1:6" ht="42.6" customHeight="1" thickBot="1">
      <c r="B72" s="1256" t="s">
        <v>2244</v>
      </c>
      <c r="C72" s="1257"/>
      <c r="D72" s="1257"/>
      <c r="E72" s="1257"/>
      <c r="F72" s="1258"/>
    </row>
  </sheetData>
  <sheetProtection algorithmName="SHA-512" hashValue="N3oGJQLQ8QCBKfijEkOtkn2M0J/FsLVZpckotGMG+RDSmCLf7fTfd7PPjV9x4y3vaHel/uA05Sp3MgCw8JXv8g==" saltValue="9EkONv2t8NJFrSrupxxtkA==" spinCount="100000" sheet="1" objects="1" scenarios="1"/>
  <protectedRanges>
    <protectedRange algorithmName="SHA-512" hashValue="6kC7QuR7DdTNfC/Jgp9dStUoLzy7c8SuZXgDmP0clTSQy+ehvUWh9UxqG7nk5IdOttxCHj3xKgNI8XCtzdcjyQ==" saltValue="TGWt6aCV6kPoXWTDchcjmw==" spinCount="100000" sqref="A1:F1" name="Range1"/>
  </protectedRanges>
  <mergeCells count="65">
    <mergeCell ref="B68:F68"/>
    <mergeCell ref="B70:F70"/>
    <mergeCell ref="B72:F72"/>
    <mergeCell ref="A62:F62"/>
    <mergeCell ref="A63:F63"/>
    <mergeCell ref="A64:F64"/>
    <mergeCell ref="A65:F65"/>
    <mergeCell ref="B66:F66"/>
    <mergeCell ref="A58:F58"/>
    <mergeCell ref="A59:F59"/>
    <mergeCell ref="A60:F60"/>
    <mergeCell ref="A61:F61"/>
    <mergeCell ref="A57:F57"/>
    <mergeCell ref="A53:F53"/>
    <mergeCell ref="A54:F54"/>
    <mergeCell ref="A55:F55"/>
    <mergeCell ref="A56:F56"/>
    <mergeCell ref="A47:F47"/>
    <mergeCell ref="A48:F48"/>
    <mergeCell ref="A49:F49"/>
    <mergeCell ref="A50:F50"/>
    <mergeCell ref="A51:F51"/>
    <mergeCell ref="A52:F52"/>
    <mergeCell ref="A44:F44"/>
    <mergeCell ref="A45:F45"/>
    <mergeCell ref="A35:F35"/>
    <mergeCell ref="A36:F36"/>
    <mergeCell ref="A37:F37"/>
    <mergeCell ref="A39:F39"/>
    <mergeCell ref="A40:F40"/>
    <mergeCell ref="A38:F38"/>
    <mergeCell ref="A46:F46"/>
    <mergeCell ref="A34:F34"/>
    <mergeCell ref="A23:F23"/>
    <mergeCell ref="A24:F24"/>
    <mergeCell ref="A25:F25"/>
    <mergeCell ref="A26:F26"/>
    <mergeCell ref="A27:F27"/>
    <mergeCell ref="A28:F28"/>
    <mergeCell ref="A29:F29"/>
    <mergeCell ref="A30:F30"/>
    <mergeCell ref="A31:F31"/>
    <mergeCell ref="A32:F32"/>
    <mergeCell ref="A33:F33"/>
    <mergeCell ref="A41:F41"/>
    <mergeCell ref="A42:F42"/>
    <mergeCell ref="A43:F43"/>
    <mergeCell ref="A22:F22"/>
    <mergeCell ref="A11:F11"/>
    <mergeCell ref="A12:F12"/>
    <mergeCell ref="A13:F13"/>
    <mergeCell ref="A14:F14"/>
    <mergeCell ref="A15:F15"/>
    <mergeCell ref="A17:F17"/>
    <mergeCell ref="A19:F19"/>
    <mergeCell ref="A20:F20"/>
    <mergeCell ref="A21:F21"/>
    <mergeCell ref="A10:F10"/>
    <mergeCell ref="B1:F1"/>
    <mergeCell ref="A3:F3"/>
    <mergeCell ref="A5:F5"/>
    <mergeCell ref="A6:F6"/>
    <mergeCell ref="A7:F7"/>
    <mergeCell ref="A8:F8"/>
    <mergeCell ref="A9:F9"/>
  </mergeCells>
  <pageMargins left="0.7" right="0.7" top="0.75" bottom="0.75" header="0.3" footer="0.3"/>
  <pageSetup paperSize="9" scale="74"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BC5440-0C51-4972-9C9C-0838E8A77CB6}">
  <dimension ref="A1:O24"/>
  <sheetViews>
    <sheetView view="pageBreakPreview" zoomScale="130" zoomScaleNormal="100" zoomScaleSheetLayoutView="130" workbookViewId="0">
      <selection activeCell="B15" sqref="B15"/>
    </sheetView>
  </sheetViews>
  <sheetFormatPr defaultRowHeight="15"/>
  <cols>
    <col min="2" max="2" width="52.7109375" customWidth="1"/>
    <col min="4" max="4" width="10" style="714" bestFit="1" customWidth="1"/>
    <col min="5" max="5" width="8.85546875" style="714"/>
    <col min="6" max="6" width="13.140625" style="714" hidden="1" customWidth="1"/>
  </cols>
  <sheetData>
    <row r="1" spans="1:15" s="57" customFormat="1" ht="15" customHeight="1">
      <c r="A1" s="1262" t="s">
        <v>131</v>
      </c>
      <c r="B1" s="1262"/>
      <c r="C1" s="1262"/>
      <c r="D1" s="1262"/>
      <c r="E1" s="1262"/>
      <c r="F1" s="1262"/>
      <c r="G1" s="56"/>
      <c r="H1" s="56"/>
      <c r="I1" s="56"/>
      <c r="J1" s="56"/>
      <c r="L1" s="56"/>
      <c r="N1" s="56"/>
      <c r="O1" s="56"/>
    </row>
    <row r="2" spans="1:15" s="57" customFormat="1">
      <c r="A2" s="1262"/>
      <c r="B2" s="1262"/>
      <c r="C2" s="1262"/>
      <c r="D2" s="1262"/>
      <c r="E2" s="1262"/>
      <c r="F2" s="1262"/>
      <c r="G2" s="56"/>
      <c r="H2" s="56"/>
      <c r="I2" s="56"/>
      <c r="J2" s="56"/>
      <c r="L2" s="56"/>
      <c r="N2" s="56"/>
      <c r="O2" s="56"/>
    </row>
    <row r="3" spans="1:15" s="57" customFormat="1">
      <c r="A3" s="1263"/>
      <c r="B3" s="1263"/>
      <c r="C3" s="1263"/>
      <c r="D3" s="1263"/>
      <c r="E3" s="1263"/>
      <c r="F3" s="1263"/>
      <c r="G3" s="56"/>
      <c r="H3" s="56"/>
      <c r="I3" s="56"/>
      <c r="J3" s="56"/>
      <c r="L3" s="56"/>
      <c r="N3" s="56"/>
      <c r="O3" s="56"/>
    </row>
    <row r="5" spans="1:15">
      <c r="A5" s="712"/>
      <c r="B5" s="1264" t="s">
        <v>281</v>
      </c>
      <c r="C5" s="1264"/>
      <c r="D5" s="1264"/>
      <c r="E5" s="1264"/>
      <c r="F5" s="713"/>
    </row>
    <row r="7" spans="1:15" ht="15.75">
      <c r="B7" t="s">
        <v>282</v>
      </c>
      <c r="D7" s="1265">
        <f>'Građ.-obrtnički radovi'!F451</f>
        <v>0</v>
      </c>
      <c r="E7" s="1265"/>
      <c r="F7" s="1265"/>
    </row>
    <row r="9" spans="1:15">
      <c r="B9" t="s">
        <v>283</v>
      </c>
      <c r="D9" s="1266">
        <f>'Vodovod i odvodnja'!F299</f>
        <v>0</v>
      </c>
      <c r="E9" s="1266"/>
      <c r="F9" s="1266"/>
    </row>
    <row r="11" spans="1:15">
      <c r="B11" t="s">
        <v>284</v>
      </c>
      <c r="D11" s="1266">
        <f>Elektroinstalacije!F761</f>
        <v>0</v>
      </c>
      <c r="E11" s="1266"/>
      <c r="F11" s="1266"/>
    </row>
    <row r="13" spans="1:15">
      <c r="B13" t="s">
        <v>285</v>
      </c>
      <c r="D13" s="1272">
        <f>'Strojarske instalacije'!F1460</f>
        <v>0</v>
      </c>
      <c r="E13" s="1273"/>
    </row>
    <row r="15" spans="1:15">
      <c r="B15" t="s">
        <v>171</v>
      </c>
      <c r="D15" s="1266">
        <f>Dizalo!F14</f>
        <v>0</v>
      </c>
      <c r="E15" s="1266"/>
      <c r="F15" s="1266"/>
    </row>
    <row r="17" spans="1:6">
      <c r="B17" t="s">
        <v>286</v>
      </c>
      <c r="D17" s="1266">
        <f>Oprema!F654</f>
        <v>0</v>
      </c>
      <c r="E17" s="1266"/>
      <c r="F17" s="1266"/>
    </row>
    <row r="19" spans="1:6">
      <c r="B19" t="s">
        <v>287</v>
      </c>
      <c r="D19" s="1272">
        <f>'Vanjsko uređenje'!H411</f>
        <v>0</v>
      </c>
      <c r="E19" s="1273"/>
    </row>
    <row r="21" spans="1:6">
      <c r="A21" s="712"/>
      <c r="B21" s="715" t="s">
        <v>288</v>
      </c>
      <c r="C21" s="715"/>
      <c r="D21" s="1267">
        <f>SUM(D7:F19)</f>
        <v>0</v>
      </c>
      <c r="E21" s="1267"/>
      <c r="F21" s="1268"/>
    </row>
    <row r="22" spans="1:6">
      <c r="B22" t="s">
        <v>164</v>
      </c>
      <c r="D22" s="1269">
        <f>D21*0.25</f>
        <v>0</v>
      </c>
      <c r="E22" s="1269"/>
      <c r="F22" s="1269"/>
    </row>
    <row r="24" spans="1:6">
      <c r="A24" s="716"/>
      <c r="B24" s="717" t="s">
        <v>289</v>
      </c>
      <c r="C24" s="717"/>
      <c r="D24" s="1270">
        <f>D22+D21</f>
        <v>0</v>
      </c>
      <c r="E24" s="1270"/>
      <c r="F24" s="1271"/>
    </row>
  </sheetData>
  <sheetProtection algorithmName="SHA-512" hashValue="Fy42jUh89WA/jjGs3QbWSYPbGx3jYZ2Q2aPPxRZDoS8LEYrxkKwC3qDb85W4R6bcvW3ZrJiWJE8ocnjqghFpbg==" saltValue="xzydI7+7SNghY5ZyI0rgmg==" spinCount="100000" sheet="1" objects="1" scenarios="1"/>
  <mergeCells count="12">
    <mergeCell ref="D21:F21"/>
    <mergeCell ref="D22:F22"/>
    <mergeCell ref="D24:F24"/>
    <mergeCell ref="D13:E13"/>
    <mergeCell ref="D19:E19"/>
    <mergeCell ref="D15:F15"/>
    <mergeCell ref="D17:F17"/>
    <mergeCell ref="A1:F3"/>
    <mergeCell ref="B5:E5"/>
    <mergeCell ref="D7:F7"/>
    <mergeCell ref="D9:F9"/>
    <mergeCell ref="D11:F11"/>
  </mergeCells>
  <pageMargins left="0.7" right="0.7" top="0.75" bottom="0.75" header="0.3" footer="0.3"/>
  <pageSetup paperSize="9" scale="97"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9B45DA-314F-4A77-A40F-6DB5F0BD5EDA}">
  <dimension ref="A1:O453"/>
  <sheetViews>
    <sheetView zoomScale="85" zoomScaleNormal="85" workbookViewId="0">
      <selection activeCell="B7" sqref="B7"/>
    </sheetView>
  </sheetViews>
  <sheetFormatPr defaultColWidth="8.85546875" defaultRowHeight="15"/>
  <cols>
    <col min="1" max="1" width="8.85546875" style="181"/>
    <col min="2" max="2" width="63.7109375" style="182" customWidth="1"/>
    <col min="3" max="3" width="10.85546875" style="183" customWidth="1"/>
    <col min="4" max="4" width="11.7109375" style="56" customWidth="1"/>
    <col min="5" max="5" width="11.42578125" style="56" customWidth="1"/>
    <col min="6" max="6" width="17.42578125" style="56" customWidth="1"/>
    <col min="7" max="8" width="8.85546875" style="56"/>
    <col min="9" max="10" width="9.140625" style="56" bestFit="1" customWidth="1"/>
    <col min="11" max="11" width="8.85546875" style="57"/>
    <col min="12" max="12" width="8.85546875" style="56"/>
    <col min="13" max="13" width="8.85546875" style="57"/>
    <col min="14" max="15" width="8.85546875" style="56"/>
    <col min="16" max="16384" width="8.85546875" style="57"/>
  </cols>
  <sheetData>
    <row r="1" spans="1:10" ht="15" customHeight="1">
      <c r="A1" s="1262" t="s">
        <v>131</v>
      </c>
      <c r="B1" s="1262"/>
      <c r="C1" s="1262"/>
      <c r="D1" s="1262"/>
      <c r="E1" s="1262"/>
      <c r="F1" s="1262"/>
    </row>
    <row r="2" spans="1:10">
      <c r="A2" s="1262"/>
      <c r="B2" s="1262"/>
      <c r="C2" s="1262"/>
      <c r="D2" s="1262"/>
      <c r="E2" s="1262"/>
      <c r="F2" s="1262"/>
    </row>
    <row r="3" spans="1:10">
      <c r="A3" s="1263"/>
      <c r="B3" s="1263"/>
      <c r="C3" s="1263"/>
      <c r="D3" s="1263"/>
      <c r="E3" s="1263"/>
      <c r="F3" s="1263"/>
    </row>
    <row r="4" spans="1:10">
      <c r="A4" s="103" t="s">
        <v>6</v>
      </c>
      <c r="B4" s="104" t="s">
        <v>16</v>
      </c>
      <c r="C4" s="105"/>
      <c r="D4" s="106"/>
      <c r="E4" s="106"/>
      <c r="F4" s="1125"/>
    </row>
    <row r="5" spans="1:10">
      <c r="A5" s="109" t="s">
        <v>0</v>
      </c>
      <c r="B5" s="110" t="s">
        <v>1</v>
      </c>
      <c r="C5" s="111" t="s">
        <v>2</v>
      </c>
      <c r="D5" s="112" t="s">
        <v>3</v>
      </c>
      <c r="E5" s="112" t="s">
        <v>4</v>
      </c>
      <c r="F5" s="112" t="s">
        <v>5</v>
      </c>
    </row>
    <row r="6" spans="1:10" ht="90">
      <c r="A6" s="113" t="s">
        <v>6</v>
      </c>
      <c r="B6" s="114" t="s">
        <v>132</v>
      </c>
      <c r="C6" s="115" t="s">
        <v>126</v>
      </c>
      <c r="D6" s="116">
        <v>1</v>
      </c>
      <c r="E6" s="41"/>
      <c r="F6" s="116">
        <f>ROUND(SUM(D6*E6),2)</f>
        <v>0</v>
      </c>
      <c r="J6" s="117"/>
    </row>
    <row r="7" spans="1:10" ht="180">
      <c r="A7" s="113" t="s">
        <v>59</v>
      </c>
      <c r="B7" s="114" t="s">
        <v>133</v>
      </c>
      <c r="C7" s="115" t="s">
        <v>127</v>
      </c>
      <c r="D7" s="116">
        <v>1</v>
      </c>
      <c r="E7" s="41"/>
      <c r="F7" s="116">
        <f>ROUND(SUM(E7*D7),2)</f>
        <v>0</v>
      </c>
    </row>
    <row r="8" spans="1:10" ht="105">
      <c r="A8" s="113" t="s">
        <v>66</v>
      </c>
      <c r="B8" s="118" t="s">
        <v>2245</v>
      </c>
      <c r="C8" s="115"/>
      <c r="D8" s="116"/>
      <c r="E8" s="41"/>
      <c r="F8" s="116"/>
      <c r="J8" s="117"/>
    </row>
    <row r="9" spans="1:10" ht="30">
      <c r="A9" s="113" t="s">
        <v>796</v>
      </c>
      <c r="B9" s="118" t="s">
        <v>2247</v>
      </c>
      <c r="C9" s="115" t="s">
        <v>127</v>
      </c>
      <c r="D9" s="116">
        <v>1</v>
      </c>
      <c r="E9" s="41"/>
      <c r="F9" s="116">
        <f>ROUND(SUM(E9*D9),2)</f>
        <v>0</v>
      </c>
      <c r="J9" s="117"/>
    </row>
    <row r="10" spans="1:10">
      <c r="A10" s="113" t="s">
        <v>797</v>
      </c>
      <c r="B10" s="118" t="s">
        <v>2248</v>
      </c>
      <c r="C10" s="115" t="s">
        <v>126</v>
      </c>
      <c r="D10" s="116">
        <v>1</v>
      </c>
      <c r="E10" s="41"/>
      <c r="F10" s="116">
        <f>ROUND(SUM(E10*D10),2)</f>
        <v>0</v>
      </c>
      <c r="J10" s="117"/>
    </row>
    <row r="11" spans="1:10" ht="30">
      <c r="A11" s="113" t="s">
        <v>803</v>
      </c>
      <c r="B11" s="118" t="s">
        <v>2249</v>
      </c>
      <c r="C11" s="115" t="s">
        <v>127</v>
      </c>
      <c r="D11" s="116">
        <v>1</v>
      </c>
      <c r="E11" s="41"/>
      <c r="F11" s="116">
        <f>ROUND(SUM(E11*D11),2)</f>
        <v>0</v>
      </c>
      <c r="J11" s="117"/>
    </row>
    <row r="12" spans="1:10">
      <c r="A12" s="119"/>
      <c r="B12" s="104"/>
      <c r="C12" s="120"/>
      <c r="D12" s="121"/>
      <c r="E12" s="42"/>
      <c r="F12" s="121">
        <f>ROUND(SUM(F5:F11),2)</f>
        <v>0</v>
      </c>
      <c r="J12" s="117"/>
    </row>
    <row r="13" spans="1:10">
      <c r="A13" s="122" t="s">
        <v>59</v>
      </c>
      <c r="B13" s="123" t="s">
        <v>60</v>
      </c>
      <c r="C13" s="124"/>
      <c r="D13" s="125"/>
      <c r="E13" s="43"/>
      <c r="F13" s="1126"/>
    </row>
    <row r="14" spans="1:10">
      <c r="A14" s="122"/>
      <c r="B14" s="123" t="s">
        <v>58</v>
      </c>
      <c r="C14" s="124"/>
      <c r="D14" s="125"/>
      <c r="E14" s="43"/>
      <c r="F14" s="1126"/>
    </row>
    <row r="15" spans="1:10" ht="409.5">
      <c r="A15" s="126"/>
      <c r="B15" s="127" t="s">
        <v>61</v>
      </c>
      <c r="C15" s="128"/>
      <c r="D15" s="129"/>
      <c r="E15" s="44"/>
      <c r="F15" s="129"/>
    </row>
    <row r="16" spans="1:10" ht="315">
      <c r="A16" s="126"/>
      <c r="B16" s="114" t="s">
        <v>62</v>
      </c>
      <c r="C16" s="128"/>
      <c r="D16" s="129"/>
      <c r="E16" s="44"/>
      <c r="F16" s="129"/>
    </row>
    <row r="17" spans="1:6" ht="205.15" customHeight="1">
      <c r="A17" s="126"/>
      <c r="B17" s="114" t="s">
        <v>63</v>
      </c>
      <c r="C17" s="128"/>
      <c r="D17" s="129"/>
      <c r="E17" s="44"/>
      <c r="F17" s="129"/>
    </row>
    <row r="18" spans="1:6" ht="73.150000000000006" customHeight="1">
      <c r="A18" s="126"/>
      <c r="B18" s="114" t="s">
        <v>64</v>
      </c>
      <c r="C18" s="128"/>
      <c r="D18" s="129"/>
      <c r="E18" s="44"/>
      <c r="F18" s="129"/>
    </row>
    <row r="19" spans="1:6" ht="84.6" customHeight="1">
      <c r="A19" s="126"/>
      <c r="B19" s="114" t="s">
        <v>65</v>
      </c>
      <c r="C19" s="128"/>
      <c r="D19" s="129"/>
      <c r="E19" s="44"/>
      <c r="F19" s="129"/>
    </row>
    <row r="20" spans="1:6">
      <c r="A20" s="130" t="s">
        <v>0</v>
      </c>
      <c r="B20" s="131" t="s">
        <v>1</v>
      </c>
      <c r="C20" s="132" t="s">
        <v>2</v>
      </c>
      <c r="D20" s="133" t="s">
        <v>3</v>
      </c>
      <c r="E20" s="45" t="s">
        <v>4</v>
      </c>
      <c r="F20" s="133" t="s">
        <v>5</v>
      </c>
    </row>
    <row r="21" spans="1:6" ht="124.15" customHeight="1">
      <c r="A21" s="126" t="s">
        <v>6</v>
      </c>
      <c r="B21" s="114" t="s">
        <v>2715</v>
      </c>
      <c r="C21" s="128"/>
      <c r="D21" s="129"/>
      <c r="E21" s="44"/>
      <c r="F21" s="129"/>
    </row>
    <row r="22" spans="1:6" ht="15" customHeight="1">
      <c r="A22" s="126"/>
      <c r="B22" s="1132" t="s">
        <v>2716</v>
      </c>
      <c r="C22" s="128" t="s">
        <v>135</v>
      </c>
      <c r="D22" s="129">
        <v>650</v>
      </c>
      <c r="E22" s="44"/>
      <c r="F22" s="129">
        <f t="shared" ref="F22:F31" si="0">ROUND(SUM(E22*D22),2)</f>
        <v>0</v>
      </c>
    </row>
    <row r="23" spans="1:6" ht="15" customHeight="1">
      <c r="A23" s="126"/>
      <c r="B23" s="1132" t="s">
        <v>2713</v>
      </c>
      <c r="C23" s="128" t="s">
        <v>135</v>
      </c>
      <c r="D23" s="129">
        <v>210</v>
      </c>
      <c r="E23" s="44"/>
      <c r="F23" s="129">
        <f t="shared" si="0"/>
        <v>0</v>
      </c>
    </row>
    <row r="24" spans="1:6" ht="15" customHeight="1">
      <c r="A24" s="126"/>
      <c r="B24" s="1132" t="s">
        <v>2714</v>
      </c>
      <c r="C24" s="128" t="s">
        <v>135</v>
      </c>
      <c r="D24" s="129">
        <v>440</v>
      </c>
      <c r="E24" s="44"/>
      <c r="F24" s="129">
        <f t="shared" si="0"/>
        <v>0</v>
      </c>
    </row>
    <row r="25" spans="1:6" ht="259.14999999999998" customHeight="1">
      <c r="A25" s="126" t="s">
        <v>59</v>
      </c>
      <c r="B25" s="114" t="s">
        <v>2246</v>
      </c>
      <c r="C25" s="128"/>
      <c r="D25" s="129"/>
      <c r="E25" s="44"/>
      <c r="F25" s="129"/>
    </row>
    <row r="26" spans="1:6" ht="15" customHeight="1">
      <c r="A26" s="126"/>
      <c r="B26" s="1132" t="s">
        <v>2717</v>
      </c>
      <c r="C26" s="128" t="s">
        <v>135</v>
      </c>
      <c r="D26" s="129">
        <v>200</v>
      </c>
      <c r="E26" s="44"/>
      <c r="F26" s="129">
        <f t="shared" si="0"/>
        <v>0</v>
      </c>
    </row>
    <row r="27" spans="1:6" ht="15" customHeight="1">
      <c r="A27" s="126"/>
      <c r="B27" s="1132" t="s">
        <v>2718</v>
      </c>
      <c r="C27" s="128" t="s">
        <v>135</v>
      </c>
      <c r="D27" s="129">
        <v>200</v>
      </c>
      <c r="E27" s="44"/>
      <c r="F27" s="129">
        <f t="shared" si="0"/>
        <v>0</v>
      </c>
    </row>
    <row r="28" spans="1:6" ht="45">
      <c r="A28" s="126" t="s">
        <v>66</v>
      </c>
      <c r="B28" s="114" t="s">
        <v>244</v>
      </c>
      <c r="C28" s="128" t="s">
        <v>134</v>
      </c>
      <c r="D28" s="129">
        <v>1500</v>
      </c>
      <c r="E28" s="44"/>
      <c r="F28" s="129">
        <f t="shared" si="0"/>
        <v>0</v>
      </c>
    </row>
    <row r="29" spans="1:6" ht="120">
      <c r="A29" s="126" t="s">
        <v>76</v>
      </c>
      <c r="B29" s="114" t="s">
        <v>245</v>
      </c>
      <c r="C29" s="128" t="s">
        <v>135</v>
      </c>
      <c r="D29" s="129">
        <v>223.89</v>
      </c>
      <c r="E29" s="44"/>
      <c r="F29" s="129">
        <f t="shared" si="0"/>
        <v>0</v>
      </c>
    </row>
    <row r="30" spans="1:6" ht="105">
      <c r="A30" s="126" t="s">
        <v>89</v>
      </c>
      <c r="B30" s="114" t="s">
        <v>246</v>
      </c>
      <c r="C30" s="128" t="s">
        <v>135</v>
      </c>
      <c r="D30" s="129">
        <v>248.36</v>
      </c>
      <c r="E30" s="44"/>
      <c r="F30" s="129">
        <f t="shared" si="0"/>
        <v>0</v>
      </c>
    </row>
    <row r="31" spans="1:6" ht="75">
      <c r="A31" s="126" t="s">
        <v>107</v>
      </c>
      <c r="B31" s="114" t="s">
        <v>247</v>
      </c>
      <c r="C31" s="128" t="s">
        <v>135</v>
      </c>
      <c r="D31" s="129">
        <v>210.63</v>
      </c>
      <c r="E31" s="44"/>
      <c r="F31" s="129">
        <f t="shared" si="0"/>
        <v>0</v>
      </c>
    </row>
    <row r="32" spans="1:6">
      <c r="A32" s="134"/>
      <c r="B32" s="135"/>
      <c r="C32" s="136"/>
      <c r="D32" s="137"/>
      <c r="E32" s="46"/>
      <c r="F32" s="137">
        <f>ROUND(SUM(F15:F31),2)</f>
        <v>0</v>
      </c>
    </row>
    <row r="33" spans="1:6">
      <c r="A33" s="138"/>
      <c r="B33" s="139"/>
      <c r="C33" s="140"/>
      <c r="D33" s="141"/>
      <c r="E33" s="47"/>
      <c r="F33" s="141"/>
    </row>
    <row r="34" spans="1:6">
      <c r="A34" s="138"/>
      <c r="B34" s="139"/>
      <c r="C34" s="140"/>
      <c r="D34" s="141"/>
      <c r="E34" s="47"/>
      <c r="F34" s="141"/>
    </row>
    <row r="35" spans="1:6">
      <c r="A35" s="138"/>
      <c r="B35" s="139"/>
      <c r="C35" s="140"/>
      <c r="D35" s="141"/>
      <c r="E35" s="47"/>
      <c r="F35" s="141"/>
    </row>
    <row r="36" spans="1:6">
      <c r="A36" s="138"/>
      <c r="B36" s="139"/>
      <c r="C36" s="140"/>
      <c r="D36" s="141"/>
      <c r="E36" s="47"/>
      <c r="F36" s="141"/>
    </row>
    <row r="37" spans="1:6">
      <c r="A37" s="138"/>
      <c r="B37" s="139"/>
      <c r="C37" s="140"/>
      <c r="D37" s="141"/>
      <c r="E37" s="47"/>
      <c r="F37" s="141"/>
    </row>
    <row r="38" spans="1:6">
      <c r="A38" s="138"/>
      <c r="B38" s="139"/>
      <c r="C38" s="140"/>
      <c r="D38" s="141"/>
      <c r="E38" s="47"/>
      <c r="F38" s="141"/>
    </row>
    <row r="39" spans="1:6">
      <c r="A39" s="138"/>
      <c r="B39" s="139"/>
      <c r="C39" s="140"/>
      <c r="D39" s="141"/>
      <c r="E39" s="47"/>
      <c r="F39" s="141"/>
    </row>
    <row r="40" spans="1:6">
      <c r="A40" s="138"/>
      <c r="B40" s="139"/>
      <c r="C40" s="140"/>
      <c r="D40" s="141"/>
      <c r="E40" s="47"/>
      <c r="F40" s="141"/>
    </row>
    <row r="41" spans="1:6">
      <c r="A41" s="138"/>
      <c r="B41" s="139"/>
      <c r="C41" s="140"/>
      <c r="D41" s="141"/>
      <c r="E41" s="47"/>
      <c r="F41" s="141"/>
    </row>
    <row r="42" spans="1:6">
      <c r="A42" s="138"/>
      <c r="B42" s="139"/>
      <c r="C42" s="140"/>
      <c r="D42" s="141"/>
      <c r="E42" s="47"/>
      <c r="F42" s="141"/>
    </row>
    <row r="43" spans="1:6">
      <c r="A43" s="138"/>
      <c r="B43" s="139"/>
      <c r="C43" s="140"/>
      <c r="D43" s="141"/>
      <c r="E43" s="47"/>
      <c r="F43" s="141"/>
    </row>
    <row r="44" spans="1:6">
      <c r="A44" s="138"/>
      <c r="B44" s="139"/>
      <c r="C44" s="140"/>
      <c r="D44" s="141"/>
      <c r="E44" s="47"/>
      <c r="F44" s="141"/>
    </row>
    <row r="45" spans="1:6">
      <c r="A45" s="138"/>
      <c r="B45" s="139"/>
      <c r="C45" s="140"/>
      <c r="D45" s="141"/>
      <c r="E45" s="47"/>
      <c r="F45" s="141"/>
    </row>
    <row r="46" spans="1:6">
      <c r="A46" s="138"/>
      <c r="B46" s="139"/>
      <c r="C46" s="140"/>
      <c r="D46" s="141"/>
      <c r="E46" s="47"/>
      <c r="F46" s="141"/>
    </row>
    <row r="47" spans="1:6">
      <c r="A47" s="138"/>
      <c r="B47" s="139"/>
      <c r="C47" s="140"/>
      <c r="D47" s="141"/>
      <c r="E47" s="47"/>
      <c r="F47" s="141"/>
    </row>
    <row r="48" spans="1:6">
      <c r="A48" s="138"/>
      <c r="B48" s="139"/>
      <c r="C48" s="140"/>
      <c r="D48" s="141"/>
      <c r="E48" s="47"/>
      <c r="F48" s="141"/>
    </row>
    <row r="49" spans="1:6">
      <c r="A49" s="138"/>
      <c r="B49" s="139"/>
      <c r="C49" s="140"/>
      <c r="D49" s="141"/>
      <c r="E49" s="47"/>
      <c r="F49" s="141"/>
    </row>
    <row r="50" spans="1:6">
      <c r="A50" s="138"/>
      <c r="B50" s="139"/>
      <c r="C50" s="140"/>
      <c r="D50" s="141"/>
      <c r="E50" s="47"/>
      <c r="F50" s="141"/>
    </row>
    <row r="51" spans="1:6">
      <c r="A51" s="138"/>
      <c r="B51" s="139"/>
      <c r="C51" s="140"/>
      <c r="D51" s="141"/>
      <c r="E51" s="47"/>
      <c r="F51" s="141"/>
    </row>
    <row r="52" spans="1:6">
      <c r="A52" s="138"/>
      <c r="B52" s="139"/>
      <c r="C52" s="140"/>
      <c r="D52" s="141"/>
      <c r="E52" s="47"/>
      <c r="F52" s="141"/>
    </row>
    <row r="53" spans="1:6">
      <c r="A53" s="138"/>
      <c r="B53" s="139"/>
      <c r="C53" s="140"/>
      <c r="D53" s="141"/>
      <c r="E53" s="47"/>
      <c r="F53" s="141"/>
    </row>
    <row r="54" spans="1:6">
      <c r="A54" s="138"/>
      <c r="B54" s="139"/>
      <c r="C54" s="140"/>
      <c r="D54" s="141"/>
      <c r="E54" s="47"/>
      <c r="F54" s="141"/>
    </row>
    <row r="55" spans="1:6">
      <c r="A55" s="138"/>
      <c r="B55" s="139"/>
      <c r="C55" s="140"/>
      <c r="D55" s="141"/>
      <c r="E55" s="47"/>
      <c r="F55" s="141"/>
    </row>
    <row r="56" spans="1:6">
      <c r="A56" s="138"/>
      <c r="B56" s="139"/>
      <c r="C56" s="140"/>
      <c r="D56" s="141"/>
      <c r="E56" s="47"/>
      <c r="F56" s="141"/>
    </row>
    <row r="57" spans="1:6">
      <c r="A57" s="138"/>
      <c r="B57" s="139"/>
      <c r="C57" s="140"/>
      <c r="D57" s="141"/>
      <c r="E57" s="47"/>
      <c r="F57" s="141"/>
    </row>
    <row r="58" spans="1:6">
      <c r="A58" s="138"/>
      <c r="B58" s="139"/>
      <c r="C58" s="140"/>
      <c r="D58" s="141"/>
      <c r="E58" s="47"/>
      <c r="F58" s="141"/>
    </row>
    <row r="59" spans="1:6">
      <c r="A59" s="138"/>
      <c r="B59" s="139"/>
      <c r="C59" s="140"/>
      <c r="D59" s="141"/>
      <c r="E59" s="47"/>
      <c r="F59" s="141"/>
    </row>
    <row r="60" spans="1:6">
      <c r="A60" s="138"/>
      <c r="B60" s="139"/>
      <c r="C60" s="140"/>
      <c r="D60" s="141"/>
      <c r="E60" s="47"/>
      <c r="F60" s="141"/>
    </row>
    <row r="61" spans="1:6">
      <c r="A61" s="138"/>
      <c r="B61" s="139"/>
      <c r="C61" s="140"/>
      <c r="D61" s="141"/>
      <c r="E61" s="47"/>
      <c r="F61" s="141"/>
    </row>
    <row r="62" spans="1:6">
      <c r="A62" s="138"/>
      <c r="B62" s="139"/>
      <c r="C62" s="140"/>
      <c r="D62" s="141"/>
      <c r="E62" s="47"/>
      <c r="F62" s="141"/>
    </row>
    <row r="63" spans="1:6">
      <c r="A63" s="122" t="s">
        <v>66</v>
      </c>
      <c r="B63" s="123" t="s">
        <v>67</v>
      </c>
      <c r="C63" s="124"/>
      <c r="D63" s="125"/>
      <c r="E63" s="43"/>
      <c r="F63" s="1126"/>
    </row>
    <row r="64" spans="1:6">
      <c r="A64" s="122"/>
      <c r="B64" s="123" t="s">
        <v>58</v>
      </c>
      <c r="C64" s="124"/>
      <c r="D64" s="125"/>
      <c r="E64" s="43"/>
      <c r="F64" s="1126"/>
    </row>
    <row r="65" spans="1:6" ht="167.45" customHeight="1">
      <c r="A65" s="126"/>
      <c r="B65" s="114" t="s">
        <v>2719</v>
      </c>
      <c r="C65" s="142"/>
      <c r="D65" s="143"/>
      <c r="E65" s="48"/>
      <c r="F65" s="143"/>
    </row>
    <row r="66" spans="1:6">
      <c r="A66" s="126"/>
      <c r="B66" s="144" t="s">
        <v>265</v>
      </c>
      <c r="C66" s="142"/>
      <c r="D66" s="143"/>
      <c r="E66" s="48"/>
      <c r="F66" s="143"/>
    </row>
    <row r="67" spans="1:6" ht="75">
      <c r="A67" s="126"/>
      <c r="B67" s="114" t="s">
        <v>266</v>
      </c>
      <c r="C67" s="142"/>
      <c r="D67" s="143"/>
      <c r="E67" s="48"/>
      <c r="F67" s="143"/>
    </row>
    <row r="68" spans="1:6" ht="30">
      <c r="A68" s="126"/>
      <c r="B68" s="145" t="s">
        <v>68</v>
      </c>
      <c r="C68" s="142"/>
      <c r="D68" s="143"/>
      <c r="E68" s="48"/>
      <c r="F68" s="143"/>
    </row>
    <row r="69" spans="1:6" ht="210">
      <c r="A69" s="126"/>
      <c r="B69" s="114" t="s">
        <v>69</v>
      </c>
      <c r="C69" s="142"/>
      <c r="D69" s="143"/>
      <c r="E69" s="48"/>
      <c r="F69" s="143"/>
    </row>
    <row r="70" spans="1:6" ht="180">
      <c r="A70" s="126"/>
      <c r="B70" s="114" t="s">
        <v>70</v>
      </c>
      <c r="C70" s="142"/>
      <c r="D70" s="143"/>
      <c r="E70" s="48"/>
      <c r="F70" s="143"/>
    </row>
    <row r="71" spans="1:6" ht="135">
      <c r="A71" s="126"/>
      <c r="B71" s="114" t="s">
        <v>71</v>
      </c>
      <c r="C71" s="142"/>
      <c r="D71" s="143"/>
      <c r="E71" s="48"/>
      <c r="F71" s="143"/>
    </row>
    <row r="72" spans="1:6">
      <c r="A72" s="126"/>
      <c r="B72" s="145" t="s">
        <v>72</v>
      </c>
      <c r="C72" s="142"/>
      <c r="D72" s="143"/>
      <c r="E72" s="48"/>
      <c r="F72" s="143"/>
    </row>
    <row r="73" spans="1:6" ht="180">
      <c r="A73" s="126"/>
      <c r="B73" s="114" t="s">
        <v>240</v>
      </c>
      <c r="C73" s="142"/>
      <c r="D73" s="143"/>
      <c r="E73" s="48"/>
      <c r="F73" s="143"/>
    </row>
    <row r="74" spans="1:6" ht="311.45" customHeight="1">
      <c r="A74" s="126"/>
      <c r="B74" s="114" t="s">
        <v>73</v>
      </c>
      <c r="C74" s="142"/>
      <c r="D74" s="143"/>
      <c r="E74" s="48"/>
      <c r="F74" s="143"/>
    </row>
    <row r="75" spans="1:6" ht="165">
      <c r="A75" s="126"/>
      <c r="B75" s="114" t="s">
        <v>74</v>
      </c>
      <c r="C75" s="142"/>
      <c r="D75" s="143"/>
      <c r="E75" s="48"/>
      <c r="F75" s="143"/>
    </row>
    <row r="76" spans="1:6" ht="269.45" customHeight="1">
      <c r="A76" s="126"/>
      <c r="B76" s="114" t="s">
        <v>75</v>
      </c>
      <c r="C76" s="142"/>
      <c r="D76" s="143"/>
      <c r="E76" s="48"/>
      <c r="F76" s="143"/>
    </row>
    <row r="77" spans="1:6">
      <c r="A77" s="130" t="s">
        <v>0</v>
      </c>
      <c r="B77" s="131" t="s">
        <v>1</v>
      </c>
      <c r="C77" s="132" t="s">
        <v>2</v>
      </c>
      <c r="D77" s="133" t="s">
        <v>3</v>
      </c>
      <c r="E77" s="45" t="s">
        <v>4</v>
      </c>
      <c r="F77" s="133" t="s">
        <v>5</v>
      </c>
    </row>
    <row r="78" spans="1:6" ht="75">
      <c r="A78" s="126" t="s">
        <v>6</v>
      </c>
      <c r="B78" s="114" t="s">
        <v>2932</v>
      </c>
      <c r="C78" s="731" t="s">
        <v>2903</v>
      </c>
      <c r="D78" s="129">
        <v>21.5</v>
      </c>
      <c r="E78" s="44"/>
      <c r="F78" s="129">
        <f>ROUND(SUM(E78*D78),2)</f>
        <v>0</v>
      </c>
    </row>
    <row r="79" spans="1:6" ht="75">
      <c r="A79" s="126" t="s">
        <v>59</v>
      </c>
      <c r="B79" s="114" t="s">
        <v>172</v>
      </c>
      <c r="C79" s="128"/>
      <c r="D79" s="129"/>
      <c r="E79" s="44"/>
      <c r="F79" s="129"/>
    </row>
    <row r="80" spans="1:6">
      <c r="A80" s="126"/>
      <c r="B80" s="114" t="s">
        <v>136</v>
      </c>
      <c r="C80" s="128" t="s">
        <v>135</v>
      </c>
      <c r="D80" s="129">
        <v>255.3</v>
      </c>
      <c r="E80" s="44"/>
      <c r="F80" s="129">
        <f>ROUND(SUM(E80*D80),2)</f>
        <v>0</v>
      </c>
    </row>
    <row r="81" spans="1:6">
      <c r="A81" s="126"/>
      <c r="B81" s="114" t="s">
        <v>206</v>
      </c>
      <c r="C81" s="128" t="s">
        <v>134</v>
      </c>
      <c r="D81" s="129">
        <v>512.5</v>
      </c>
      <c r="E81" s="44"/>
      <c r="F81" s="129">
        <f>ROUND(SUM(E81*D81),2)</f>
        <v>0</v>
      </c>
    </row>
    <row r="82" spans="1:6" ht="75">
      <c r="A82" s="126" t="s">
        <v>66</v>
      </c>
      <c r="B82" s="114" t="s">
        <v>207</v>
      </c>
      <c r="C82" s="128"/>
      <c r="D82" s="129"/>
      <c r="E82" s="44"/>
      <c r="F82" s="129"/>
    </row>
    <row r="83" spans="1:6">
      <c r="A83" s="126"/>
      <c r="B83" s="114" t="s">
        <v>136</v>
      </c>
      <c r="C83" s="128" t="s">
        <v>135</v>
      </c>
      <c r="D83" s="129">
        <v>8.8000000000000007</v>
      </c>
      <c r="E83" s="44"/>
      <c r="F83" s="129">
        <f>ROUND(SUM(E83*D83),2)</f>
        <v>0</v>
      </c>
    </row>
    <row r="84" spans="1:6">
      <c r="A84" s="126"/>
      <c r="B84" s="114" t="s">
        <v>206</v>
      </c>
      <c r="C84" s="128" t="s">
        <v>134</v>
      </c>
      <c r="D84" s="129">
        <v>87.7</v>
      </c>
      <c r="E84" s="44"/>
      <c r="F84" s="129">
        <f>ROUND(SUM(E84*D84),2)</f>
        <v>0</v>
      </c>
    </row>
    <row r="85" spans="1:6" ht="60">
      <c r="A85" s="126" t="s">
        <v>76</v>
      </c>
      <c r="B85" s="114" t="s">
        <v>209</v>
      </c>
      <c r="C85" s="128"/>
      <c r="D85" s="129"/>
      <c r="E85" s="44"/>
      <c r="F85" s="129"/>
    </row>
    <row r="86" spans="1:6">
      <c r="A86" s="126"/>
      <c r="B86" s="114" t="s">
        <v>137</v>
      </c>
      <c r="C86" s="128" t="s">
        <v>135</v>
      </c>
      <c r="D86" s="129">
        <v>298.60000000000002</v>
      </c>
      <c r="E86" s="44"/>
      <c r="F86" s="129">
        <f>ROUND(SUM(E86*D86),2)</f>
        <v>0</v>
      </c>
    </row>
    <row r="87" spans="1:6">
      <c r="A87" s="126"/>
      <c r="B87" s="114" t="s">
        <v>208</v>
      </c>
      <c r="C87" s="128" t="s">
        <v>134</v>
      </c>
      <c r="D87" s="129">
        <v>28.2</v>
      </c>
      <c r="E87" s="44"/>
      <c r="F87" s="129">
        <f>ROUND(SUM(E87*D87),2)</f>
        <v>0</v>
      </c>
    </row>
    <row r="88" spans="1:6" ht="90">
      <c r="A88" s="126" t="s">
        <v>89</v>
      </c>
      <c r="B88" s="114" t="s">
        <v>173</v>
      </c>
      <c r="C88" s="128"/>
      <c r="D88" s="129"/>
      <c r="E88" s="44"/>
      <c r="F88" s="129"/>
    </row>
    <row r="89" spans="1:6">
      <c r="A89" s="126"/>
      <c r="B89" s="114" t="s">
        <v>137</v>
      </c>
      <c r="C89" s="128" t="s">
        <v>135</v>
      </c>
      <c r="D89" s="129">
        <v>534</v>
      </c>
      <c r="E89" s="44"/>
      <c r="F89" s="129">
        <f>ROUND(SUM(E89*D89),2)</f>
        <v>0</v>
      </c>
    </row>
    <row r="90" spans="1:6">
      <c r="A90" s="126"/>
      <c r="B90" s="114" t="s">
        <v>139</v>
      </c>
      <c r="C90" s="128" t="s">
        <v>134</v>
      </c>
      <c r="D90" s="129">
        <v>4342.05</v>
      </c>
      <c r="E90" s="44"/>
      <c r="F90" s="129">
        <f>ROUND(SUM(E90*D90),2)</f>
        <v>0</v>
      </c>
    </row>
    <row r="91" spans="1:6" ht="90">
      <c r="A91" s="126" t="s">
        <v>107</v>
      </c>
      <c r="B91" s="114" t="s">
        <v>174</v>
      </c>
      <c r="C91" s="128"/>
      <c r="D91" s="129"/>
      <c r="E91" s="44"/>
      <c r="F91" s="129"/>
    </row>
    <row r="92" spans="1:6">
      <c r="A92" s="126"/>
      <c r="B92" s="114" t="s">
        <v>137</v>
      </c>
      <c r="C92" s="128" t="s">
        <v>135</v>
      </c>
      <c r="D92" s="129">
        <v>6.35</v>
      </c>
      <c r="E92" s="44"/>
      <c r="F92" s="129">
        <f>ROUND(SUM(E92*D92),2)</f>
        <v>0</v>
      </c>
    </row>
    <row r="93" spans="1:6">
      <c r="A93" s="126"/>
      <c r="B93" s="114" t="s">
        <v>138</v>
      </c>
      <c r="C93" s="128" t="s">
        <v>134</v>
      </c>
      <c r="D93" s="129">
        <v>186.33</v>
      </c>
      <c r="E93" s="44"/>
      <c r="F93" s="129">
        <f>ROUND(SUM(E93*D93),2)</f>
        <v>0</v>
      </c>
    </row>
    <row r="94" spans="1:6" ht="90">
      <c r="A94" s="126" t="s">
        <v>109</v>
      </c>
      <c r="B94" s="114" t="s">
        <v>211</v>
      </c>
      <c r="C94" s="128"/>
      <c r="D94" s="129"/>
      <c r="E94" s="44"/>
      <c r="F94" s="129"/>
    </row>
    <row r="95" spans="1:6">
      <c r="A95" s="126"/>
      <c r="B95" s="114" t="s">
        <v>137</v>
      </c>
      <c r="C95" s="128" t="s">
        <v>135</v>
      </c>
      <c r="D95" s="129">
        <v>326.89999999999998</v>
      </c>
      <c r="E95" s="44"/>
      <c r="F95" s="129">
        <f>ROUND(SUM(E95*D95),2)</f>
        <v>0</v>
      </c>
    </row>
    <row r="96" spans="1:6">
      <c r="A96" s="126"/>
      <c r="B96" s="114" t="s">
        <v>151</v>
      </c>
      <c r="C96" s="128" t="s">
        <v>134</v>
      </c>
      <c r="D96" s="129">
        <v>1858.9</v>
      </c>
      <c r="E96" s="44"/>
      <c r="F96" s="129">
        <f>ROUND(SUM(E96*D96),2)</f>
        <v>0</v>
      </c>
    </row>
    <row r="97" spans="1:6" ht="105">
      <c r="A97" s="126" t="s">
        <v>111</v>
      </c>
      <c r="B97" s="114" t="s">
        <v>210</v>
      </c>
      <c r="C97" s="128"/>
      <c r="D97" s="129"/>
      <c r="E97" s="44"/>
      <c r="F97" s="129"/>
    </row>
    <row r="98" spans="1:6">
      <c r="A98" s="126"/>
      <c r="B98" s="114" t="s">
        <v>137</v>
      </c>
      <c r="C98" s="128" t="s">
        <v>135</v>
      </c>
      <c r="D98" s="129">
        <v>23.6</v>
      </c>
      <c r="E98" s="44"/>
      <c r="F98" s="129">
        <f>ROUND(SUM(E98*D98),2)</f>
        <v>0</v>
      </c>
    </row>
    <row r="99" spans="1:6">
      <c r="A99" s="126"/>
      <c r="B99" s="114" t="s">
        <v>139</v>
      </c>
      <c r="C99" s="128" t="s">
        <v>134</v>
      </c>
      <c r="D99" s="129">
        <v>322.32</v>
      </c>
      <c r="E99" s="44"/>
      <c r="F99" s="129">
        <f>ROUND(SUM(E99*D99),2)</f>
        <v>0</v>
      </c>
    </row>
    <row r="100" spans="1:6" ht="86.45" customHeight="1">
      <c r="A100" s="126" t="s">
        <v>112</v>
      </c>
      <c r="B100" s="114" t="s">
        <v>248</v>
      </c>
      <c r="C100" s="128"/>
      <c r="D100" s="129"/>
      <c r="E100" s="44"/>
      <c r="F100" s="129"/>
    </row>
    <row r="101" spans="1:6">
      <c r="A101" s="126"/>
      <c r="B101" s="114" t="s">
        <v>137</v>
      </c>
      <c r="C101" s="128" t="s">
        <v>135</v>
      </c>
      <c r="D101" s="129">
        <v>37.799999999999997</v>
      </c>
      <c r="E101" s="44"/>
      <c r="F101" s="129">
        <f t="shared" ref="F101:F106" si="1">ROUND(SUM(E101*D101),2)</f>
        <v>0</v>
      </c>
    </row>
    <row r="102" spans="1:6">
      <c r="A102" s="126"/>
      <c r="B102" s="114" t="s">
        <v>139</v>
      </c>
      <c r="C102" s="128" t="s">
        <v>134</v>
      </c>
      <c r="D102" s="129">
        <v>377.7</v>
      </c>
      <c r="E102" s="44"/>
      <c r="F102" s="129">
        <f t="shared" si="1"/>
        <v>0</v>
      </c>
    </row>
    <row r="103" spans="1:6">
      <c r="A103" s="126"/>
      <c r="B103" s="114" t="s">
        <v>249</v>
      </c>
      <c r="C103" s="128" t="s">
        <v>127</v>
      </c>
      <c r="D103" s="129">
        <v>2</v>
      </c>
      <c r="E103" s="44"/>
      <c r="F103" s="129">
        <f t="shared" si="1"/>
        <v>0</v>
      </c>
    </row>
    <row r="104" spans="1:6">
      <c r="A104" s="126"/>
      <c r="B104" s="114" t="s">
        <v>250</v>
      </c>
      <c r="C104" s="128" t="s">
        <v>127</v>
      </c>
      <c r="D104" s="129">
        <v>2</v>
      </c>
      <c r="E104" s="44"/>
      <c r="F104" s="129">
        <f t="shared" si="1"/>
        <v>0</v>
      </c>
    </row>
    <row r="105" spans="1:6">
      <c r="A105" s="126"/>
      <c r="B105" s="114" t="s">
        <v>251</v>
      </c>
      <c r="C105" s="128" t="s">
        <v>127</v>
      </c>
      <c r="D105" s="129">
        <v>1</v>
      </c>
      <c r="E105" s="44"/>
      <c r="F105" s="129">
        <f t="shared" si="1"/>
        <v>0</v>
      </c>
    </row>
    <row r="106" spans="1:6">
      <c r="A106" s="126"/>
      <c r="B106" s="114" t="s">
        <v>252</v>
      </c>
      <c r="C106" s="128" t="s">
        <v>127</v>
      </c>
      <c r="D106" s="129">
        <v>2</v>
      </c>
      <c r="E106" s="44"/>
      <c r="F106" s="129">
        <f t="shared" si="1"/>
        <v>0</v>
      </c>
    </row>
    <row r="107" spans="1:6" ht="83.45" customHeight="1">
      <c r="A107" s="126" t="s">
        <v>114</v>
      </c>
      <c r="B107" s="114" t="s">
        <v>195</v>
      </c>
      <c r="C107" s="128"/>
      <c r="D107" s="129"/>
      <c r="E107" s="44"/>
      <c r="F107" s="129"/>
    </row>
    <row r="108" spans="1:6">
      <c r="A108" s="126"/>
      <c r="B108" s="114" t="s">
        <v>137</v>
      </c>
      <c r="C108" s="128" t="s">
        <v>135</v>
      </c>
      <c r="D108" s="129">
        <v>5.5</v>
      </c>
      <c r="E108" s="353"/>
      <c r="F108" s="129">
        <f>ROUND(SUM(E108*D108),2)</f>
        <v>0</v>
      </c>
    </row>
    <row r="109" spans="1:6">
      <c r="A109" s="126"/>
      <c r="B109" s="114" t="s">
        <v>138</v>
      </c>
      <c r="C109" s="128" t="s">
        <v>134</v>
      </c>
      <c r="D109" s="129">
        <v>28.4</v>
      </c>
      <c r="E109" s="44"/>
      <c r="F109" s="129">
        <f>ROUND(SUM(E109*D109),2)</f>
        <v>0</v>
      </c>
    </row>
    <row r="110" spans="1:6" ht="83.45" customHeight="1">
      <c r="A110" s="126" t="s">
        <v>115</v>
      </c>
      <c r="B110" s="114" t="s">
        <v>212</v>
      </c>
      <c r="C110" s="128"/>
      <c r="D110" s="129"/>
      <c r="E110" s="44"/>
      <c r="F110" s="129"/>
    </row>
    <row r="111" spans="1:6">
      <c r="A111" s="126"/>
      <c r="B111" s="114" t="s">
        <v>137</v>
      </c>
      <c r="C111" s="128" t="s">
        <v>135</v>
      </c>
      <c r="D111" s="129">
        <v>15.8</v>
      </c>
      <c r="E111" s="44"/>
      <c r="F111" s="129">
        <f>ROUND(SUM(E111*D111),2)</f>
        <v>0</v>
      </c>
    </row>
    <row r="112" spans="1:6">
      <c r="A112" s="126"/>
      <c r="B112" s="114" t="s">
        <v>138</v>
      </c>
      <c r="C112" s="128" t="s">
        <v>134</v>
      </c>
      <c r="D112" s="129">
        <v>135.33000000000001</v>
      </c>
      <c r="E112" s="44"/>
      <c r="F112" s="129">
        <f>ROUND(SUM(E112*D112),2)</f>
        <v>0</v>
      </c>
    </row>
    <row r="113" spans="1:6" ht="75">
      <c r="A113" s="126" t="s">
        <v>117</v>
      </c>
      <c r="B113" s="114" t="s">
        <v>196</v>
      </c>
      <c r="C113" s="128"/>
      <c r="D113" s="129"/>
      <c r="E113" s="44"/>
      <c r="F113" s="129"/>
    </row>
    <row r="114" spans="1:6">
      <c r="A114" s="126"/>
      <c r="B114" s="114" t="s">
        <v>150</v>
      </c>
      <c r="C114" s="128" t="s">
        <v>135</v>
      </c>
      <c r="D114" s="129">
        <v>5.6</v>
      </c>
      <c r="E114" s="44"/>
      <c r="F114" s="129">
        <f>ROUND(SUM(E114*D114),2)</f>
        <v>0</v>
      </c>
    </row>
    <row r="115" spans="1:6">
      <c r="A115" s="126"/>
      <c r="B115" s="114" t="s">
        <v>151</v>
      </c>
      <c r="C115" s="128" t="s">
        <v>134</v>
      </c>
      <c r="D115" s="129">
        <v>16.899999999999999</v>
      </c>
      <c r="E115" s="44"/>
      <c r="F115" s="129">
        <f>ROUND(SUM(E115*D115),2)</f>
        <v>0</v>
      </c>
    </row>
    <row r="116" spans="1:6" ht="75">
      <c r="A116" s="126" t="s">
        <v>119</v>
      </c>
      <c r="B116" s="114" t="s">
        <v>197</v>
      </c>
      <c r="C116" s="128"/>
      <c r="D116" s="129"/>
      <c r="E116" s="44"/>
      <c r="F116" s="129"/>
    </row>
    <row r="117" spans="1:6">
      <c r="A117" s="126"/>
      <c r="B117" s="114" t="s">
        <v>140</v>
      </c>
      <c r="C117" s="128" t="s">
        <v>142</v>
      </c>
      <c r="D117" s="129">
        <v>131933.66</v>
      </c>
      <c r="E117" s="44"/>
      <c r="F117" s="129">
        <f>ROUND(SUM(E117*D117),2)</f>
        <v>0</v>
      </c>
    </row>
    <row r="118" spans="1:6">
      <c r="A118" s="126"/>
      <c r="B118" s="114" t="s">
        <v>141</v>
      </c>
      <c r="C118" s="128" t="s">
        <v>142</v>
      </c>
      <c r="D118" s="129">
        <v>99558.88</v>
      </c>
      <c r="E118" s="44"/>
      <c r="F118" s="129">
        <f>ROUND(SUM(E118*D118),2)</f>
        <v>0</v>
      </c>
    </row>
    <row r="119" spans="1:6" ht="135" customHeight="1">
      <c r="A119" s="126" t="s">
        <v>128</v>
      </c>
      <c r="B119" s="114" t="s">
        <v>2255</v>
      </c>
      <c r="C119" s="128"/>
      <c r="D119" s="129"/>
      <c r="E119" s="44"/>
      <c r="F119" s="129"/>
    </row>
    <row r="120" spans="1:6">
      <c r="A120" s="126"/>
      <c r="B120" s="114" t="s">
        <v>143</v>
      </c>
      <c r="C120" s="128" t="s">
        <v>130</v>
      </c>
      <c r="D120" s="129">
        <v>1499</v>
      </c>
      <c r="E120" s="44"/>
      <c r="F120" s="129">
        <f>ROUND(SUM(E120*D120),2)</f>
        <v>0</v>
      </c>
    </row>
    <row r="121" spans="1:6">
      <c r="A121" s="126"/>
      <c r="B121" s="114" t="s">
        <v>144</v>
      </c>
      <c r="C121" s="128" t="s">
        <v>130</v>
      </c>
      <c r="D121" s="129">
        <v>1499</v>
      </c>
      <c r="E121" s="44"/>
      <c r="F121" s="129">
        <f>ROUND(SUM(E121*D121),2)</f>
        <v>0</v>
      </c>
    </row>
    <row r="122" spans="1:6">
      <c r="A122" s="134"/>
      <c r="B122" s="135"/>
      <c r="C122" s="136"/>
      <c r="D122" s="137"/>
      <c r="E122" s="46"/>
      <c r="F122" s="137">
        <f>ROUND(SUM(F65:F121),2)</f>
        <v>0</v>
      </c>
    </row>
    <row r="123" spans="1:6">
      <c r="A123" s="138"/>
      <c r="B123" s="139"/>
      <c r="C123" s="140"/>
      <c r="D123" s="141"/>
      <c r="E123" s="47"/>
      <c r="F123" s="141"/>
    </row>
    <row r="124" spans="1:6">
      <c r="A124" s="103" t="s">
        <v>76</v>
      </c>
      <c r="B124" s="104" t="s">
        <v>77</v>
      </c>
      <c r="C124" s="105"/>
      <c r="D124" s="106"/>
      <c r="E124" s="49"/>
      <c r="F124" s="1125"/>
    </row>
    <row r="125" spans="1:6">
      <c r="A125" s="103"/>
      <c r="B125" s="104" t="s">
        <v>58</v>
      </c>
      <c r="C125" s="105"/>
      <c r="D125" s="106"/>
      <c r="E125" s="49"/>
      <c r="F125" s="1125"/>
    </row>
    <row r="126" spans="1:6" ht="45">
      <c r="A126" s="113"/>
      <c r="B126" s="118" t="s">
        <v>168</v>
      </c>
      <c r="C126" s="146"/>
      <c r="D126" s="147"/>
      <c r="E126" s="50"/>
      <c r="F126" s="147"/>
    </row>
    <row r="127" spans="1:6" ht="105">
      <c r="A127" s="113"/>
      <c r="B127" s="118" t="s">
        <v>78</v>
      </c>
      <c r="C127" s="146"/>
      <c r="D127" s="147"/>
      <c r="E127" s="50"/>
      <c r="F127" s="147"/>
    </row>
    <row r="128" spans="1:6" ht="240">
      <c r="A128" s="113"/>
      <c r="B128" s="118" t="s">
        <v>79</v>
      </c>
      <c r="C128" s="146"/>
      <c r="D128" s="147"/>
      <c r="E128" s="50"/>
      <c r="F128" s="147"/>
    </row>
    <row r="129" spans="1:6" ht="165">
      <c r="A129" s="113"/>
      <c r="B129" s="148" t="s">
        <v>80</v>
      </c>
      <c r="C129" s="146"/>
      <c r="D129" s="147"/>
      <c r="E129" s="50"/>
      <c r="F129" s="147"/>
    </row>
    <row r="130" spans="1:6" ht="120">
      <c r="A130" s="113"/>
      <c r="B130" s="118" t="s">
        <v>81</v>
      </c>
      <c r="C130" s="146"/>
      <c r="D130" s="147"/>
      <c r="E130" s="50"/>
      <c r="F130" s="147"/>
    </row>
    <row r="131" spans="1:6" ht="150">
      <c r="A131" s="113"/>
      <c r="B131" s="118" t="s">
        <v>82</v>
      </c>
      <c r="C131" s="146"/>
      <c r="D131" s="147"/>
      <c r="E131" s="50"/>
      <c r="F131" s="147"/>
    </row>
    <row r="132" spans="1:6" ht="195">
      <c r="A132" s="113"/>
      <c r="B132" s="118" t="s">
        <v>83</v>
      </c>
      <c r="C132" s="146"/>
      <c r="D132" s="147"/>
      <c r="E132" s="50"/>
      <c r="F132" s="147"/>
    </row>
    <row r="133" spans="1:6" ht="105">
      <c r="A133" s="113"/>
      <c r="B133" s="118" t="s">
        <v>84</v>
      </c>
      <c r="C133" s="146"/>
      <c r="D133" s="147"/>
      <c r="E133" s="50"/>
      <c r="F133" s="147"/>
    </row>
    <row r="134" spans="1:6" ht="345">
      <c r="A134" s="113"/>
      <c r="B134" s="118" t="s">
        <v>85</v>
      </c>
      <c r="C134" s="146"/>
      <c r="D134" s="147"/>
      <c r="E134" s="50"/>
      <c r="F134" s="147"/>
    </row>
    <row r="135" spans="1:6" ht="165">
      <c r="A135" s="113"/>
      <c r="B135" s="118" t="s">
        <v>86</v>
      </c>
      <c r="C135" s="146"/>
      <c r="D135" s="147"/>
      <c r="E135" s="50"/>
      <c r="F135" s="147"/>
    </row>
    <row r="136" spans="1:6" ht="165">
      <c r="A136" s="113"/>
      <c r="B136" s="118" t="s">
        <v>87</v>
      </c>
      <c r="C136" s="146"/>
      <c r="D136" s="147"/>
      <c r="E136" s="50"/>
      <c r="F136" s="147"/>
    </row>
    <row r="137" spans="1:6" ht="300">
      <c r="A137" s="113"/>
      <c r="B137" s="118" t="s">
        <v>88</v>
      </c>
      <c r="C137" s="146"/>
      <c r="D137" s="147"/>
      <c r="E137" s="50"/>
      <c r="F137" s="147"/>
    </row>
    <row r="138" spans="1:6">
      <c r="A138" s="149" t="s">
        <v>0</v>
      </c>
      <c r="B138" s="150" t="s">
        <v>1</v>
      </c>
      <c r="C138" s="151" t="s">
        <v>2</v>
      </c>
      <c r="D138" s="152" t="s">
        <v>3</v>
      </c>
      <c r="E138" s="51" t="s">
        <v>4</v>
      </c>
      <c r="F138" s="152" t="s">
        <v>5</v>
      </c>
    </row>
    <row r="139" spans="1:6" ht="97.15" customHeight="1">
      <c r="A139" s="113" t="s">
        <v>6</v>
      </c>
      <c r="B139" s="118" t="s">
        <v>253</v>
      </c>
      <c r="C139" s="115"/>
      <c r="D139" s="116"/>
      <c r="E139" s="41"/>
      <c r="F139" s="116"/>
    </row>
    <row r="140" spans="1:6">
      <c r="A140" s="113"/>
      <c r="B140" s="118" t="s">
        <v>152</v>
      </c>
      <c r="C140" s="115" t="s">
        <v>134</v>
      </c>
      <c r="D140" s="116">
        <v>3797</v>
      </c>
      <c r="E140" s="41"/>
      <c r="F140" s="116">
        <f>ROUND(SUM(E140*D140),2)</f>
        <v>0</v>
      </c>
    </row>
    <row r="141" spans="1:6">
      <c r="A141" s="113"/>
      <c r="B141" s="118" t="s">
        <v>229</v>
      </c>
      <c r="C141" s="115" t="s">
        <v>134</v>
      </c>
      <c r="D141" s="116">
        <v>1530.74</v>
      </c>
      <c r="E141" s="41"/>
      <c r="F141" s="116">
        <f>ROUND(SUM(E141*D141),2)</f>
        <v>0</v>
      </c>
    </row>
    <row r="142" spans="1:6">
      <c r="A142" s="153"/>
      <c r="B142" s="154"/>
      <c r="C142" s="155"/>
      <c r="D142" s="156"/>
      <c r="E142" s="52"/>
      <c r="F142" s="156">
        <f>ROUND(SUM(F126:F141),2)</f>
        <v>0</v>
      </c>
    </row>
    <row r="143" spans="1:6">
      <c r="A143" s="138"/>
      <c r="B143" s="139"/>
      <c r="C143" s="140"/>
      <c r="D143" s="141"/>
      <c r="E143" s="47"/>
      <c r="F143" s="141"/>
    </row>
    <row r="144" spans="1:6">
      <c r="A144" s="138"/>
      <c r="B144" s="139"/>
      <c r="C144" s="140"/>
      <c r="D144" s="141"/>
      <c r="E144" s="47"/>
      <c r="F144" s="141"/>
    </row>
    <row r="145" spans="1:6">
      <c r="A145" s="138"/>
      <c r="B145" s="139"/>
      <c r="C145" s="140"/>
      <c r="D145" s="141"/>
      <c r="E145" s="47"/>
      <c r="F145" s="141"/>
    </row>
    <row r="146" spans="1:6">
      <c r="A146" s="138"/>
      <c r="B146" s="139"/>
      <c r="C146" s="140"/>
      <c r="D146" s="141"/>
      <c r="E146" s="47"/>
      <c r="F146" s="141"/>
    </row>
    <row r="147" spans="1:6">
      <c r="A147" s="138"/>
      <c r="B147" s="139"/>
      <c r="C147" s="140"/>
      <c r="D147" s="141"/>
      <c r="E147" s="47"/>
      <c r="F147" s="141"/>
    </row>
    <row r="148" spans="1:6">
      <c r="A148" s="138"/>
      <c r="B148" s="139"/>
      <c r="C148" s="140"/>
      <c r="D148" s="141"/>
      <c r="E148" s="47"/>
      <c r="F148" s="141"/>
    </row>
    <row r="149" spans="1:6">
      <c r="A149" s="138"/>
      <c r="B149" s="139"/>
      <c r="C149" s="140"/>
      <c r="D149" s="141"/>
      <c r="E149" s="47"/>
      <c r="F149" s="141"/>
    </row>
    <row r="150" spans="1:6">
      <c r="A150" s="138"/>
      <c r="B150" s="139"/>
      <c r="C150" s="140"/>
      <c r="D150" s="141"/>
      <c r="E150" s="47"/>
      <c r="F150" s="141"/>
    </row>
    <row r="151" spans="1:6">
      <c r="A151" s="138"/>
      <c r="B151" s="139"/>
      <c r="C151" s="140"/>
      <c r="D151" s="141"/>
      <c r="E151" s="47"/>
      <c r="F151" s="141"/>
    </row>
    <row r="152" spans="1:6">
      <c r="A152" s="138"/>
      <c r="B152" s="139"/>
      <c r="C152" s="140"/>
      <c r="D152" s="141"/>
      <c r="E152" s="47"/>
      <c r="F152" s="141"/>
    </row>
    <row r="153" spans="1:6">
      <c r="A153" s="138"/>
      <c r="B153" s="139"/>
      <c r="C153" s="140"/>
      <c r="D153" s="141"/>
      <c r="E153" s="47"/>
      <c r="F153" s="141"/>
    </row>
    <row r="154" spans="1:6">
      <c r="A154" s="138"/>
      <c r="B154" s="139"/>
      <c r="C154" s="140"/>
      <c r="D154" s="141"/>
      <c r="E154" s="47"/>
      <c r="F154" s="141"/>
    </row>
    <row r="155" spans="1:6">
      <c r="A155" s="138"/>
      <c r="B155" s="139"/>
      <c r="C155" s="140"/>
      <c r="D155" s="141"/>
      <c r="E155" s="47"/>
      <c r="F155" s="141"/>
    </row>
    <row r="156" spans="1:6">
      <c r="A156" s="138"/>
      <c r="B156" s="139"/>
      <c r="C156" s="140"/>
      <c r="D156" s="141"/>
      <c r="E156" s="47"/>
      <c r="F156" s="141"/>
    </row>
    <row r="157" spans="1:6">
      <c r="A157" s="138"/>
      <c r="B157" s="139"/>
      <c r="C157" s="140"/>
      <c r="D157" s="141"/>
      <c r="E157" s="47"/>
      <c r="F157" s="141"/>
    </row>
    <row r="158" spans="1:6">
      <c r="A158" s="138"/>
      <c r="B158" s="139"/>
      <c r="C158" s="140"/>
      <c r="D158" s="141"/>
      <c r="E158" s="47"/>
      <c r="F158" s="141"/>
    </row>
    <row r="159" spans="1:6">
      <c r="A159" s="138"/>
      <c r="B159" s="139"/>
      <c r="C159" s="140"/>
      <c r="D159" s="141"/>
      <c r="E159" s="47"/>
      <c r="F159" s="141"/>
    </row>
    <row r="160" spans="1:6">
      <c r="A160" s="122" t="s">
        <v>89</v>
      </c>
      <c r="B160" s="123" t="s">
        <v>90</v>
      </c>
      <c r="C160" s="124"/>
      <c r="D160" s="125"/>
      <c r="E160" s="43"/>
      <c r="F160" s="1126"/>
    </row>
    <row r="161" spans="1:6">
      <c r="A161" s="122"/>
      <c r="B161" s="123" t="s">
        <v>58</v>
      </c>
      <c r="C161" s="124"/>
      <c r="D161" s="125"/>
      <c r="E161" s="43"/>
      <c r="F161" s="1126"/>
    </row>
    <row r="162" spans="1:6" ht="90">
      <c r="A162" s="126"/>
      <c r="B162" s="114" t="s">
        <v>91</v>
      </c>
      <c r="C162" s="142"/>
      <c r="D162" s="143"/>
      <c r="E162" s="48"/>
      <c r="F162" s="143"/>
    </row>
    <row r="163" spans="1:6" ht="90">
      <c r="A163" s="126"/>
      <c r="B163" s="114" t="s">
        <v>92</v>
      </c>
      <c r="C163" s="142"/>
      <c r="D163" s="143"/>
      <c r="E163" s="48"/>
      <c r="F163" s="143"/>
    </row>
    <row r="164" spans="1:6">
      <c r="A164" s="126"/>
      <c r="B164" s="114" t="s">
        <v>93</v>
      </c>
      <c r="C164" s="142"/>
      <c r="D164" s="143"/>
      <c r="E164" s="48"/>
      <c r="F164" s="143"/>
    </row>
    <row r="165" spans="1:6" ht="60">
      <c r="A165" s="126"/>
      <c r="B165" s="114" t="s">
        <v>145</v>
      </c>
      <c r="C165" s="142"/>
      <c r="D165" s="143"/>
      <c r="E165" s="48"/>
      <c r="F165" s="143"/>
    </row>
    <row r="166" spans="1:6" ht="180">
      <c r="A166" s="126"/>
      <c r="B166" s="114" t="s">
        <v>94</v>
      </c>
      <c r="C166" s="142"/>
      <c r="D166" s="143"/>
      <c r="E166" s="48"/>
      <c r="F166" s="143"/>
    </row>
    <row r="167" spans="1:6">
      <c r="A167" s="126"/>
      <c r="B167" s="145" t="s">
        <v>95</v>
      </c>
      <c r="C167" s="142"/>
      <c r="D167" s="143"/>
      <c r="E167" s="48"/>
      <c r="F167" s="143"/>
    </row>
    <row r="168" spans="1:6" ht="120">
      <c r="A168" s="126"/>
      <c r="B168" s="114" t="s">
        <v>96</v>
      </c>
      <c r="C168" s="142"/>
      <c r="D168" s="143"/>
      <c r="E168" s="48"/>
      <c r="F168" s="143"/>
    </row>
    <row r="169" spans="1:6">
      <c r="A169" s="126"/>
      <c r="B169" s="114" t="s">
        <v>97</v>
      </c>
      <c r="C169" s="142"/>
      <c r="D169" s="143"/>
      <c r="E169" s="48"/>
      <c r="F169" s="143"/>
    </row>
    <row r="170" spans="1:6" ht="105">
      <c r="A170" s="126"/>
      <c r="B170" s="114" t="s">
        <v>98</v>
      </c>
      <c r="C170" s="142"/>
      <c r="D170" s="143"/>
      <c r="E170" s="48"/>
      <c r="F170" s="143"/>
    </row>
    <row r="171" spans="1:6">
      <c r="A171" s="126"/>
      <c r="B171" s="114" t="s">
        <v>99</v>
      </c>
      <c r="C171" s="142"/>
      <c r="D171" s="143"/>
      <c r="E171" s="48"/>
      <c r="F171" s="143"/>
    </row>
    <row r="172" spans="1:6" ht="105">
      <c r="A172" s="126"/>
      <c r="B172" s="114" t="s">
        <v>100</v>
      </c>
      <c r="C172" s="142"/>
      <c r="D172" s="143"/>
      <c r="E172" s="48"/>
      <c r="F172" s="143"/>
    </row>
    <row r="173" spans="1:6">
      <c r="A173" s="126"/>
      <c r="B173" s="114" t="s">
        <v>101</v>
      </c>
      <c r="C173" s="142"/>
      <c r="D173" s="143"/>
      <c r="E173" s="48"/>
      <c r="F173" s="143"/>
    </row>
    <row r="174" spans="1:6" ht="120">
      <c r="A174" s="126"/>
      <c r="B174" s="114" t="s">
        <v>102</v>
      </c>
      <c r="C174" s="142"/>
      <c r="D174" s="143"/>
      <c r="E174" s="48"/>
      <c r="F174" s="143"/>
    </row>
    <row r="175" spans="1:6">
      <c r="A175" s="126"/>
      <c r="B175" s="145" t="s">
        <v>103</v>
      </c>
      <c r="C175" s="142"/>
      <c r="D175" s="143"/>
      <c r="E175" s="48"/>
      <c r="F175" s="143"/>
    </row>
    <row r="176" spans="1:6" ht="135">
      <c r="A176" s="126"/>
      <c r="B176" s="145" t="s">
        <v>104</v>
      </c>
      <c r="C176" s="142"/>
      <c r="D176" s="143"/>
      <c r="E176" s="48"/>
      <c r="F176" s="143"/>
    </row>
    <row r="177" spans="1:13" ht="165">
      <c r="A177" s="126"/>
      <c r="B177" s="114" t="s">
        <v>105</v>
      </c>
      <c r="C177" s="142"/>
      <c r="D177" s="143"/>
      <c r="E177" s="48"/>
      <c r="F177" s="143"/>
    </row>
    <row r="178" spans="1:13" ht="210">
      <c r="A178" s="126"/>
      <c r="B178" s="114" t="s">
        <v>106</v>
      </c>
      <c r="C178" s="142"/>
      <c r="D178" s="143"/>
      <c r="E178" s="48"/>
      <c r="F178" s="143"/>
    </row>
    <row r="179" spans="1:13" ht="135">
      <c r="A179" s="126"/>
      <c r="B179" s="114" t="s">
        <v>154</v>
      </c>
      <c r="C179" s="142"/>
      <c r="D179" s="143"/>
      <c r="E179" s="48"/>
      <c r="F179" s="143"/>
    </row>
    <row r="180" spans="1:13">
      <c r="A180" s="130" t="s">
        <v>0</v>
      </c>
      <c r="B180" s="131" t="s">
        <v>1</v>
      </c>
      <c r="C180" s="132" t="s">
        <v>2</v>
      </c>
      <c r="D180" s="133" t="s">
        <v>3</v>
      </c>
      <c r="E180" s="45" t="s">
        <v>4</v>
      </c>
      <c r="F180" s="133" t="s">
        <v>5</v>
      </c>
    </row>
    <row r="181" spans="1:13" ht="105">
      <c r="A181" s="126" t="s">
        <v>6</v>
      </c>
      <c r="B181" s="114" t="s">
        <v>2261</v>
      </c>
      <c r="C181" s="128"/>
      <c r="D181" s="129"/>
      <c r="E181" s="44"/>
      <c r="F181" s="129"/>
    </row>
    <row r="182" spans="1:13">
      <c r="A182" s="126"/>
      <c r="B182" s="114" t="s">
        <v>175</v>
      </c>
      <c r="C182" s="128" t="s">
        <v>134</v>
      </c>
      <c r="D182" s="129">
        <v>1493</v>
      </c>
      <c r="E182" s="44"/>
      <c r="F182" s="129">
        <f>ROUND(SUM(E182*D182),2)</f>
        <v>0</v>
      </c>
    </row>
    <row r="183" spans="1:13" ht="45">
      <c r="A183" s="126" t="s">
        <v>59</v>
      </c>
      <c r="B183" s="114" t="s">
        <v>267</v>
      </c>
      <c r="C183" s="128" t="s">
        <v>134</v>
      </c>
      <c r="D183" s="129">
        <v>150</v>
      </c>
      <c r="E183" s="44"/>
      <c r="F183" s="129">
        <f>ROUND(SUM(E183*D183),2)</f>
        <v>0</v>
      </c>
    </row>
    <row r="184" spans="1:13" ht="75">
      <c r="A184" s="126" t="s">
        <v>66</v>
      </c>
      <c r="B184" s="114" t="s">
        <v>2252</v>
      </c>
      <c r="C184" s="128"/>
      <c r="D184" s="129"/>
      <c r="E184" s="44"/>
      <c r="F184" s="129"/>
    </row>
    <row r="185" spans="1:13">
      <c r="A185" s="126"/>
      <c r="B185" s="114" t="s">
        <v>176</v>
      </c>
      <c r="C185" s="128" t="s">
        <v>134</v>
      </c>
      <c r="D185" s="129">
        <v>494.35</v>
      </c>
      <c r="E185" s="44"/>
      <c r="F185" s="129">
        <f>ROUND(SUM(E185*D185),2)</f>
        <v>0</v>
      </c>
      <c r="M185" s="56"/>
    </row>
    <row r="186" spans="1:13">
      <c r="A186" s="126"/>
      <c r="B186" s="114" t="s">
        <v>177</v>
      </c>
      <c r="C186" s="128" t="s">
        <v>134</v>
      </c>
      <c r="D186" s="129">
        <v>494.35</v>
      </c>
      <c r="E186" s="44"/>
      <c r="F186" s="129">
        <f>ROUND(SUM(E186*D186),2)</f>
        <v>0</v>
      </c>
    </row>
    <row r="187" spans="1:13" ht="93.6" customHeight="1">
      <c r="A187" s="126" t="s">
        <v>76</v>
      </c>
      <c r="B187" s="114" t="s">
        <v>2253</v>
      </c>
      <c r="C187" s="128"/>
      <c r="D187" s="129"/>
      <c r="E187" s="44"/>
      <c r="F187" s="129"/>
    </row>
    <row r="188" spans="1:13">
      <c r="A188" s="126"/>
      <c r="B188" s="114" t="s">
        <v>2251</v>
      </c>
      <c r="C188" s="128" t="s">
        <v>134</v>
      </c>
      <c r="D188" s="129">
        <v>501.13</v>
      </c>
      <c r="E188" s="44"/>
      <c r="F188" s="129">
        <f>ROUND(SUM(E188*D188),2)</f>
        <v>0</v>
      </c>
    </row>
    <row r="189" spans="1:13">
      <c r="A189" s="126"/>
      <c r="B189" s="114" t="s">
        <v>177</v>
      </c>
      <c r="C189" s="128" t="s">
        <v>134</v>
      </c>
      <c r="D189" s="129">
        <v>501.13</v>
      </c>
      <c r="E189" s="44"/>
      <c r="F189" s="129">
        <f>ROUND(SUM(E189*D189),2)</f>
        <v>0</v>
      </c>
    </row>
    <row r="190" spans="1:13">
      <c r="A190" s="126"/>
      <c r="B190" s="114" t="s">
        <v>178</v>
      </c>
      <c r="C190" s="128" t="s">
        <v>134</v>
      </c>
      <c r="D190" s="129">
        <v>501.13</v>
      </c>
      <c r="E190" s="44"/>
      <c r="F190" s="129">
        <f>ROUND(SUM(E190*D190),2)</f>
        <v>0</v>
      </c>
    </row>
    <row r="191" spans="1:13" ht="75">
      <c r="A191" s="126" t="s">
        <v>89</v>
      </c>
      <c r="B191" s="114" t="s">
        <v>2254</v>
      </c>
      <c r="C191" s="128"/>
      <c r="D191" s="129"/>
      <c r="E191" s="44"/>
      <c r="F191" s="129"/>
    </row>
    <row r="192" spans="1:13">
      <c r="A192" s="126"/>
      <c r="B192" s="114" t="s">
        <v>176</v>
      </c>
      <c r="C192" s="128" t="s">
        <v>134</v>
      </c>
      <c r="D192" s="129">
        <v>181.22</v>
      </c>
      <c r="E192" s="44"/>
      <c r="F192" s="129">
        <f>ROUND(SUM(E192*D192),2)</f>
        <v>0</v>
      </c>
    </row>
    <row r="193" spans="1:6">
      <c r="A193" s="126"/>
      <c r="B193" s="114" t="s">
        <v>177</v>
      </c>
      <c r="C193" s="128" t="s">
        <v>134</v>
      </c>
      <c r="D193" s="129">
        <v>181.22</v>
      </c>
      <c r="E193" s="44"/>
      <c r="F193" s="129">
        <f>ROUND(SUM(E193*D193),2)</f>
        <v>0</v>
      </c>
    </row>
    <row r="194" spans="1:6" ht="87" customHeight="1">
      <c r="A194" s="126" t="s">
        <v>107</v>
      </c>
      <c r="B194" s="114" t="s">
        <v>2250</v>
      </c>
      <c r="C194" s="128"/>
      <c r="D194" s="129"/>
      <c r="E194" s="44"/>
      <c r="F194" s="129"/>
    </row>
    <row r="195" spans="1:6">
      <c r="A195" s="126"/>
      <c r="B195" s="114" t="s">
        <v>2251</v>
      </c>
      <c r="C195" s="128" t="s">
        <v>134</v>
      </c>
      <c r="D195" s="129">
        <v>336.5</v>
      </c>
      <c r="E195" s="44"/>
      <c r="F195" s="129">
        <f>ROUND(SUM(E195*D195),2)</f>
        <v>0</v>
      </c>
    </row>
    <row r="196" spans="1:6">
      <c r="A196" s="126"/>
      <c r="B196" s="114" t="s">
        <v>177</v>
      </c>
      <c r="C196" s="128" t="s">
        <v>134</v>
      </c>
      <c r="D196" s="129">
        <v>336.5</v>
      </c>
      <c r="E196" s="44"/>
      <c r="F196" s="129">
        <f>ROUND(SUM(E196*D196),2)</f>
        <v>0</v>
      </c>
    </row>
    <row r="197" spans="1:6">
      <c r="A197" s="126"/>
      <c r="B197" s="114" t="s">
        <v>178</v>
      </c>
      <c r="C197" s="128" t="s">
        <v>134</v>
      </c>
      <c r="D197" s="129">
        <v>336.5</v>
      </c>
      <c r="E197" s="44"/>
      <c r="F197" s="129">
        <f>ROUND(SUM(E197*D197),2)</f>
        <v>0</v>
      </c>
    </row>
    <row r="198" spans="1:6" ht="75">
      <c r="A198" s="126" t="s">
        <v>109</v>
      </c>
      <c r="B198" s="114" t="s">
        <v>268</v>
      </c>
      <c r="C198" s="128"/>
      <c r="D198" s="129"/>
      <c r="E198" s="44"/>
      <c r="F198" s="129"/>
    </row>
    <row r="199" spans="1:6">
      <c r="A199" s="126"/>
      <c r="B199" s="114" t="s">
        <v>189</v>
      </c>
      <c r="C199" s="128" t="s">
        <v>134</v>
      </c>
      <c r="D199" s="129">
        <v>42.9</v>
      </c>
      <c r="E199" s="44"/>
      <c r="F199" s="129">
        <f>ROUND(SUM(E199*D199),2)</f>
        <v>0</v>
      </c>
    </row>
    <row r="200" spans="1:6">
      <c r="A200" s="126"/>
      <c r="B200" s="114" t="s">
        <v>190</v>
      </c>
      <c r="C200" s="128" t="s">
        <v>134</v>
      </c>
      <c r="D200" s="129">
        <v>186.26</v>
      </c>
      <c r="E200" s="44"/>
      <c r="F200" s="129">
        <f>ROUND(SUM(E200*D200),2)</f>
        <v>0</v>
      </c>
    </row>
    <row r="201" spans="1:6" ht="72.599999999999994" customHeight="1">
      <c r="A201" s="126" t="s">
        <v>111</v>
      </c>
      <c r="B201" s="114" t="s">
        <v>2259</v>
      </c>
      <c r="C201" s="128"/>
      <c r="D201" s="129"/>
      <c r="E201" s="44"/>
      <c r="F201" s="129"/>
    </row>
    <row r="202" spans="1:6">
      <c r="A202" s="126"/>
      <c r="B202" s="114" t="s">
        <v>254</v>
      </c>
      <c r="C202" s="128" t="s">
        <v>134</v>
      </c>
      <c r="D202" s="129">
        <v>42.9</v>
      </c>
      <c r="E202" s="44"/>
      <c r="F202" s="129">
        <f t="shared" ref="F202:F207" si="2">ROUND(SUM(E202*D202),2)</f>
        <v>0</v>
      </c>
    </row>
    <row r="203" spans="1:6">
      <c r="A203" s="126"/>
      <c r="B203" s="114" t="s">
        <v>2260</v>
      </c>
      <c r="C203" s="128" t="s">
        <v>134</v>
      </c>
      <c r="D203" s="129">
        <v>43</v>
      </c>
      <c r="E203" s="44"/>
      <c r="F203" s="129">
        <f t="shared" si="2"/>
        <v>0</v>
      </c>
    </row>
    <row r="204" spans="1:6">
      <c r="A204" s="126"/>
      <c r="B204" s="114" t="s">
        <v>2256</v>
      </c>
      <c r="C204" s="128" t="s">
        <v>134</v>
      </c>
      <c r="D204" s="129">
        <v>42.9</v>
      </c>
      <c r="E204" s="44"/>
      <c r="F204" s="129">
        <f t="shared" si="2"/>
        <v>0</v>
      </c>
    </row>
    <row r="205" spans="1:6">
      <c r="A205" s="126"/>
      <c r="B205" s="114" t="s">
        <v>180</v>
      </c>
      <c r="C205" s="128" t="s">
        <v>134</v>
      </c>
      <c r="D205" s="129">
        <v>53.2</v>
      </c>
      <c r="E205" s="44"/>
      <c r="F205" s="129">
        <f t="shared" si="2"/>
        <v>0</v>
      </c>
    </row>
    <row r="206" spans="1:6">
      <c r="A206" s="126"/>
      <c r="B206" s="114" t="s">
        <v>2257</v>
      </c>
      <c r="C206" s="128" t="s">
        <v>134</v>
      </c>
      <c r="D206" s="129">
        <v>42.9</v>
      </c>
      <c r="E206" s="44"/>
      <c r="F206" s="129">
        <f t="shared" si="2"/>
        <v>0</v>
      </c>
    </row>
    <row r="207" spans="1:6">
      <c r="A207" s="126"/>
      <c r="B207" s="114" t="s">
        <v>2258</v>
      </c>
      <c r="C207" s="128" t="s">
        <v>134</v>
      </c>
      <c r="D207" s="129">
        <v>42.9</v>
      </c>
      <c r="E207" s="44"/>
      <c r="F207" s="129">
        <f t="shared" si="2"/>
        <v>0</v>
      </c>
    </row>
    <row r="208" spans="1:6" ht="110.45" customHeight="1">
      <c r="A208" s="126" t="s">
        <v>112</v>
      </c>
      <c r="B208" s="114" t="s">
        <v>2929</v>
      </c>
      <c r="C208" s="128"/>
      <c r="D208" s="129"/>
      <c r="E208" s="44"/>
      <c r="F208" s="129"/>
    </row>
    <row r="209" spans="1:6" ht="30">
      <c r="A209" s="126"/>
      <c r="B209" s="114" t="s">
        <v>2930</v>
      </c>
      <c r="C209" s="128" t="s">
        <v>134</v>
      </c>
      <c r="D209" s="129">
        <v>981.81</v>
      </c>
      <c r="E209" s="44"/>
      <c r="F209" s="129">
        <f t="shared" ref="F209:F214" si="3">ROUND(SUM(E209*D209),2)</f>
        <v>0</v>
      </c>
    </row>
    <row r="210" spans="1:6">
      <c r="A210" s="126"/>
      <c r="B210" s="114" t="s">
        <v>179</v>
      </c>
      <c r="C210" s="128" t="s">
        <v>134</v>
      </c>
      <c r="D210" s="129">
        <v>1066.32</v>
      </c>
      <c r="E210" s="44"/>
      <c r="F210" s="129">
        <f t="shared" si="3"/>
        <v>0</v>
      </c>
    </row>
    <row r="211" spans="1:6">
      <c r="A211" s="126"/>
      <c r="B211" s="114" t="s">
        <v>181</v>
      </c>
      <c r="C211" s="128" t="s">
        <v>134</v>
      </c>
      <c r="D211" s="129">
        <v>981.81</v>
      </c>
      <c r="E211" s="44"/>
      <c r="F211" s="129">
        <f t="shared" si="3"/>
        <v>0</v>
      </c>
    </row>
    <row r="212" spans="1:6">
      <c r="A212" s="126"/>
      <c r="B212" s="114" t="s">
        <v>182</v>
      </c>
      <c r="C212" s="128" t="s">
        <v>134</v>
      </c>
      <c r="D212" s="129">
        <v>981.81</v>
      </c>
      <c r="E212" s="44"/>
      <c r="F212" s="129">
        <f t="shared" si="3"/>
        <v>0</v>
      </c>
    </row>
    <row r="213" spans="1:6">
      <c r="A213" s="126"/>
      <c r="B213" s="114" t="s">
        <v>183</v>
      </c>
      <c r="C213" s="128" t="s">
        <v>134</v>
      </c>
      <c r="D213" s="129">
        <v>1193.0899999999999</v>
      </c>
      <c r="E213" s="44"/>
      <c r="F213" s="129">
        <f t="shared" si="3"/>
        <v>0</v>
      </c>
    </row>
    <row r="214" spans="1:6">
      <c r="A214" s="126"/>
      <c r="B214" s="114" t="s">
        <v>184</v>
      </c>
      <c r="C214" s="128" t="s">
        <v>134</v>
      </c>
      <c r="D214" s="129">
        <v>981.81</v>
      </c>
      <c r="E214" s="44"/>
      <c r="F214" s="129">
        <f t="shared" si="3"/>
        <v>0</v>
      </c>
    </row>
    <row r="215" spans="1:6" ht="126.6" customHeight="1">
      <c r="A215" s="126" t="s">
        <v>114</v>
      </c>
      <c r="B215" s="114" t="s">
        <v>269</v>
      </c>
      <c r="C215" s="128"/>
      <c r="D215" s="129"/>
      <c r="E215" s="44"/>
      <c r="F215" s="129"/>
    </row>
    <row r="216" spans="1:6">
      <c r="A216" s="126"/>
      <c r="B216" s="114" t="s">
        <v>186</v>
      </c>
      <c r="C216" s="128" t="s">
        <v>134</v>
      </c>
      <c r="D216" s="129">
        <v>214.2</v>
      </c>
      <c r="E216" s="44"/>
      <c r="F216" s="129">
        <f>ROUND(SUM(E216*D216),2)</f>
        <v>0</v>
      </c>
    </row>
    <row r="217" spans="1:6">
      <c r="A217" s="126"/>
      <c r="B217" s="114" t="s">
        <v>185</v>
      </c>
      <c r="C217" s="128" t="s">
        <v>134</v>
      </c>
      <c r="D217" s="129">
        <v>186.26</v>
      </c>
      <c r="E217" s="44"/>
      <c r="F217" s="129">
        <f>ROUND(SUM(E217*D217),2)</f>
        <v>0</v>
      </c>
    </row>
    <row r="218" spans="1:6">
      <c r="A218" s="126"/>
      <c r="B218" s="114" t="s">
        <v>187</v>
      </c>
      <c r="C218" s="128" t="s">
        <v>134</v>
      </c>
      <c r="D218" s="129">
        <v>186.26</v>
      </c>
      <c r="E218" s="44"/>
      <c r="F218" s="129">
        <f>ROUND(SUM(E218*D218),2)</f>
        <v>0</v>
      </c>
    </row>
    <row r="219" spans="1:6">
      <c r="A219" s="126"/>
      <c r="B219" s="114" t="s">
        <v>188</v>
      </c>
      <c r="C219" s="128" t="s">
        <v>134</v>
      </c>
      <c r="D219" s="129">
        <v>232.83</v>
      </c>
      <c r="E219" s="44"/>
      <c r="F219" s="129">
        <f>ROUND(SUM(E219*D219),2)</f>
        <v>0</v>
      </c>
    </row>
    <row r="220" spans="1:6" ht="90">
      <c r="A220" s="126" t="s">
        <v>115</v>
      </c>
      <c r="B220" s="157" t="s">
        <v>2262</v>
      </c>
      <c r="C220" s="128" t="s">
        <v>134</v>
      </c>
      <c r="D220" s="129">
        <v>100.8</v>
      </c>
      <c r="E220" s="44"/>
      <c r="F220" s="129">
        <f>ROUND(SUM(E220*D220),2)</f>
        <v>0</v>
      </c>
    </row>
    <row r="221" spans="1:6" ht="90">
      <c r="A221" s="126" t="s">
        <v>117</v>
      </c>
      <c r="B221" s="114" t="s">
        <v>2323</v>
      </c>
      <c r="C221" s="128"/>
      <c r="D221" s="129"/>
      <c r="E221" s="44"/>
      <c r="F221" s="129"/>
    </row>
    <row r="222" spans="1:6">
      <c r="A222" s="126"/>
      <c r="B222" s="114" t="s">
        <v>2324</v>
      </c>
      <c r="C222" s="128" t="s">
        <v>255</v>
      </c>
      <c r="D222" s="129">
        <v>11</v>
      </c>
      <c r="E222" s="44"/>
      <c r="F222" s="129">
        <f>ROUND(SUM(E222*D222),2)</f>
        <v>0</v>
      </c>
    </row>
    <row r="223" spans="1:6">
      <c r="A223" s="126"/>
      <c r="B223" s="114" t="s">
        <v>2325</v>
      </c>
      <c r="C223" s="128" t="s">
        <v>134</v>
      </c>
      <c r="D223" s="129">
        <v>8.5</v>
      </c>
      <c r="E223" s="44"/>
      <c r="F223" s="129">
        <f>ROUND(SUM(E223*D223),2)</f>
        <v>0</v>
      </c>
    </row>
    <row r="224" spans="1:6">
      <c r="A224" s="134"/>
      <c r="B224" s="135"/>
      <c r="C224" s="136"/>
      <c r="D224" s="137"/>
      <c r="E224" s="46"/>
      <c r="F224" s="137">
        <f>ROUND(SUM(F162:F223),2)</f>
        <v>0</v>
      </c>
    </row>
    <row r="225" spans="1:6">
      <c r="A225" s="138"/>
      <c r="B225" s="139"/>
      <c r="C225" s="140"/>
      <c r="D225" s="141"/>
      <c r="E225" s="47"/>
      <c r="F225" s="141"/>
    </row>
    <row r="226" spans="1:6">
      <c r="A226" s="103" t="s">
        <v>107</v>
      </c>
      <c r="B226" s="104" t="s">
        <v>157</v>
      </c>
      <c r="C226" s="105"/>
      <c r="D226" s="106"/>
      <c r="E226" s="49"/>
      <c r="F226" s="1125"/>
    </row>
    <row r="227" spans="1:6">
      <c r="A227" s="149" t="s">
        <v>0</v>
      </c>
      <c r="B227" s="150" t="s">
        <v>1</v>
      </c>
      <c r="C227" s="151" t="s">
        <v>2</v>
      </c>
      <c r="D227" s="152" t="s">
        <v>3</v>
      </c>
      <c r="E227" s="51" t="s">
        <v>4</v>
      </c>
      <c r="F227" s="152" t="s">
        <v>5</v>
      </c>
    </row>
    <row r="228" spans="1:6" ht="150.6" customHeight="1">
      <c r="A228" s="113" t="s">
        <v>6</v>
      </c>
      <c r="B228" s="114" t="s">
        <v>2266</v>
      </c>
      <c r="C228" s="115"/>
      <c r="D228" s="116"/>
      <c r="E228" s="41"/>
      <c r="F228" s="116"/>
    </row>
    <row r="229" spans="1:6">
      <c r="A229" s="113"/>
      <c r="B229" s="114" t="s">
        <v>198</v>
      </c>
      <c r="C229" s="115" t="s">
        <v>127</v>
      </c>
      <c r="D229" s="116">
        <v>4</v>
      </c>
      <c r="E229" s="41"/>
      <c r="F229" s="116">
        <f>ROUND(SUM(E229*D229),2)</f>
        <v>0</v>
      </c>
    </row>
    <row r="230" spans="1:6">
      <c r="A230" s="113"/>
      <c r="B230" s="114" t="s">
        <v>199</v>
      </c>
      <c r="C230" s="115" t="s">
        <v>127</v>
      </c>
      <c r="D230" s="116">
        <v>9</v>
      </c>
      <c r="E230" s="41"/>
      <c r="F230" s="116">
        <f>ROUND(SUM(E230*D230),2)</f>
        <v>0</v>
      </c>
    </row>
    <row r="231" spans="1:6">
      <c r="A231" s="113"/>
      <c r="B231" s="114" t="s">
        <v>256</v>
      </c>
      <c r="C231" s="115" t="s">
        <v>146</v>
      </c>
      <c r="D231" s="116">
        <v>90</v>
      </c>
      <c r="E231" s="41"/>
      <c r="F231" s="116">
        <f>ROUND(SUM(E231*D231),2)</f>
        <v>0</v>
      </c>
    </row>
    <row r="232" spans="1:6">
      <c r="A232" s="113"/>
      <c r="B232" s="114" t="s">
        <v>2263</v>
      </c>
      <c r="C232" s="115" t="s">
        <v>126</v>
      </c>
      <c r="D232" s="116">
        <v>1</v>
      </c>
      <c r="E232" s="41"/>
      <c r="F232" s="116">
        <f>ROUND(SUM(E232*D232),2)</f>
        <v>0</v>
      </c>
    </row>
    <row r="233" spans="1:6">
      <c r="A233" s="153"/>
      <c r="B233" s="154"/>
      <c r="C233" s="155"/>
      <c r="D233" s="156"/>
      <c r="E233" s="52"/>
      <c r="F233" s="156">
        <f>ROUND(SUM(F228:F232),2)</f>
        <v>0</v>
      </c>
    </row>
    <row r="234" spans="1:6">
      <c r="A234" s="138"/>
      <c r="B234" s="139"/>
      <c r="C234" s="140"/>
      <c r="D234" s="141"/>
      <c r="E234" s="47"/>
      <c r="F234" s="141"/>
    </row>
    <row r="235" spans="1:6">
      <c r="A235" s="103" t="s">
        <v>109</v>
      </c>
      <c r="B235" s="104" t="s">
        <v>147</v>
      </c>
      <c r="C235" s="105"/>
      <c r="D235" s="106"/>
      <c r="E235" s="49"/>
      <c r="F235" s="1125"/>
    </row>
    <row r="236" spans="1:6">
      <c r="A236" s="103"/>
      <c r="B236" s="104" t="s">
        <v>58</v>
      </c>
      <c r="C236" s="105"/>
      <c r="D236" s="106"/>
      <c r="E236" s="49"/>
      <c r="F236" s="1125"/>
    </row>
    <row r="237" spans="1:6" ht="409.5">
      <c r="A237" s="113"/>
      <c r="B237" s="118" t="s">
        <v>155</v>
      </c>
      <c r="C237" s="115"/>
      <c r="D237" s="116"/>
      <c r="E237" s="41"/>
      <c r="F237" s="116"/>
    </row>
    <row r="238" spans="1:6">
      <c r="A238" s="149" t="s">
        <v>0</v>
      </c>
      <c r="B238" s="150" t="s">
        <v>1</v>
      </c>
      <c r="C238" s="151" t="s">
        <v>2</v>
      </c>
      <c r="D238" s="152" t="s">
        <v>3</v>
      </c>
      <c r="E238" s="51" t="s">
        <v>4</v>
      </c>
      <c r="F238" s="152" t="s">
        <v>5</v>
      </c>
    </row>
    <row r="239" spans="1:6">
      <c r="A239" s="113" t="s">
        <v>6</v>
      </c>
      <c r="B239" s="118" t="s">
        <v>213</v>
      </c>
      <c r="C239" s="115"/>
      <c r="D239" s="116"/>
      <c r="E239" s="41"/>
      <c r="F239" s="116"/>
    </row>
    <row r="240" spans="1:6" ht="90">
      <c r="A240" s="113"/>
      <c r="B240" s="118" t="s">
        <v>215</v>
      </c>
      <c r="C240" s="115"/>
      <c r="D240" s="116"/>
      <c r="E240" s="41"/>
      <c r="F240" s="116"/>
    </row>
    <row r="241" spans="1:6">
      <c r="A241" s="113"/>
      <c r="B241" s="118" t="s">
        <v>230</v>
      </c>
      <c r="C241" s="115" t="s">
        <v>134</v>
      </c>
      <c r="D241" s="116">
        <v>82.1</v>
      </c>
      <c r="E241" s="41"/>
      <c r="F241" s="116">
        <f>ROUND(SUM(E241*D241),2)</f>
        <v>0</v>
      </c>
    </row>
    <row r="242" spans="1:6">
      <c r="A242" s="113"/>
      <c r="B242" s="118" t="s">
        <v>231</v>
      </c>
      <c r="C242" s="115" t="s">
        <v>134</v>
      </c>
      <c r="D242" s="116">
        <v>89.93</v>
      </c>
      <c r="E242" s="41"/>
      <c r="F242" s="116">
        <f>ROUND(SUM(E242*D242),2)</f>
        <v>0</v>
      </c>
    </row>
    <row r="243" spans="1:6">
      <c r="A243" s="113" t="s">
        <v>148</v>
      </c>
      <c r="B243" s="118" t="s">
        <v>214</v>
      </c>
      <c r="C243" s="115"/>
      <c r="D243" s="116"/>
      <c r="E243" s="41"/>
      <c r="F243" s="116"/>
    </row>
    <row r="244" spans="1:6" ht="90">
      <c r="A244" s="113"/>
      <c r="B244" s="118" t="s">
        <v>257</v>
      </c>
      <c r="C244" s="115"/>
      <c r="D244" s="116"/>
      <c r="E244" s="41"/>
      <c r="F244" s="116"/>
    </row>
    <row r="245" spans="1:6">
      <c r="A245" s="113"/>
      <c r="B245" s="118" t="s">
        <v>230</v>
      </c>
      <c r="C245" s="115" t="s">
        <v>134</v>
      </c>
      <c r="D245" s="116">
        <v>261.8</v>
      </c>
      <c r="E245" s="41"/>
      <c r="F245" s="116">
        <f>ROUND(SUM(E245*D245),2)</f>
        <v>0</v>
      </c>
    </row>
    <row r="246" spans="1:6">
      <c r="A246" s="113"/>
      <c r="B246" s="118" t="s">
        <v>231</v>
      </c>
      <c r="C246" s="115" t="s">
        <v>134</v>
      </c>
      <c r="D246" s="116">
        <v>49.06</v>
      </c>
      <c r="E246" s="41"/>
      <c r="F246" s="116">
        <f>ROUND(SUM(E246*D246),2)</f>
        <v>0</v>
      </c>
    </row>
    <row r="247" spans="1:6">
      <c r="A247" s="113" t="s">
        <v>66</v>
      </c>
      <c r="B247" s="118" t="s">
        <v>216</v>
      </c>
      <c r="C247" s="115"/>
      <c r="D247" s="116"/>
      <c r="E247" s="41"/>
      <c r="F247" s="116"/>
    </row>
    <row r="248" spans="1:6" ht="90">
      <c r="A248" s="113"/>
      <c r="B248" s="118" t="s">
        <v>258</v>
      </c>
      <c r="C248" s="115" t="s">
        <v>134</v>
      </c>
      <c r="D248" s="116">
        <v>82.7</v>
      </c>
      <c r="E248" s="41"/>
      <c r="F248" s="116">
        <f>ROUND(SUM(E248*D248),2)</f>
        <v>0</v>
      </c>
    </row>
    <row r="249" spans="1:6">
      <c r="A249" s="113" t="s">
        <v>76</v>
      </c>
      <c r="B249" s="118" t="s">
        <v>217</v>
      </c>
      <c r="C249" s="115"/>
      <c r="D249" s="116"/>
      <c r="E249" s="41"/>
      <c r="F249" s="116"/>
    </row>
    <row r="250" spans="1:6" ht="105">
      <c r="A250" s="113"/>
      <c r="B250" s="118" t="s">
        <v>259</v>
      </c>
      <c r="C250" s="115" t="s">
        <v>134</v>
      </c>
      <c r="D250" s="116">
        <v>28.09</v>
      </c>
      <c r="E250" s="41"/>
      <c r="F250" s="116">
        <f>ROUND(SUM(E250*D250),2)</f>
        <v>0</v>
      </c>
    </row>
    <row r="251" spans="1:6">
      <c r="A251" s="113" t="s">
        <v>89</v>
      </c>
      <c r="B251" s="118" t="s">
        <v>218</v>
      </c>
      <c r="C251" s="115"/>
      <c r="D251" s="116"/>
      <c r="E251" s="41"/>
      <c r="F251" s="116"/>
    </row>
    <row r="252" spans="1:6" ht="90">
      <c r="A252" s="113"/>
      <c r="B252" s="118" t="s">
        <v>260</v>
      </c>
      <c r="C252" s="115" t="s">
        <v>134</v>
      </c>
      <c r="D252" s="116">
        <v>5.4</v>
      </c>
      <c r="E252" s="41"/>
      <c r="F252" s="116">
        <f>ROUND(SUM(E252*D252),2)</f>
        <v>0</v>
      </c>
    </row>
    <row r="253" spans="1:6">
      <c r="A253" s="113" t="s">
        <v>107</v>
      </c>
      <c r="B253" s="118" t="s">
        <v>238</v>
      </c>
      <c r="C253" s="115"/>
      <c r="D253" s="116"/>
      <c r="E253" s="41"/>
      <c r="F253" s="116"/>
    </row>
    <row r="254" spans="1:6" ht="90">
      <c r="A254" s="113"/>
      <c r="B254" s="118" t="s">
        <v>237</v>
      </c>
      <c r="C254" s="115" t="s">
        <v>134</v>
      </c>
      <c r="D254" s="116">
        <v>1499</v>
      </c>
      <c r="E254" s="41"/>
      <c r="F254" s="116">
        <f>ROUND(SUM(E254*D254),2)</f>
        <v>0</v>
      </c>
    </row>
    <row r="255" spans="1:6">
      <c r="A255" s="113" t="s">
        <v>109</v>
      </c>
      <c r="B255" s="118" t="s">
        <v>219</v>
      </c>
      <c r="C255" s="115"/>
      <c r="D255" s="116"/>
      <c r="E255" s="41"/>
      <c r="F255" s="116"/>
    </row>
    <row r="256" spans="1:6" ht="218.45" customHeight="1">
      <c r="A256" s="113" t="s">
        <v>191</v>
      </c>
      <c r="B256" s="118" t="s">
        <v>278</v>
      </c>
      <c r="C256" s="115" t="s">
        <v>127</v>
      </c>
      <c r="D256" s="116">
        <v>2</v>
      </c>
      <c r="E256" s="41"/>
      <c r="F256" s="116">
        <f>ROUND(SUM(E256*D256),2)</f>
        <v>0</v>
      </c>
    </row>
    <row r="257" spans="1:6" ht="219" customHeight="1">
      <c r="A257" s="113" t="s">
        <v>192</v>
      </c>
      <c r="B257" s="118" t="s">
        <v>279</v>
      </c>
      <c r="C257" s="115" t="s">
        <v>127</v>
      </c>
      <c r="D257" s="116">
        <v>1</v>
      </c>
      <c r="E257" s="41"/>
      <c r="F257" s="116">
        <f>ROUND(SUM(E257*D257),2)</f>
        <v>0</v>
      </c>
    </row>
    <row r="258" spans="1:6" ht="220.9" customHeight="1">
      <c r="A258" s="113" t="s">
        <v>193</v>
      </c>
      <c r="B258" s="118" t="s">
        <v>280</v>
      </c>
      <c r="C258" s="115" t="s">
        <v>127</v>
      </c>
      <c r="D258" s="116">
        <v>1</v>
      </c>
      <c r="E258" s="41"/>
      <c r="F258" s="116">
        <f>ROUND(SUM(E258*D258),2)</f>
        <v>0</v>
      </c>
    </row>
    <row r="259" spans="1:6" ht="249" customHeight="1">
      <c r="A259" s="113" t="s">
        <v>194</v>
      </c>
      <c r="B259" s="118" t="s">
        <v>2692</v>
      </c>
      <c r="C259" s="115" t="s">
        <v>127</v>
      </c>
      <c r="D259" s="116">
        <v>8</v>
      </c>
      <c r="E259" s="41"/>
      <c r="F259" s="116">
        <f>ROUND(SUM(E259*D259),2)</f>
        <v>0</v>
      </c>
    </row>
    <row r="260" spans="1:6">
      <c r="A260" s="153"/>
      <c r="B260" s="154"/>
      <c r="C260" s="155"/>
      <c r="D260" s="156"/>
      <c r="E260" s="52"/>
      <c r="F260" s="156">
        <f>ROUND(SUM(F239:F259),2)</f>
        <v>0</v>
      </c>
    </row>
    <row r="261" spans="1:6">
      <c r="A261" s="138"/>
      <c r="B261" s="139"/>
      <c r="C261" s="140"/>
      <c r="D261" s="141"/>
      <c r="E261" s="47"/>
      <c r="F261" s="141"/>
    </row>
    <row r="262" spans="1:6">
      <c r="A262" s="138"/>
      <c r="B262" s="139"/>
      <c r="C262" s="140"/>
      <c r="D262" s="141"/>
      <c r="E262" s="47"/>
      <c r="F262" s="141"/>
    </row>
    <row r="263" spans="1:6">
      <c r="A263" s="138"/>
      <c r="B263" s="139"/>
      <c r="C263" s="140"/>
      <c r="D263" s="141"/>
      <c r="E263" s="47"/>
      <c r="F263" s="141"/>
    </row>
    <row r="264" spans="1:6">
      <c r="A264" s="138"/>
      <c r="B264" s="139"/>
      <c r="C264" s="140"/>
      <c r="D264" s="141"/>
      <c r="E264" s="47"/>
      <c r="F264" s="141"/>
    </row>
    <row r="265" spans="1:6">
      <c r="A265" s="138"/>
      <c r="B265" s="139"/>
      <c r="C265" s="140"/>
      <c r="D265" s="141"/>
      <c r="E265" s="47"/>
      <c r="F265" s="141"/>
    </row>
    <row r="266" spans="1:6">
      <c r="A266" s="103" t="s">
        <v>111</v>
      </c>
      <c r="B266" s="104" t="s">
        <v>108</v>
      </c>
      <c r="C266" s="105"/>
      <c r="D266" s="106"/>
      <c r="E266" s="49"/>
      <c r="F266" s="1125"/>
    </row>
    <row r="267" spans="1:6">
      <c r="A267" s="103"/>
      <c r="B267" s="104" t="s">
        <v>58</v>
      </c>
      <c r="C267" s="105"/>
      <c r="D267" s="106"/>
      <c r="E267" s="49"/>
      <c r="F267" s="1125"/>
    </row>
    <row r="268" spans="1:6" ht="59.45" customHeight="1">
      <c r="A268" s="113"/>
      <c r="B268" s="118" t="s">
        <v>169</v>
      </c>
      <c r="C268" s="115"/>
      <c r="D268" s="116"/>
      <c r="E268" s="41"/>
      <c r="F268" s="116"/>
    </row>
    <row r="269" spans="1:6">
      <c r="A269" s="149" t="s">
        <v>0</v>
      </c>
      <c r="B269" s="150" t="s">
        <v>1</v>
      </c>
      <c r="C269" s="151" t="s">
        <v>2</v>
      </c>
      <c r="D269" s="152" t="s">
        <v>3</v>
      </c>
      <c r="E269" s="51" t="s">
        <v>4</v>
      </c>
      <c r="F269" s="152" t="s">
        <v>5</v>
      </c>
    </row>
    <row r="270" spans="1:6" ht="136.15" customHeight="1">
      <c r="A270" s="113" t="s">
        <v>6</v>
      </c>
      <c r="B270" s="118" t="s">
        <v>270</v>
      </c>
      <c r="C270" s="115"/>
      <c r="D270" s="116"/>
      <c r="E270" s="41"/>
      <c r="F270" s="116"/>
    </row>
    <row r="271" spans="1:6">
      <c r="A271" s="113"/>
      <c r="B271" s="118" t="s">
        <v>234</v>
      </c>
      <c r="C271" s="115" t="s">
        <v>134</v>
      </c>
      <c r="D271" s="116">
        <v>1080</v>
      </c>
      <c r="E271" s="41"/>
      <c r="F271" s="116">
        <f t="shared" ref="F271:F278" si="4">ROUND(SUM(E271*D271),2)</f>
        <v>0</v>
      </c>
    </row>
    <row r="272" spans="1:6">
      <c r="A272" s="113"/>
      <c r="B272" s="118" t="s">
        <v>235</v>
      </c>
      <c r="C272" s="115" t="s">
        <v>134</v>
      </c>
      <c r="D272" s="116">
        <v>6</v>
      </c>
      <c r="E272" s="41"/>
      <c r="F272" s="116">
        <f t="shared" si="4"/>
        <v>0</v>
      </c>
    </row>
    <row r="273" spans="1:11">
      <c r="A273" s="113"/>
      <c r="B273" s="118" t="s">
        <v>236</v>
      </c>
      <c r="C273" s="115" t="s">
        <v>134</v>
      </c>
      <c r="D273" s="116">
        <v>54</v>
      </c>
      <c r="E273" s="41"/>
      <c r="F273" s="116">
        <f t="shared" si="4"/>
        <v>0</v>
      </c>
    </row>
    <row r="274" spans="1:11">
      <c r="A274" s="113"/>
      <c r="B274" s="118" t="s">
        <v>233</v>
      </c>
      <c r="C274" s="115" t="s">
        <v>134</v>
      </c>
      <c r="D274" s="116">
        <v>98.2</v>
      </c>
      <c r="E274" s="41"/>
      <c r="F274" s="116">
        <f t="shared" si="4"/>
        <v>0</v>
      </c>
    </row>
    <row r="275" spans="1:11">
      <c r="A275" s="113"/>
      <c r="B275" s="118" t="s">
        <v>232</v>
      </c>
      <c r="C275" s="115" t="s">
        <v>134</v>
      </c>
      <c r="D275" s="116">
        <v>22.5</v>
      </c>
      <c r="E275" s="41"/>
      <c r="F275" s="116">
        <f t="shared" si="4"/>
        <v>0</v>
      </c>
    </row>
    <row r="276" spans="1:11">
      <c r="A276" s="113"/>
      <c r="B276" s="118" t="s">
        <v>2264</v>
      </c>
      <c r="C276" s="115" t="s">
        <v>134</v>
      </c>
      <c r="D276" s="116">
        <v>735</v>
      </c>
      <c r="E276" s="41"/>
      <c r="F276" s="116">
        <f t="shared" si="4"/>
        <v>0</v>
      </c>
      <c r="K276" s="56"/>
    </row>
    <row r="277" spans="1:11">
      <c r="A277" s="113"/>
      <c r="B277" s="118" t="s">
        <v>2265</v>
      </c>
      <c r="C277" s="115" t="s">
        <v>134</v>
      </c>
      <c r="D277" s="116">
        <v>445</v>
      </c>
      <c r="E277" s="41"/>
      <c r="F277" s="116">
        <f t="shared" si="4"/>
        <v>0</v>
      </c>
      <c r="K277" s="56"/>
    </row>
    <row r="278" spans="1:11" ht="97.15" customHeight="1">
      <c r="A278" s="113" t="s">
        <v>59</v>
      </c>
      <c r="B278" s="118" t="s">
        <v>156</v>
      </c>
      <c r="C278" s="115" t="s">
        <v>134</v>
      </c>
      <c r="D278" s="116">
        <v>1180</v>
      </c>
      <c r="E278" s="41"/>
      <c r="F278" s="116">
        <f t="shared" si="4"/>
        <v>0</v>
      </c>
    </row>
    <row r="279" spans="1:11">
      <c r="A279" s="153"/>
      <c r="B279" s="154"/>
      <c r="C279" s="155"/>
      <c r="D279" s="156"/>
      <c r="E279" s="52"/>
      <c r="F279" s="156">
        <f>ROUND(SUM(F268:F278),2)</f>
        <v>0</v>
      </c>
    </row>
    <row r="280" spans="1:11">
      <c r="A280" s="138"/>
      <c r="B280" s="139"/>
      <c r="C280" s="140"/>
      <c r="D280" s="141"/>
      <c r="E280" s="47"/>
      <c r="F280" s="141"/>
    </row>
    <row r="281" spans="1:11">
      <c r="A281" s="103" t="s">
        <v>112</v>
      </c>
      <c r="B281" s="104" t="s">
        <v>110</v>
      </c>
      <c r="C281" s="105"/>
      <c r="D281" s="106"/>
      <c r="E281" s="49"/>
      <c r="F281" s="1125"/>
    </row>
    <row r="282" spans="1:11">
      <c r="A282" s="103"/>
      <c r="B282" s="104" t="s">
        <v>58</v>
      </c>
      <c r="C282" s="105"/>
      <c r="D282" s="106"/>
      <c r="E282" s="49"/>
      <c r="F282" s="1125"/>
    </row>
    <row r="283" spans="1:11" ht="310.89999999999998" customHeight="1">
      <c r="A283" s="113"/>
      <c r="B283" s="118" t="s">
        <v>149</v>
      </c>
      <c r="C283" s="115"/>
      <c r="D283" s="116"/>
      <c r="E283" s="41"/>
      <c r="F283" s="116"/>
    </row>
    <row r="284" spans="1:11">
      <c r="A284" s="149" t="s">
        <v>0</v>
      </c>
      <c r="B284" s="150" t="s">
        <v>1</v>
      </c>
      <c r="C284" s="151" t="s">
        <v>2</v>
      </c>
      <c r="D284" s="152" t="s">
        <v>3</v>
      </c>
      <c r="E284" s="51" t="s">
        <v>4</v>
      </c>
      <c r="F284" s="152" t="s">
        <v>5</v>
      </c>
    </row>
    <row r="285" spans="1:11" ht="58.15" customHeight="1">
      <c r="A285" s="113" t="s">
        <v>6</v>
      </c>
      <c r="B285" s="118" t="s">
        <v>271</v>
      </c>
      <c r="C285" s="115"/>
      <c r="D285" s="116"/>
      <c r="E285" s="41"/>
      <c r="F285" s="116"/>
    </row>
    <row r="286" spans="1:11" ht="15" customHeight="1">
      <c r="A286" s="113"/>
      <c r="B286" s="118" t="s">
        <v>2281</v>
      </c>
      <c r="C286" s="115" t="s">
        <v>255</v>
      </c>
      <c r="D286" s="116">
        <v>178</v>
      </c>
      <c r="E286" s="41"/>
      <c r="F286" s="116">
        <f>ROUND(SUM(E286*D286),2)</f>
        <v>0</v>
      </c>
    </row>
    <row r="287" spans="1:11" ht="15" customHeight="1">
      <c r="A287" s="113"/>
      <c r="B287" s="118" t="s">
        <v>2282</v>
      </c>
      <c r="C287" s="115" t="s">
        <v>255</v>
      </c>
      <c r="D287" s="116">
        <v>60.6</v>
      </c>
      <c r="E287" s="41"/>
      <c r="F287" s="116">
        <f>ROUND(SUM(E287*D287),2)</f>
        <v>0</v>
      </c>
    </row>
    <row r="288" spans="1:11" ht="75">
      <c r="A288" s="113" t="s">
        <v>59</v>
      </c>
      <c r="B288" s="118" t="s">
        <v>272</v>
      </c>
      <c r="C288" s="115" t="s">
        <v>255</v>
      </c>
      <c r="D288" s="116">
        <v>50</v>
      </c>
      <c r="E288" s="41"/>
      <c r="F288" s="116">
        <f>ROUND(SUM(E288*D288),2)</f>
        <v>0</v>
      </c>
    </row>
    <row r="289" spans="1:6">
      <c r="A289" s="153"/>
      <c r="B289" s="154"/>
      <c r="C289" s="155"/>
      <c r="D289" s="156"/>
      <c r="E289" s="52"/>
      <c r="F289" s="156">
        <f>ROUND(SUM(F283:F288),2)</f>
        <v>0</v>
      </c>
    </row>
    <row r="290" spans="1:6">
      <c r="A290" s="138"/>
      <c r="B290" s="139"/>
      <c r="C290" s="140"/>
      <c r="D290" s="141"/>
      <c r="E290" s="47"/>
      <c r="F290" s="141"/>
    </row>
    <row r="291" spans="1:6">
      <c r="A291" s="138"/>
      <c r="B291" s="139"/>
      <c r="C291" s="140"/>
      <c r="D291" s="141"/>
      <c r="E291" s="47"/>
      <c r="F291" s="141"/>
    </row>
    <row r="292" spans="1:6">
      <c r="A292" s="138"/>
      <c r="B292" s="139"/>
      <c r="C292" s="140"/>
      <c r="D292" s="141"/>
      <c r="E292" s="47"/>
      <c r="F292" s="141"/>
    </row>
    <row r="293" spans="1:6">
      <c r="A293" s="138"/>
      <c r="B293" s="139"/>
      <c r="C293" s="140"/>
      <c r="D293" s="141"/>
      <c r="E293" s="47"/>
      <c r="F293" s="141"/>
    </row>
    <row r="294" spans="1:6">
      <c r="A294" s="138"/>
      <c r="B294" s="139"/>
      <c r="C294" s="140"/>
      <c r="D294" s="141"/>
      <c r="E294" s="47"/>
      <c r="F294" s="141"/>
    </row>
    <row r="295" spans="1:6">
      <c r="A295" s="138"/>
      <c r="B295" s="139"/>
      <c r="C295" s="140"/>
      <c r="D295" s="141"/>
      <c r="E295" s="47"/>
      <c r="F295" s="141"/>
    </row>
    <row r="296" spans="1:6">
      <c r="A296" s="138"/>
      <c r="B296" s="139"/>
      <c r="C296" s="140"/>
      <c r="D296" s="141"/>
      <c r="E296" s="47"/>
      <c r="F296" s="141"/>
    </row>
    <row r="297" spans="1:6">
      <c r="A297" s="103" t="s">
        <v>114</v>
      </c>
      <c r="B297" s="104" t="s">
        <v>226</v>
      </c>
      <c r="C297" s="105"/>
      <c r="D297" s="106"/>
      <c r="E297" s="49"/>
      <c r="F297" s="1125"/>
    </row>
    <row r="298" spans="1:6">
      <c r="A298" s="103"/>
      <c r="B298" s="104" t="s">
        <v>166</v>
      </c>
      <c r="C298" s="105"/>
      <c r="D298" s="106"/>
      <c r="E298" s="49"/>
      <c r="F298" s="1125"/>
    </row>
    <row r="299" spans="1:6" ht="408.6" customHeight="1">
      <c r="A299" s="158"/>
      <c r="B299" s="159" t="s">
        <v>2902</v>
      </c>
      <c r="C299" s="107"/>
      <c r="D299" s="108"/>
      <c r="E299" s="53"/>
      <c r="F299" s="1127"/>
    </row>
    <row r="300" spans="1:6">
      <c r="A300" s="158"/>
      <c r="B300" s="160"/>
      <c r="C300" s="107"/>
      <c r="D300" s="108"/>
      <c r="E300" s="53"/>
      <c r="F300" s="1127"/>
    </row>
    <row r="301" spans="1:6">
      <c r="A301" s="149" t="s">
        <v>0</v>
      </c>
      <c r="B301" s="150" t="s">
        <v>1</v>
      </c>
      <c r="C301" s="151" t="s">
        <v>2</v>
      </c>
      <c r="D301" s="152" t="s">
        <v>3</v>
      </c>
      <c r="E301" s="51" t="s">
        <v>4</v>
      </c>
      <c r="F301" s="152" t="s">
        <v>5</v>
      </c>
    </row>
    <row r="302" spans="1:6">
      <c r="A302" s="113"/>
      <c r="B302" s="161" t="s">
        <v>228</v>
      </c>
      <c r="C302" s="115"/>
      <c r="D302" s="116"/>
      <c r="E302" s="41"/>
      <c r="F302" s="116"/>
    </row>
    <row r="303" spans="1:6" ht="14.45" customHeight="1">
      <c r="A303" s="113"/>
      <c r="B303" s="1276" t="s">
        <v>2307</v>
      </c>
      <c r="C303" s="115"/>
      <c r="D303" s="116"/>
      <c r="E303" s="41"/>
      <c r="F303" s="116"/>
    </row>
    <row r="304" spans="1:6" ht="14.45" customHeight="1">
      <c r="A304" s="113"/>
      <c r="B304" s="1277"/>
      <c r="C304" s="115"/>
      <c r="D304" s="116"/>
      <c r="E304" s="41"/>
      <c r="F304" s="116"/>
    </row>
    <row r="305" spans="1:6" ht="194.45" customHeight="1">
      <c r="A305" s="113" t="s">
        <v>6</v>
      </c>
      <c r="B305" s="118" t="s">
        <v>2301</v>
      </c>
      <c r="C305" s="115" t="s">
        <v>127</v>
      </c>
      <c r="D305" s="116">
        <v>2</v>
      </c>
      <c r="E305" s="41"/>
      <c r="F305" s="116">
        <f t="shared" ref="F305:F323" si="5">ROUND(SUM(E305*D305),2)</f>
        <v>0</v>
      </c>
    </row>
    <row r="306" spans="1:6" ht="207.6" customHeight="1">
      <c r="A306" s="113" t="s">
        <v>59</v>
      </c>
      <c r="B306" s="118" t="s">
        <v>2302</v>
      </c>
      <c r="C306" s="115" t="s">
        <v>127</v>
      </c>
      <c r="D306" s="116">
        <v>2</v>
      </c>
      <c r="E306" s="41"/>
      <c r="F306" s="116">
        <f t="shared" si="5"/>
        <v>0</v>
      </c>
    </row>
    <row r="307" spans="1:6" ht="165">
      <c r="A307" s="113" t="s">
        <v>66</v>
      </c>
      <c r="B307" s="118" t="s">
        <v>2267</v>
      </c>
      <c r="C307" s="115" t="s">
        <v>127</v>
      </c>
      <c r="D307" s="116">
        <v>3</v>
      </c>
      <c r="E307" s="41"/>
      <c r="F307" s="116">
        <f t="shared" si="5"/>
        <v>0</v>
      </c>
    </row>
    <row r="308" spans="1:6" ht="165">
      <c r="A308" s="113" t="s">
        <v>76</v>
      </c>
      <c r="B308" s="118" t="s">
        <v>2268</v>
      </c>
      <c r="C308" s="115" t="s">
        <v>127</v>
      </c>
      <c r="D308" s="116">
        <v>8</v>
      </c>
      <c r="E308" s="41"/>
      <c r="F308" s="116">
        <f t="shared" si="5"/>
        <v>0</v>
      </c>
    </row>
    <row r="309" spans="1:6" ht="148.9" customHeight="1">
      <c r="A309" s="113" t="s">
        <v>89</v>
      </c>
      <c r="B309" s="118" t="s">
        <v>2280</v>
      </c>
      <c r="C309" s="115" t="s">
        <v>127</v>
      </c>
      <c r="D309" s="116">
        <v>1</v>
      </c>
      <c r="E309" s="41"/>
      <c r="F309" s="116">
        <f t="shared" si="5"/>
        <v>0</v>
      </c>
    </row>
    <row r="310" spans="1:6" ht="180" customHeight="1">
      <c r="A310" s="113" t="s">
        <v>107</v>
      </c>
      <c r="B310" s="118" t="s">
        <v>2303</v>
      </c>
      <c r="C310" s="115" t="s">
        <v>127</v>
      </c>
      <c r="D310" s="116">
        <v>4</v>
      </c>
      <c r="E310" s="41"/>
      <c r="F310" s="116">
        <f t="shared" si="5"/>
        <v>0</v>
      </c>
    </row>
    <row r="311" spans="1:6" ht="219" customHeight="1">
      <c r="A311" s="113" t="s">
        <v>109</v>
      </c>
      <c r="B311" s="118" t="s">
        <v>2304</v>
      </c>
      <c r="C311" s="115" t="s">
        <v>127</v>
      </c>
      <c r="D311" s="116">
        <v>4</v>
      </c>
      <c r="E311" s="41"/>
      <c r="F311" s="116">
        <f t="shared" si="5"/>
        <v>0</v>
      </c>
    </row>
    <row r="312" spans="1:6" ht="218.45" customHeight="1">
      <c r="A312" s="113" t="s">
        <v>111</v>
      </c>
      <c r="B312" s="118" t="s">
        <v>2305</v>
      </c>
      <c r="C312" s="115" t="s">
        <v>127</v>
      </c>
      <c r="D312" s="116">
        <v>4</v>
      </c>
      <c r="E312" s="41"/>
      <c r="F312" s="116">
        <f t="shared" si="5"/>
        <v>0</v>
      </c>
    </row>
    <row r="313" spans="1:6" ht="245.45" customHeight="1">
      <c r="A313" s="113" t="s">
        <v>112</v>
      </c>
      <c r="B313" s="118" t="s">
        <v>2279</v>
      </c>
      <c r="C313" s="115" t="s">
        <v>127</v>
      </c>
      <c r="D313" s="116">
        <v>7</v>
      </c>
      <c r="E313" s="41"/>
      <c r="F313" s="116">
        <f t="shared" si="5"/>
        <v>0</v>
      </c>
    </row>
    <row r="314" spans="1:6" ht="241.9" customHeight="1">
      <c r="A314" s="113" t="s">
        <v>114</v>
      </c>
      <c r="B314" s="118" t="s">
        <v>2278</v>
      </c>
      <c r="C314" s="115" t="s">
        <v>127</v>
      </c>
      <c r="D314" s="116">
        <v>2</v>
      </c>
      <c r="E314" s="41"/>
      <c r="F314" s="116">
        <f t="shared" si="5"/>
        <v>0</v>
      </c>
    </row>
    <row r="315" spans="1:6" ht="244.15" customHeight="1">
      <c r="A315" s="113" t="s">
        <v>115</v>
      </c>
      <c r="B315" s="118" t="s">
        <v>2277</v>
      </c>
      <c r="C315" s="115" t="s">
        <v>127</v>
      </c>
      <c r="D315" s="116">
        <v>4</v>
      </c>
      <c r="E315" s="41"/>
      <c r="F315" s="116">
        <f t="shared" si="5"/>
        <v>0</v>
      </c>
    </row>
    <row r="316" spans="1:6" ht="231" customHeight="1">
      <c r="A316" s="113" t="s">
        <v>117</v>
      </c>
      <c r="B316" s="118" t="s">
        <v>2276</v>
      </c>
      <c r="C316" s="115" t="s">
        <v>127</v>
      </c>
      <c r="D316" s="116">
        <v>3</v>
      </c>
      <c r="E316" s="41"/>
      <c r="F316" s="116">
        <f t="shared" si="5"/>
        <v>0</v>
      </c>
    </row>
    <row r="317" spans="1:6" ht="256.14999999999998" customHeight="1">
      <c r="A317" s="113" t="s">
        <v>119</v>
      </c>
      <c r="B317" s="118" t="s">
        <v>2275</v>
      </c>
      <c r="C317" s="115" t="s">
        <v>127</v>
      </c>
      <c r="D317" s="116">
        <v>2</v>
      </c>
      <c r="E317" s="41"/>
      <c r="F317" s="116">
        <f t="shared" si="5"/>
        <v>0</v>
      </c>
    </row>
    <row r="318" spans="1:6" ht="219.6" customHeight="1">
      <c r="A318" s="113" t="s">
        <v>128</v>
      </c>
      <c r="B318" s="118" t="s">
        <v>2274</v>
      </c>
      <c r="C318" s="115" t="s">
        <v>127</v>
      </c>
      <c r="D318" s="116">
        <v>1</v>
      </c>
      <c r="E318" s="41"/>
      <c r="F318" s="116">
        <f t="shared" si="5"/>
        <v>0</v>
      </c>
    </row>
    <row r="319" spans="1:6" ht="216" customHeight="1">
      <c r="A319" s="113" t="s">
        <v>129</v>
      </c>
      <c r="B319" s="118" t="s">
        <v>2273</v>
      </c>
      <c r="C319" s="115" t="s">
        <v>127</v>
      </c>
      <c r="D319" s="116">
        <v>1</v>
      </c>
      <c r="E319" s="41"/>
      <c r="F319" s="116">
        <f t="shared" si="5"/>
        <v>0</v>
      </c>
    </row>
    <row r="320" spans="1:6" ht="258" customHeight="1">
      <c r="A320" s="113" t="s">
        <v>158</v>
      </c>
      <c r="B320" s="118" t="s">
        <v>2272</v>
      </c>
      <c r="C320" s="115" t="s">
        <v>127</v>
      </c>
      <c r="D320" s="116">
        <v>1</v>
      </c>
      <c r="E320" s="41"/>
      <c r="F320" s="116">
        <f t="shared" si="5"/>
        <v>0</v>
      </c>
    </row>
    <row r="321" spans="1:6" ht="240">
      <c r="A321" s="113" t="s">
        <v>159</v>
      </c>
      <c r="B321" s="118" t="s">
        <v>2271</v>
      </c>
      <c r="C321" s="115" t="s">
        <v>127</v>
      </c>
      <c r="D321" s="116">
        <v>1</v>
      </c>
      <c r="E321" s="41"/>
      <c r="F321" s="116">
        <f t="shared" si="5"/>
        <v>0</v>
      </c>
    </row>
    <row r="322" spans="1:6" ht="179.45" customHeight="1">
      <c r="A322" s="113" t="s">
        <v>160</v>
      </c>
      <c r="B322" s="118" t="s">
        <v>2270</v>
      </c>
      <c r="C322" s="115" t="s">
        <v>127</v>
      </c>
      <c r="D322" s="116">
        <v>2</v>
      </c>
      <c r="E322" s="41"/>
      <c r="F322" s="116">
        <f t="shared" si="5"/>
        <v>0</v>
      </c>
    </row>
    <row r="323" spans="1:6" ht="177" customHeight="1">
      <c r="A323" s="113" t="s">
        <v>161</v>
      </c>
      <c r="B323" s="118" t="s">
        <v>2269</v>
      </c>
      <c r="C323" s="115" t="s">
        <v>127</v>
      </c>
      <c r="D323" s="116">
        <v>2</v>
      </c>
      <c r="E323" s="41"/>
      <c r="F323" s="116">
        <f t="shared" si="5"/>
        <v>0</v>
      </c>
    </row>
    <row r="324" spans="1:6">
      <c r="A324" s="113"/>
      <c r="B324" s="1144" t="s">
        <v>2933</v>
      </c>
      <c r="C324" s="115"/>
      <c r="D324" s="116"/>
      <c r="E324" s="41"/>
      <c r="F324" s="116"/>
    </row>
    <row r="325" spans="1:6" ht="169.9" customHeight="1">
      <c r="A325" s="113" t="s">
        <v>162</v>
      </c>
      <c r="B325" s="114" t="s">
        <v>2904</v>
      </c>
      <c r="C325" s="115" t="s">
        <v>127</v>
      </c>
      <c r="D325" s="116">
        <v>1</v>
      </c>
      <c r="E325" s="41"/>
      <c r="F325" s="116">
        <f>ROUND(SUM(E325*D325),2)</f>
        <v>0</v>
      </c>
    </row>
    <row r="326" spans="1:6">
      <c r="A326" s="113"/>
      <c r="B326" s="118" t="s">
        <v>227</v>
      </c>
      <c r="C326" s="115"/>
      <c r="D326" s="116"/>
      <c r="E326" s="41"/>
      <c r="F326" s="116"/>
    </row>
    <row r="327" spans="1:6" ht="202.9" customHeight="1">
      <c r="A327" s="113" t="s">
        <v>220</v>
      </c>
      <c r="B327" s="114" t="s">
        <v>2283</v>
      </c>
      <c r="C327" s="115"/>
      <c r="D327" s="116"/>
      <c r="E327" s="41"/>
      <c r="F327" s="116"/>
    </row>
    <row r="328" spans="1:6" ht="15" customHeight="1">
      <c r="A328" s="113"/>
      <c r="B328" s="1144" t="s">
        <v>2905</v>
      </c>
      <c r="C328" s="115" t="s">
        <v>127</v>
      </c>
      <c r="D328" s="1145">
        <v>26</v>
      </c>
      <c r="E328" s="41"/>
      <c r="F328" s="116">
        <f t="shared" ref="F328:F338" si="6">ROUND(SUM(E328*D328),2)</f>
        <v>0</v>
      </c>
    </row>
    <row r="329" spans="1:6" ht="15" customHeight="1">
      <c r="A329" s="113"/>
      <c r="B329" s="1144" t="s">
        <v>2906</v>
      </c>
      <c r="C329" s="115" t="s">
        <v>127</v>
      </c>
      <c r="D329" s="1145">
        <v>20</v>
      </c>
      <c r="E329" s="41"/>
      <c r="F329" s="116">
        <f t="shared" si="6"/>
        <v>0</v>
      </c>
    </row>
    <row r="330" spans="1:6" ht="190.15" customHeight="1">
      <c r="A330" s="113" t="s">
        <v>221</v>
      </c>
      <c r="B330" s="114" t="s">
        <v>2284</v>
      </c>
      <c r="C330" s="115"/>
      <c r="D330" s="116"/>
      <c r="E330" s="41"/>
      <c r="F330" s="116"/>
    </row>
    <row r="331" spans="1:6" ht="15" customHeight="1">
      <c r="A331" s="113"/>
      <c r="B331" s="1144" t="s">
        <v>2907</v>
      </c>
      <c r="C331" s="115" t="s">
        <v>127</v>
      </c>
      <c r="D331" s="1145">
        <v>4</v>
      </c>
      <c r="E331" s="41"/>
      <c r="F331" s="116">
        <f t="shared" si="6"/>
        <v>0</v>
      </c>
    </row>
    <row r="332" spans="1:6" ht="15" customHeight="1">
      <c r="A332" s="113"/>
      <c r="B332" s="1144" t="s">
        <v>2908</v>
      </c>
      <c r="C332" s="115" t="s">
        <v>127</v>
      </c>
      <c r="D332" s="1145">
        <v>7</v>
      </c>
      <c r="E332" s="41"/>
      <c r="F332" s="116">
        <f t="shared" si="6"/>
        <v>0</v>
      </c>
    </row>
    <row r="333" spans="1:6" ht="175.9" customHeight="1">
      <c r="A333" s="113" t="s">
        <v>222</v>
      </c>
      <c r="B333" s="118" t="s">
        <v>2285</v>
      </c>
      <c r="C333" s="115" t="s">
        <v>127</v>
      </c>
      <c r="D333" s="116">
        <v>8</v>
      </c>
      <c r="E333" s="41"/>
      <c r="F333" s="116">
        <f t="shared" si="6"/>
        <v>0</v>
      </c>
    </row>
    <row r="334" spans="1:6" ht="151.9" customHeight="1">
      <c r="A334" s="113" t="s">
        <v>223</v>
      </c>
      <c r="B334" s="118" t="s">
        <v>2286</v>
      </c>
      <c r="C334" s="115" t="s">
        <v>127</v>
      </c>
      <c r="D334" s="116">
        <v>1</v>
      </c>
      <c r="E334" s="41"/>
      <c r="F334" s="116">
        <f t="shared" si="6"/>
        <v>0</v>
      </c>
    </row>
    <row r="335" spans="1:6" ht="190.15" customHeight="1">
      <c r="A335" s="113" t="s">
        <v>224</v>
      </c>
      <c r="B335" s="118" t="s">
        <v>2287</v>
      </c>
      <c r="C335" s="115"/>
      <c r="D335" s="116"/>
      <c r="E335" s="41"/>
      <c r="F335" s="116"/>
    </row>
    <row r="336" spans="1:6" ht="15" customHeight="1">
      <c r="A336" s="113"/>
      <c r="B336" s="1144" t="s">
        <v>2907</v>
      </c>
      <c r="C336" s="115" t="s">
        <v>127</v>
      </c>
      <c r="D336" s="1145">
        <v>1</v>
      </c>
      <c r="E336" s="41"/>
      <c r="F336" s="116">
        <f t="shared" si="6"/>
        <v>0</v>
      </c>
    </row>
    <row r="337" spans="1:15" ht="15" customHeight="1">
      <c r="A337" s="113"/>
      <c r="B337" s="1144" t="s">
        <v>2908</v>
      </c>
      <c r="C337" s="115" t="s">
        <v>127</v>
      </c>
      <c r="D337" s="1145">
        <v>4</v>
      </c>
      <c r="E337" s="41"/>
      <c r="F337" s="116">
        <f t="shared" si="6"/>
        <v>0</v>
      </c>
    </row>
    <row r="338" spans="1:15" ht="150" customHeight="1">
      <c r="A338" s="113" t="s">
        <v>225</v>
      </c>
      <c r="B338" s="118" t="s">
        <v>2288</v>
      </c>
      <c r="C338" s="115" t="s">
        <v>127</v>
      </c>
      <c r="D338" s="116">
        <v>2</v>
      </c>
      <c r="E338" s="41"/>
      <c r="F338" s="116">
        <f t="shared" si="6"/>
        <v>0</v>
      </c>
    </row>
    <row r="339" spans="1:15" ht="88.9" customHeight="1">
      <c r="A339" s="113" t="s">
        <v>425</v>
      </c>
      <c r="B339" s="118" t="s">
        <v>2308</v>
      </c>
      <c r="C339" s="115"/>
      <c r="D339" s="116"/>
      <c r="E339" s="41"/>
      <c r="F339" s="116"/>
    </row>
    <row r="340" spans="1:15" ht="15" customHeight="1">
      <c r="A340" s="113"/>
      <c r="B340" s="118" t="s">
        <v>2310</v>
      </c>
      <c r="C340" s="115" t="s">
        <v>274</v>
      </c>
      <c r="D340" s="116">
        <v>46</v>
      </c>
      <c r="E340" s="41"/>
      <c r="F340" s="116">
        <f>ROUND(SUM(E340*D340),2)</f>
        <v>0</v>
      </c>
    </row>
    <row r="341" spans="1:15" ht="15" customHeight="1">
      <c r="A341" s="113"/>
      <c r="B341" s="118" t="s">
        <v>2309</v>
      </c>
      <c r="C341" s="115" t="s">
        <v>274</v>
      </c>
      <c r="D341" s="116">
        <v>46</v>
      </c>
      <c r="E341" s="41"/>
      <c r="F341" s="116">
        <f>ROUND(SUM(E341*D341),2)</f>
        <v>0</v>
      </c>
    </row>
    <row r="342" spans="1:15">
      <c r="A342" s="153"/>
      <c r="B342" s="154"/>
      <c r="C342" s="155"/>
      <c r="D342" s="156"/>
      <c r="E342" s="52"/>
      <c r="F342" s="156">
        <f>ROUND(SUM(F305:F341),2)</f>
        <v>0</v>
      </c>
    </row>
    <row r="343" spans="1:15">
      <c r="A343" s="138"/>
      <c r="B343" s="139"/>
      <c r="C343" s="140"/>
      <c r="D343" s="141"/>
      <c r="E343" s="47"/>
      <c r="F343" s="141"/>
    </row>
    <row r="344" spans="1:15">
      <c r="A344" s="103" t="s">
        <v>115</v>
      </c>
      <c r="B344" s="104" t="s">
        <v>113</v>
      </c>
      <c r="C344" s="105"/>
      <c r="D344" s="106"/>
      <c r="E344" s="49"/>
      <c r="F344" s="1125"/>
    </row>
    <row r="345" spans="1:15">
      <c r="A345" s="103"/>
      <c r="B345" s="104" t="s">
        <v>58</v>
      </c>
      <c r="C345" s="105"/>
      <c r="D345" s="106"/>
      <c r="E345" s="49"/>
      <c r="F345" s="1125"/>
    </row>
    <row r="346" spans="1:15" ht="360" customHeight="1">
      <c r="A346" s="162"/>
      <c r="B346" s="163" t="s">
        <v>241</v>
      </c>
      <c r="C346" s="164"/>
      <c r="D346" s="165"/>
      <c r="E346" s="54"/>
      <c r="F346" s="1128"/>
    </row>
    <row r="347" spans="1:15">
      <c r="A347" s="149" t="s">
        <v>0</v>
      </c>
      <c r="B347" s="150" t="s">
        <v>1</v>
      </c>
      <c r="C347" s="151" t="s">
        <v>2</v>
      </c>
      <c r="D347" s="152" t="s">
        <v>3</v>
      </c>
      <c r="E347" s="51" t="s">
        <v>4</v>
      </c>
      <c r="F347" s="152" t="s">
        <v>5</v>
      </c>
    </row>
    <row r="348" spans="1:15" s="780" customFormat="1" ht="30">
      <c r="A348" s="775"/>
      <c r="B348" s="781" t="s">
        <v>2306</v>
      </c>
      <c r="C348" s="776"/>
      <c r="D348" s="777"/>
      <c r="E348" s="778"/>
      <c r="F348" s="777"/>
      <c r="G348" s="779"/>
      <c r="H348" s="779"/>
      <c r="I348" s="779"/>
      <c r="J348" s="779"/>
      <c r="L348" s="779"/>
      <c r="N348" s="779"/>
      <c r="O348" s="779"/>
    </row>
    <row r="349" spans="1:15" ht="154.9" customHeight="1">
      <c r="A349" s="113" t="s">
        <v>6</v>
      </c>
      <c r="B349" s="114" t="s">
        <v>2290</v>
      </c>
      <c r="C349" s="115" t="s">
        <v>255</v>
      </c>
      <c r="D349" s="116">
        <v>23.7</v>
      </c>
      <c r="E349" s="41"/>
      <c r="F349" s="116">
        <f t="shared" ref="F349:F359" si="7">ROUND(SUM(E349*D349),2)</f>
        <v>0</v>
      </c>
    </row>
    <row r="350" spans="1:15" ht="163.9" customHeight="1">
      <c r="A350" s="113" t="s">
        <v>59</v>
      </c>
      <c r="B350" s="118" t="s">
        <v>2291</v>
      </c>
      <c r="C350" s="115" t="s">
        <v>255</v>
      </c>
      <c r="D350" s="116">
        <v>3.6</v>
      </c>
      <c r="E350" s="41"/>
      <c r="F350" s="116">
        <f t="shared" si="7"/>
        <v>0</v>
      </c>
    </row>
    <row r="351" spans="1:15" ht="182.45" customHeight="1">
      <c r="A351" s="113" t="s">
        <v>66</v>
      </c>
      <c r="B351" s="114" t="s">
        <v>2289</v>
      </c>
      <c r="C351" s="115" t="s">
        <v>255</v>
      </c>
      <c r="D351" s="116">
        <v>26.1</v>
      </c>
      <c r="E351" s="41"/>
      <c r="F351" s="116">
        <f t="shared" si="7"/>
        <v>0</v>
      </c>
    </row>
    <row r="352" spans="1:15" ht="150" customHeight="1">
      <c r="A352" s="113" t="s">
        <v>76</v>
      </c>
      <c r="B352" s="114" t="s">
        <v>2292</v>
      </c>
      <c r="C352" s="115" t="s">
        <v>255</v>
      </c>
      <c r="D352" s="116">
        <v>8.5</v>
      </c>
      <c r="E352" s="41"/>
      <c r="F352" s="116">
        <f t="shared" si="7"/>
        <v>0</v>
      </c>
    </row>
    <row r="353" spans="1:6" ht="195">
      <c r="A353" s="113" t="s">
        <v>89</v>
      </c>
      <c r="B353" s="114" t="s">
        <v>2294</v>
      </c>
      <c r="C353" s="115" t="s">
        <v>255</v>
      </c>
      <c r="D353" s="116">
        <v>45.2</v>
      </c>
      <c r="E353" s="41"/>
      <c r="F353" s="116">
        <f t="shared" si="7"/>
        <v>0</v>
      </c>
    </row>
    <row r="354" spans="1:6" ht="210">
      <c r="A354" s="113" t="s">
        <v>107</v>
      </c>
      <c r="B354" s="114" t="s">
        <v>2293</v>
      </c>
      <c r="C354" s="115" t="s">
        <v>255</v>
      </c>
      <c r="D354" s="116">
        <v>37.4</v>
      </c>
      <c r="E354" s="41"/>
      <c r="F354" s="116">
        <f t="shared" si="7"/>
        <v>0</v>
      </c>
    </row>
    <row r="355" spans="1:6" ht="97.15" customHeight="1">
      <c r="A355" s="113" t="s">
        <v>109</v>
      </c>
      <c r="B355" s="118" t="s">
        <v>2295</v>
      </c>
      <c r="C355" s="115" t="s">
        <v>255</v>
      </c>
      <c r="D355" s="116">
        <v>415.3</v>
      </c>
      <c r="E355" s="41"/>
      <c r="F355" s="116">
        <f t="shared" si="7"/>
        <v>0</v>
      </c>
    </row>
    <row r="356" spans="1:6" ht="97.15" customHeight="1">
      <c r="A356" s="113" t="s">
        <v>111</v>
      </c>
      <c r="B356" s="114" t="s">
        <v>2296</v>
      </c>
      <c r="C356" s="115" t="s">
        <v>126</v>
      </c>
      <c r="D356" s="116">
        <v>1</v>
      </c>
      <c r="E356" s="41"/>
      <c r="F356" s="116">
        <f t="shared" si="7"/>
        <v>0</v>
      </c>
    </row>
    <row r="357" spans="1:6" ht="111" customHeight="1">
      <c r="A357" s="113" t="s">
        <v>112</v>
      </c>
      <c r="B357" s="114" t="s">
        <v>2693</v>
      </c>
      <c r="C357" s="115" t="s">
        <v>126</v>
      </c>
      <c r="D357" s="116">
        <v>1</v>
      </c>
      <c r="E357" s="41"/>
      <c r="F357" s="116">
        <f t="shared" si="7"/>
        <v>0</v>
      </c>
    </row>
    <row r="358" spans="1:6" ht="126.6" customHeight="1">
      <c r="A358" s="113" t="s">
        <v>114</v>
      </c>
      <c r="B358" s="114" t="s">
        <v>2297</v>
      </c>
      <c r="C358" s="115" t="s">
        <v>127</v>
      </c>
      <c r="D358" s="116">
        <v>1</v>
      </c>
      <c r="E358" s="41"/>
      <c r="F358" s="116">
        <f t="shared" si="7"/>
        <v>0</v>
      </c>
    </row>
    <row r="359" spans="1:6" ht="123" customHeight="1">
      <c r="A359" s="113" t="s">
        <v>115</v>
      </c>
      <c r="B359" s="114" t="s">
        <v>2298</v>
      </c>
      <c r="C359" s="115" t="s">
        <v>127</v>
      </c>
      <c r="D359" s="116">
        <v>1</v>
      </c>
      <c r="E359" s="41"/>
      <c r="F359" s="116">
        <f t="shared" si="7"/>
        <v>0</v>
      </c>
    </row>
    <row r="360" spans="1:6">
      <c r="A360" s="153"/>
      <c r="B360" s="154"/>
      <c r="C360" s="155"/>
      <c r="D360" s="156"/>
      <c r="E360" s="52"/>
      <c r="F360" s="156">
        <f>ROUND(SUM(F349:F359),2)</f>
        <v>0</v>
      </c>
    </row>
    <row r="361" spans="1:6">
      <c r="A361" s="138"/>
      <c r="B361" s="139"/>
      <c r="C361" s="140"/>
      <c r="D361" s="141"/>
      <c r="E361" s="47"/>
      <c r="F361" s="141"/>
    </row>
    <row r="362" spans="1:6">
      <c r="A362" s="103" t="s">
        <v>117</v>
      </c>
      <c r="B362" s="104" t="s">
        <v>116</v>
      </c>
      <c r="C362" s="105"/>
      <c r="D362" s="106"/>
      <c r="E362" s="49"/>
      <c r="F362" s="1125"/>
    </row>
    <row r="363" spans="1:6">
      <c r="A363" s="103"/>
      <c r="B363" s="104" t="s">
        <v>58</v>
      </c>
      <c r="C363" s="105"/>
      <c r="D363" s="106"/>
      <c r="E363" s="49"/>
      <c r="F363" s="1125"/>
    </row>
    <row r="364" spans="1:6" ht="210.6" customHeight="1">
      <c r="A364" s="113"/>
      <c r="B364" s="118" t="s">
        <v>242</v>
      </c>
      <c r="C364" s="146"/>
      <c r="D364" s="147"/>
      <c r="E364" s="50"/>
      <c r="F364" s="147"/>
    </row>
    <row r="365" spans="1:6" ht="180">
      <c r="A365" s="113"/>
      <c r="B365" s="118" t="s">
        <v>273</v>
      </c>
      <c r="C365" s="146"/>
      <c r="D365" s="147"/>
      <c r="E365" s="50"/>
      <c r="F365" s="147"/>
    </row>
    <row r="366" spans="1:6">
      <c r="A366" s="149" t="s">
        <v>0</v>
      </c>
      <c r="B366" s="150" t="s">
        <v>1</v>
      </c>
      <c r="C366" s="151" t="s">
        <v>2</v>
      </c>
      <c r="D366" s="152" t="s">
        <v>3</v>
      </c>
      <c r="E366" s="51" t="s">
        <v>4</v>
      </c>
      <c r="F366" s="152" t="s">
        <v>5</v>
      </c>
    </row>
    <row r="367" spans="1:6" ht="71.45" customHeight="1">
      <c r="A367" s="113" t="s">
        <v>6</v>
      </c>
      <c r="B367" s="118" t="s">
        <v>2909</v>
      </c>
      <c r="C367" s="115"/>
      <c r="D367" s="116"/>
      <c r="E367" s="41"/>
      <c r="F367" s="116"/>
    </row>
    <row r="368" spans="1:6">
      <c r="A368" s="113"/>
      <c r="B368" s="114" t="s">
        <v>243</v>
      </c>
      <c r="C368" s="115" t="s">
        <v>134</v>
      </c>
      <c r="D368" s="116">
        <v>307</v>
      </c>
      <c r="E368" s="41"/>
      <c r="F368" s="116">
        <f>ROUND(SUM(E368*D368),2)</f>
        <v>0</v>
      </c>
    </row>
    <row r="369" spans="1:6">
      <c r="A369" s="113"/>
      <c r="B369" s="114" t="s">
        <v>275</v>
      </c>
      <c r="C369" s="115" t="s">
        <v>274</v>
      </c>
      <c r="D369" s="116">
        <v>84</v>
      </c>
      <c r="E369" s="41"/>
      <c r="F369" s="116">
        <f>ROUND(SUM(E369*D369),2)</f>
        <v>0</v>
      </c>
    </row>
    <row r="370" spans="1:6" ht="30">
      <c r="A370" s="113"/>
      <c r="B370" s="114" t="s">
        <v>276</v>
      </c>
      <c r="C370" s="115" t="s">
        <v>127</v>
      </c>
      <c r="D370" s="116">
        <v>22</v>
      </c>
      <c r="E370" s="41"/>
      <c r="F370" s="116">
        <f>ROUND(SUM(E370*D370),2)</f>
        <v>0</v>
      </c>
    </row>
    <row r="371" spans="1:6" ht="30">
      <c r="A371" s="113"/>
      <c r="B371" s="114" t="s">
        <v>277</v>
      </c>
      <c r="C371" s="115" t="s">
        <v>127</v>
      </c>
      <c r="D371" s="116">
        <v>4</v>
      </c>
      <c r="E371" s="41"/>
      <c r="F371" s="116">
        <f>ROUND(SUM(E371*D371),2)</f>
        <v>0</v>
      </c>
    </row>
    <row r="372" spans="1:6" ht="150" customHeight="1">
      <c r="A372" s="113" t="s">
        <v>59</v>
      </c>
      <c r="B372" s="118" t="s">
        <v>2326</v>
      </c>
      <c r="C372" s="115"/>
      <c r="D372" s="116"/>
      <c r="E372" s="41"/>
      <c r="F372" s="116"/>
    </row>
    <row r="373" spans="1:6">
      <c r="A373" s="113"/>
      <c r="B373" s="114" t="s">
        <v>2311</v>
      </c>
      <c r="C373" s="115" t="s">
        <v>134</v>
      </c>
      <c r="D373" s="116">
        <v>630</v>
      </c>
      <c r="E373" s="41"/>
      <c r="F373" s="116">
        <f>ROUND(SUM(E373*D373),2)</f>
        <v>0</v>
      </c>
    </row>
    <row r="374" spans="1:6">
      <c r="A374" s="113"/>
      <c r="B374" s="114" t="s">
        <v>2312</v>
      </c>
      <c r="C374" s="115" t="s">
        <v>134</v>
      </c>
      <c r="D374" s="116">
        <v>310</v>
      </c>
      <c r="E374" s="41"/>
      <c r="F374" s="116">
        <f>ROUND(SUM(E374*D374),2)</f>
        <v>0</v>
      </c>
    </row>
    <row r="375" spans="1:6">
      <c r="A375" s="113"/>
      <c r="B375" s="114" t="s">
        <v>275</v>
      </c>
      <c r="C375" s="115" t="s">
        <v>274</v>
      </c>
      <c r="D375" s="116">
        <v>548</v>
      </c>
      <c r="E375" s="41"/>
      <c r="F375" s="116">
        <f>ROUND(SUM(E375*D375),2)</f>
        <v>0</v>
      </c>
    </row>
    <row r="376" spans="1:6" ht="30">
      <c r="A376" s="113"/>
      <c r="B376" s="114" t="s">
        <v>276</v>
      </c>
      <c r="C376" s="115" t="s">
        <v>127</v>
      </c>
      <c r="D376" s="116">
        <v>22</v>
      </c>
      <c r="E376" s="41"/>
      <c r="F376" s="116">
        <f>ROUND(SUM(E376*D376),2)</f>
        <v>0</v>
      </c>
    </row>
    <row r="377" spans="1:6" ht="109.15" customHeight="1">
      <c r="A377" s="113" t="s">
        <v>66</v>
      </c>
      <c r="B377" s="118" t="s">
        <v>2327</v>
      </c>
      <c r="C377" s="115"/>
      <c r="D377" s="116"/>
      <c r="E377" s="41"/>
      <c r="F377" s="116"/>
    </row>
    <row r="378" spans="1:6">
      <c r="A378" s="113"/>
      <c r="B378" s="118" t="s">
        <v>2299</v>
      </c>
      <c r="C378" s="115" t="s">
        <v>134</v>
      </c>
      <c r="D378" s="116">
        <v>87</v>
      </c>
      <c r="E378" s="41"/>
      <c r="F378" s="116">
        <f>ROUND(SUM(E378*D378),2)</f>
        <v>0</v>
      </c>
    </row>
    <row r="379" spans="1:6">
      <c r="A379" s="113"/>
      <c r="B379" s="118" t="s">
        <v>2300</v>
      </c>
      <c r="C379" s="115" t="s">
        <v>134</v>
      </c>
      <c r="D379" s="116">
        <v>956</v>
      </c>
      <c r="E379" s="41"/>
      <c r="F379" s="116">
        <f>ROUND(SUM(E379*D379),2)</f>
        <v>0</v>
      </c>
    </row>
    <row r="380" spans="1:6">
      <c r="A380" s="153"/>
      <c r="B380" s="154"/>
      <c r="C380" s="155"/>
      <c r="D380" s="156"/>
      <c r="E380" s="52"/>
      <c r="F380" s="156">
        <f>ROUND(SUM(F367:F379),2)</f>
        <v>0</v>
      </c>
    </row>
    <row r="381" spans="1:6">
      <c r="A381" s="138"/>
      <c r="B381" s="139"/>
      <c r="C381" s="140"/>
      <c r="D381" s="141"/>
      <c r="E381" s="47"/>
      <c r="F381" s="141"/>
    </row>
    <row r="382" spans="1:6">
      <c r="A382" s="103" t="s">
        <v>119</v>
      </c>
      <c r="B382" s="104" t="s">
        <v>118</v>
      </c>
      <c r="C382" s="105"/>
      <c r="D382" s="106"/>
      <c r="E382" s="49"/>
      <c r="F382" s="1125"/>
    </row>
    <row r="383" spans="1:6">
      <c r="A383" s="103"/>
      <c r="B383" s="104" t="s">
        <v>58</v>
      </c>
      <c r="C383" s="105"/>
      <c r="D383" s="106"/>
      <c r="E383" s="49"/>
      <c r="F383" s="1125"/>
    </row>
    <row r="384" spans="1:6" ht="305.45" customHeight="1">
      <c r="A384" s="113"/>
      <c r="B384" s="118" t="s">
        <v>2842</v>
      </c>
      <c r="C384" s="146"/>
      <c r="D384" s="147"/>
      <c r="E384" s="50"/>
      <c r="F384" s="147"/>
    </row>
    <row r="385" spans="1:6">
      <c r="A385" s="149" t="s">
        <v>0</v>
      </c>
      <c r="B385" s="150" t="s">
        <v>1</v>
      </c>
      <c r="C385" s="151" t="s">
        <v>2</v>
      </c>
      <c r="D385" s="152" t="s">
        <v>3</v>
      </c>
      <c r="E385" s="51" t="s">
        <v>4</v>
      </c>
      <c r="F385" s="152" t="s">
        <v>5</v>
      </c>
    </row>
    <row r="386" spans="1:6" ht="82.15" customHeight="1">
      <c r="A386" s="113" t="s">
        <v>6</v>
      </c>
      <c r="B386" s="118" t="s">
        <v>2314</v>
      </c>
      <c r="C386" s="115" t="s">
        <v>130</v>
      </c>
      <c r="D386" s="116">
        <v>564</v>
      </c>
      <c r="E386" s="41"/>
      <c r="F386" s="116">
        <f>ROUND(SUM(E386*D386),2)</f>
        <v>0</v>
      </c>
    </row>
    <row r="387" spans="1:6" ht="81" customHeight="1">
      <c r="A387" s="166" t="s">
        <v>59</v>
      </c>
      <c r="B387" s="118" t="s">
        <v>2313</v>
      </c>
      <c r="C387" s="168" t="s">
        <v>146</v>
      </c>
      <c r="D387" s="169">
        <v>160</v>
      </c>
      <c r="E387" s="55"/>
      <c r="F387" s="169">
        <f>ROUND(SUM(E387*D387),2)</f>
        <v>0</v>
      </c>
    </row>
    <row r="388" spans="1:6" ht="76.5">
      <c r="A388" s="166" t="s">
        <v>66</v>
      </c>
      <c r="B388" s="782" t="s">
        <v>2315</v>
      </c>
      <c r="C388" s="168"/>
      <c r="D388" s="169"/>
      <c r="E388" s="55"/>
      <c r="F388" s="169"/>
    </row>
    <row r="389" spans="1:6">
      <c r="A389" s="166"/>
      <c r="B389" s="167" t="s">
        <v>2316</v>
      </c>
      <c r="C389" s="115" t="s">
        <v>130</v>
      </c>
      <c r="D389" s="169">
        <v>150</v>
      </c>
      <c r="E389" s="55"/>
      <c r="F389" s="169">
        <f>ROUND(SUM(E389*D389),2)</f>
        <v>0</v>
      </c>
    </row>
    <row r="390" spans="1:6">
      <c r="A390" s="166"/>
      <c r="B390" s="167" t="s">
        <v>2317</v>
      </c>
      <c r="C390" s="168" t="s">
        <v>146</v>
      </c>
      <c r="D390" s="169">
        <v>46</v>
      </c>
      <c r="E390" s="55"/>
      <c r="F390" s="169">
        <f>ROUND(SUM(E390*D390),2)</f>
        <v>0</v>
      </c>
    </row>
    <row r="391" spans="1:6">
      <c r="A391" s="153"/>
      <c r="B391" s="154"/>
      <c r="C391" s="155"/>
      <c r="D391" s="156"/>
      <c r="E391" s="52"/>
      <c r="F391" s="156">
        <f>ROUND(SUM(F385:F390),2)</f>
        <v>0</v>
      </c>
    </row>
    <row r="392" spans="1:6">
      <c r="A392" s="138"/>
      <c r="B392" s="139"/>
      <c r="C392" s="140"/>
      <c r="D392" s="141"/>
      <c r="E392" s="47"/>
      <c r="F392" s="141"/>
    </row>
    <row r="393" spans="1:6">
      <c r="A393" s="103" t="s">
        <v>128</v>
      </c>
      <c r="B393" s="104" t="s">
        <v>120</v>
      </c>
      <c r="C393" s="105"/>
      <c r="D393" s="106"/>
      <c r="E393" s="49"/>
      <c r="F393" s="1125"/>
    </row>
    <row r="394" spans="1:6">
      <c r="A394" s="103"/>
      <c r="B394" s="104" t="s">
        <v>58</v>
      </c>
      <c r="C394" s="105"/>
      <c r="D394" s="106"/>
      <c r="E394" s="49"/>
      <c r="F394" s="1125"/>
    </row>
    <row r="395" spans="1:6" ht="127.15" customHeight="1">
      <c r="A395" s="113"/>
      <c r="B395" s="118" t="s">
        <v>170</v>
      </c>
      <c r="C395" s="146"/>
      <c r="D395" s="147"/>
      <c r="E395" s="50"/>
      <c r="F395" s="147"/>
    </row>
    <row r="396" spans="1:6" ht="195">
      <c r="A396" s="113"/>
      <c r="B396" s="118" t="s">
        <v>121</v>
      </c>
      <c r="C396" s="146"/>
      <c r="D396" s="147"/>
      <c r="E396" s="50"/>
      <c r="F396" s="147"/>
    </row>
    <row r="397" spans="1:6">
      <c r="A397" s="113"/>
      <c r="B397" s="118" t="s">
        <v>122</v>
      </c>
      <c r="C397" s="146"/>
      <c r="D397" s="147"/>
      <c r="E397" s="50"/>
      <c r="F397" s="147"/>
    </row>
    <row r="398" spans="1:6" ht="124.15" customHeight="1">
      <c r="A398" s="113"/>
      <c r="B398" s="118" t="s">
        <v>123</v>
      </c>
      <c r="C398" s="146"/>
      <c r="D398" s="147"/>
      <c r="E398" s="50"/>
      <c r="F398" s="147"/>
    </row>
    <row r="399" spans="1:6" ht="210">
      <c r="A399" s="113"/>
      <c r="B399" s="118" t="s">
        <v>124</v>
      </c>
      <c r="C399" s="146"/>
      <c r="D399" s="147"/>
      <c r="E399" s="50"/>
      <c r="F399" s="147"/>
    </row>
    <row r="400" spans="1:6" ht="120">
      <c r="A400" s="113"/>
      <c r="B400" s="118" t="s">
        <v>125</v>
      </c>
      <c r="C400" s="146"/>
      <c r="D400" s="147"/>
      <c r="E400" s="50"/>
      <c r="F400" s="147"/>
    </row>
    <row r="401" spans="1:6">
      <c r="A401" s="149" t="s">
        <v>0</v>
      </c>
      <c r="B401" s="150" t="s">
        <v>1</v>
      </c>
      <c r="C401" s="151" t="s">
        <v>2</v>
      </c>
      <c r="D401" s="152" t="s">
        <v>3</v>
      </c>
      <c r="E401" s="51" t="s">
        <v>4</v>
      </c>
      <c r="F401" s="152" t="s">
        <v>5</v>
      </c>
    </row>
    <row r="402" spans="1:6" ht="104.45" customHeight="1">
      <c r="A402" s="113" t="s">
        <v>6</v>
      </c>
      <c r="B402" s="118" t="s">
        <v>2318</v>
      </c>
      <c r="C402" s="115"/>
      <c r="D402" s="116"/>
      <c r="E402" s="41"/>
      <c r="F402" s="116"/>
    </row>
    <row r="403" spans="1:6">
      <c r="A403" s="113"/>
      <c r="B403" s="118" t="s">
        <v>2319</v>
      </c>
      <c r="C403" s="115" t="s">
        <v>134</v>
      </c>
      <c r="D403" s="116">
        <v>648</v>
      </c>
      <c r="E403" s="41"/>
      <c r="F403" s="116">
        <f t="shared" ref="F403:F408" si="8">ROUND(SUM(E403*D403),2)</f>
        <v>0</v>
      </c>
    </row>
    <row r="404" spans="1:6">
      <c r="A404" s="113"/>
      <c r="B404" s="118" t="s">
        <v>2320</v>
      </c>
      <c r="C404" s="115" t="s">
        <v>134</v>
      </c>
      <c r="D404" s="116">
        <v>2734.7</v>
      </c>
      <c r="E404" s="41"/>
      <c r="F404" s="116">
        <f t="shared" si="8"/>
        <v>0</v>
      </c>
    </row>
    <row r="405" spans="1:6">
      <c r="A405" s="113"/>
      <c r="B405" s="118" t="s">
        <v>2321</v>
      </c>
      <c r="C405" s="115" t="s">
        <v>134</v>
      </c>
      <c r="D405" s="116">
        <v>147.4</v>
      </c>
      <c r="E405" s="41"/>
      <c r="F405" s="116">
        <f t="shared" si="8"/>
        <v>0</v>
      </c>
    </row>
    <row r="406" spans="1:6">
      <c r="A406" s="113"/>
      <c r="B406" s="118" t="s">
        <v>2322</v>
      </c>
      <c r="C406" s="115" t="s">
        <v>134</v>
      </c>
      <c r="D406" s="116">
        <v>167.4</v>
      </c>
      <c r="E406" s="41"/>
      <c r="F406" s="116">
        <f t="shared" si="8"/>
        <v>0</v>
      </c>
    </row>
    <row r="407" spans="1:6">
      <c r="A407" s="113"/>
      <c r="B407" s="118" t="s">
        <v>167</v>
      </c>
      <c r="C407" s="115" t="s">
        <v>134</v>
      </c>
      <c r="D407" s="116">
        <v>18.8</v>
      </c>
      <c r="E407" s="41"/>
      <c r="F407" s="116">
        <f t="shared" si="8"/>
        <v>0</v>
      </c>
    </row>
    <row r="408" spans="1:6">
      <c r="A408" s="113"/>
      <c r="B408" s="118" t="s">
        <v>153</v>
      </c>
      <c r="C408" s="115" t="s">
        <v>134</v>
      </c>
      <c r="D408" s="116">
        <v>1499</v>
      </c>
      <c r="E408" s="41"/>
      <c r="F408" s="116">
        <f t="shared" si="8"/>
        <v>0</v>
      </c>
    </row>
    <row r="409" spans="1:6">
      <c r="A409" s="153"/>
      <c r="B409" s="154"/>
      <c r="C409" s="155"/>
      <c r="D409" s="156"/>
      <c r="E409" s="52"/>
      <c r="F409" s="156">
        <f>ROUND(SUM(F403:F408),2)</f>
        <v>0</v>
      </c>
    </row>
    <row r="410" spans="1:6">
      <c r="A410" s="138"/>
      <c r="B410" s="139"/>
      <c r="C410" s="140"/>
      <c r="D410" s="141"/>
      <c r="E410" s="141"/>
      <c r="F410" s="141"/>
    </row>
    <row r="411" spans="1:6">
      <c r="A411" s="138"/>
      <c r="B411" s="139"/>
      <c r="C411" s="140"/>
      <c r="D411" s="141"/>
      <c r="E411" s="141"/>
      <c r="F411" s="141"/>
    </row>
    <row r="412" spans="1:6">
      <c r="A412" s="138"/>
      <c r="B412" s="139"/>
      <c r="C412" s="140"/>
      <c r="D412" s="141"/>
      <c r="E412" s="141"/>
      <c r="F412" s="141"/>
    </row>
    <row r="413" spans="1:6">
      <c r="A413" s="138"/>
      <c r="B413" s="139"/>
      <c r="C413" s="140"/>
      <c r="D413" s="141"/>
      <c r="E413" s="141"/>
      <c r="F413" s="141"/>
    </row>
    <row r="414" spans="1:6">
      <c r="A414" s="138"/>
      <c r="B414" s="139"/>
      <c r="C414" s="140"/>
      <c r="D414" s="141"/>
      <c r="E414" s="141"/>
      <c r="F414" s="141"/>
    </row>
    <row r="415" spans="1:6">
      <c r="A415" s="138"/>
      <c r="B415" s="139"/>
      <c r="C415" s="140"/>
      <c r="D415" s="141"/>
      <c r="E415" s="141"/>
      <c r="F415" s="141"/>
    </row>
    <row r="416" spans="1:6">
      <c r="A416" s="138"/>
      <c r="B416" s="139"/>
      <c r="C416" s="140"/>
      <c r="D416" s="141"/>
      <c r="E416" s="141"/>
      <c r="F416" s="141"/>
    </row>
    <row r="417" spans="1:6">
      <c r="A417" s="138"/>
      <c r="B417" s="139"/>
      <c r="C417" s="140"/>
      <c r="D417" s="141"/>
      <c r="E417" s="141"/>
      <c r="F417" s="141"/>
    </row>
    <row r="418" spans="1:6">
      <c r="A418" s="138"/>
      <c r="B418" s="139"/>
      <c r="C418" s="140"/>
      <c r="D418" s="141"/>
      <c r="E418" s="141"/>
      <c r="F418" s="141"/>
    </row>
    <row r="419" spans="1:6">
      <c r="A419" s="138"/>
      <c r="B419" s="139"/>
      <c r="C419" s="140"/>
      <c r="D419" s="141"/>
      <c r="E419" s="141"/>
      <c r="F419" s="141"/>
    </row>
    <row r="420" spans="1:6">
      <c r="A420" s="138"/>
      <c r="B420" s="139"/>
      <c r="C420" s="140"/>
      <c r="D420" s="141"/>
      <c r="E420" s="141"/>
      <c r="F420" s="141"/>
    </row>
    <row r="421" spans="1:6">
      <c r="A421" s="138"/>
      <c r="B421" s="139"/>
      <c r="C421" s="140"/>
      <c r="D421" s="141"/>
      <c r="E421" s="141"/>
      <c r="F421" s="141"/>
    </row>
    <row r="422" spans="1:6">
      <c r="A422" s="138"/>
      <c r="B422" s="139"/>
      <c r="C422" s="140"/>
      <c r="D422" s="141"/>
      <c r="E422" s="141"/>
      <c r="F422" s="141"/>
    </row>
    <row r="423" spans="1:6">
      <c r="A423" s="138"/>
      <c r="B423" s="139"/>
      <c r="C423" s="140"/>
      <c r="D423" s="141"/>
      <c r="E423" s="141"/>
      <c r="F423" s="141"/>
    </row>
    <row r="424" spans="1:6">
      <c r="A424" s="138"/>
      <c r="B424" s="139"/>
      <c r="C424" s="140"/>
      <c r="D424" s="141"/>
      <c r="E424" s="141"/>
      <c r="F424" s="141"/>
    </row>
    <row r="425" spans="1:6">
      <c r="A425" s="138"/>
      <c r="B425" s="139"/>
      <c r="C425" s="140"/>
      <c r="D425" s="141"/>
      <c r="E425" s="141"/>
      <c r="F425" s="141"/>
    </row>
    <row r="426" spans="1:6">
      <c r="A426" s="138"/>
      <c r="B426" s="139"/>
      <c r="C426" s="140"/>
      <c r="D426" s="141"/>
      <c r="E426" s="141"/>
      <c r="F426" s="141"/>
    </row>
    <row r="427" spans="1:6">
      <c r="A427" s="170"/>
      <c r="B427" s="171"/>
      <c r="C427" s="172"/>
      <c r="D427" s="141"/>
      <c r="E427" s="141"/>
      <c r="F427" s="141"/>
    </row>
    <row r="428" spans="1:6">
      <c r="A428" s="170"/>
      <c r="B428" s="171"/>
      <c r="C428" s="172"/>
      <c r="D428" s="141"/>
      <c r="E428" s="141"/>
      <c r="F428" s="141"/>
    </row>
    <row r="429" spans="1:6">
      <c r="A429" s="1274" t="s">
        <v>163</v>
      </c>
      <c r="B429" s="1275"/>
      <c r="C429" s="1275"/>
      <c r="D429" s="1275"/>
      <c r="E429" s="173"/>
      <c r="F429" s="1129"/>
    </row>
    <row r="430" spans="1:6">
      <c r="A430" s="170"/>
      <c r="B430" s="171"/>
      <c r="C430" s="172"/>
      <c r="D430" s="141"/>
      <c r="E430" s="141"/>
      <c r="F430" s="141"/>
    </row>
    <row r="431" spans="1:6">
      <c r="A431" s="170"/>
      <c r="B431" s="171" t="s">
        <v>261</v>
      </c>
      <c r="C431" s="172"/>
      <c r="D431" s="141"/>
      <c r="E431" s="141"/>
      <c r="F431" s="141"/>
    </row>
    <row r="432" spans="1:6">
      <c r="A432" s="170" t="s">
        <v>6</v>
      </c>
      <c r="B432" s="174" t="s">
        <v>16</v>
      </c>
      <c r="C432" s="172"/>
      <c r="D432" s="141"/>
      <c r="E432" s="141"/>
      <c r="F432" s="141">
        <f>F12</f>
        <v>0</v>
      </c>
    </row>
    <row r="433" spans="1:6">
      <c r="A433" s="170" t="s">
        <v>59</v>
      </c>
      <c r="B433" s="171" t="s">
        <v>60</v>
      </c>
      <c r="C433" s="172"/>
      <c r="D433" s="141"/>
      <c r="E433" s="141"/>
      <c r="F433" s="141">
        <f>F32</f>
        <v>0</v>
      </c>
    </row>
    <row r="434" spans="1:6">
      <c r="A434" s="170" t="s">
        <v>66</v>
      </c>
      <c r="B434" s="171" t="s">
        <v>67</v>
      </c>
      <c r="C434" s="172"/>
      <c r="D434" s="141"/>
      <c r="E434" s="141"/>
      <c r="F434" s="141">
        <f>F122</f>
        <v>0</v>
      </c>
    </row>
    <row r="435" spans="1:6">
      <c r="A435" s="170" t="s">
        <v>76</v>
      </c>
      <c r="B435" s="171" t="s">
        <v>77</v>
      </c>
      <c r="C435" s="172"/>
      <c r="D435" s="141"/>
      <c r="E435" s="141"/>
      <c r="F435" s="141">
        <f>F142</f>
        <v>0</v>
      </c>
    </row>
    <row r="436" spans="1:6">
      <c r="A436" s="170" t="s">
        <v>89</v>
      </c>
      <c r="B436" s="171" t="s">
        <v>90</v>
      </c>
      <c r="C436" s="172"/>
      <c r="D436" s="141"/>
      <c r="E436" s="141"/>
      <c r="F436" s="141">
        <f>F224</f>
        <v>0</v>
      </c>
    </row>
    <row r="437" spans="1:6">
      <c r="A437" s="175"/>
      <c r="B437" s="176" t="s">
        <v>263</v>
      </c>
      <c r="C437" s="177"/>
      <c r="D437" s="106"/>
      <c r="E437" s="106"/>
      <c r="F437" s="1125">
        <f>SUM(F432:F436)</f>
        <v>0</v>
      </c>
    </row>
    <row r="438" spans="1:6">
      <c r="A438" s="170"/>
      <c r="B438" s="171"/>
      <c r="C438" s="172"/>
      <c r="D438" s="141"/>
      <c r="E438" s="141"/>
      <c r="F438" s="141"/>
    </row>
    <row r="439" spans="1:6">
      <c r="A439" s="170"/>
      <c r="B439" s="171" t="s">
        <v>262</v>
      </c>
      <c r="C439" s="172"/>
      <c r="D439" s="141"/>
      <c r="E439" s="141"/>
      <c r="F439" s="141"/>
    </row>
    <row r="440" spans="1:6">
      <c r="A440" s="170" t="s">
        <v>107</v>
      </c>
      <c r="B440" s="171" t="str">
        <f>B226</f>
        <v>MONTAŽNI RADOVI</v>
      </c>
      <c r="C440" s="172"/>
      <c r="D440" s="141"/>
      <c r="E440" s="141"/>
      <c r="F440" s="141">
        <f>F233</f>
        <v>0</v>
      </c>
    </row>
    <row r="441" spans="1:6">
      <c r="A441" s="170" t="s">
        <v>109</v>
      </c>
      <c r="B441" s="171" t="str">
        <f>B235</f>
        <v>SUHOMONTAŽNI RADOVI</v>
      </c>
      <c r="C441" s="172"/>
      <c r="D441" s="141"/>
      <c r="E441" s="141"/>
      <c r="F441" s="141">
        <f>F260</f>
        <v>0</v>
      </c>
    </row>
    <row r="442" spans="1:6">
      <c r="A442" s="170" t="s">
        <v>111</v>
      </c>
      <c r="B442" s="171" t="str">
        <f>B266</f>
        <v>FASADERSKI RADOVI</v>
      </c>
      <c r="C442" s="172"/>
      <c r="D442" s="141"/>
      <c r="E442" s="141"/>
      <c r="F442" s="141">
        <f>F279</f>
        <v>0</v>
      </c>
    </row>
    <row r="443" spans="1:6">
      <c r="A443" s="170" t="s">
        <v>112</v>
      </c>
      <c r="B443" s="171" t="str">
        <f>B281</f>
        <v>LIMARSKI RADOVI</v>
      </c>
      <c r="C443" s="172"/>
      <c r="D443" s="141"/>
      <c r="E443" s="141"/>
      <c r="F443" s="141">
        <f>F289</f>
        <v>0</v>
      </c>
    </row>
    <row r="444" spans="1:6">
      <c r="A444" s="170" t="s">
        <v>114</v>
      </c>
      <c r="B444" s="171" t="str">
        <f>B297</f>
        <v>ALUMINIJSKA I DRVENA STOLARIJA</v>
      </c>
      <c r="C444" s="172"/>
      <c r="D444" s="141"/>
      <c r="E444" s="141"/>
      <c r="F444" s="141">
        <f>F342</f>
        <v>0</v>
      </c>
    </row>
    <row r="445" spans="1:6">
      <c r="A445" s="170" t="s">
        <v>115</v>
      </c>
      <c r="B445" s="171" t="str">
        <f>B344</f>
        <v>CRNA BRAVARIJA</v>
      </c>
      <c r="C445" s="172"/>
      <c r="D445" s="141"/>
      <c r="E445" s="141"/>
      <c r="F445" s="141">
        <f>F360</f>
        <v>0</v>
      </c>
    </row>
    <row r="446" spans="1:6">
      <c r="A446" s="170" t="s">
        <v>117</v>
      </c>
      <c r="B446" s="171" t="str">
        <f>B362</f>
        <v>KERAMIČARSKI RADOVI</v>
      </c>
      <c r="C446" s="172"/>
      <c r="D446" s="141"/>
      <c r="E446" s="141"/>
      <c r="F446" s="141">
        <f>F380</f>
        <v>0</v>
      </c>
    </row>
    <row r="447" spans="1:6">
      <c r="A447" s="170" t="s">
        <v>119</v>
      </c>
      <c r="B447" s="171" t="str">
        <f>B382</f>
        <v>PODOPOLAGAČKI RADOVI</v>
      </c>
      <c r="C447" s="172"/>
      <c r="D447" s="141"/>
      <c r="E447" s="141"/>
      <c r="F447" s="141">
        <f>F391</f>
        <v>0</v>
      </c>
    </row>
    <row r="448" spans="1:6">
      <c r="A448" s="170" t="s">
        <v>128</v>
      </c>
      <c r="B448" s="171" t="str">
        <f>B393</f>
        <v>LIČILAČKI RADOVI</v>
      </c>
      <c r="C448" s="172"/>
      <c r="D448" s="141"/>
      <c r="E448" s="141"/>
      <c r="F448" s="141">
        <f>F409</f>
        <v>0</v>
      </c>
    </row>
    <row r="449" spans="1:6">
      <c r="A449" s="175"/>
      <c r="B449" s="176" t="s">
        <v>264</v>
      </c>
      <c r="C449" s="177"/>
      <c r="D449" s="106"/>
      <c r="E449" s="106"/>
      <c r="F449" s="1125">
        <f>SUM(F440:F448)</f>
        <v>0</v>
      </c>
    </row>
    <row r="450" spans="1:6">
      <c r="A450" s="170"/>
      <c r="B450" s="171"/>
      <c r="C450" s="172"/>
      <c r="D450" s="141"/>
      <c r="E450" s="141"/>
      <c r="F450" s="141"/>
    </row>
    <row r="451" spans="1:6">
      <c r="A451" s="178"/>
      <c r="B451" s="179" t="s">
        <v>165</v>
      </c>
      <c r="C451" s="180"/>
      <c r="D451" s="121"/>
      <c r="E451" s="106"/>
      <c r="F451" s="1130">
        <f>F437+F449</f>
        <v>0</v>
      </c>
    </row>
    <row r="452" spans="1:6">
      <c r="A452" s="138"/>
      <c r="B452" s="139"/>
      <c r="C452" s="140"/>
      <c r="D452" s="141"/>
      <c r="E452" s="141"/>
      <c r="F452" s="141"/>
    </row>
    <row r="453" spans="1:6">
      <c r="A453" s="138"/>
      <c r="B453" s="139"/>
      <c r="C453" s="140"/>
      <c r="D453" s="141"/>
      <c r="E453" s="141"/>
      <c r="F453" s="141"/>
    </row>
  </sheetData>
  <sheetProtection algorithmName="SHA-512" hashValue="jMFlrFj9HaUv98YS2FzMIVYmWtB1TiJ12fjijLq3N1bsYtx8DvO8R3ZL6ehHeabqeO9z9/Bn+Ys+BsJaGA6egg==" saltValue="co876TpMqY2mnC7c2nCmYA==" spinCount="100000" sheet="1" objects="1" scenarios="1"/>
  <protectedRanges>
    <protectedRange sqref="E6:E408" name="Raspon1"/>
  </protectedRanges>
  <mergeCells count="3">
    <mergeCell ref="A429:D429"/>
    <mergeCell ref="A1:F3"/>
    <mergeCell ref="B303:B304"/>
  </mergeCells>
  <pageMargins left="0.7" right="0.7" top="0.75" bottom="0.75" header="0.3" footer="0.3"/>
  <pageSetup paperSize="9" scale="70" orientation="portrait" r:id="rId1"/>
  <rowBreaks count="13" manualBreakCount="13">
    <brk id="12" max="5" man="1"/>
    <brk id="19" max="5" man="1"/>
    <brk id="62" max="5" man="1"/>
    <brk id="115" max="5" man="1"/>
    <brk id="129" max="5" man="1"/>
    <brk id="159" max="5" man="1"/>
    <brk id="234" max="5" man="1"/>
    <brk id="254" max="5" man="1"/>
    <brk id="265" max="5" man="1"/>
    <brk id="296" max="5" man="1"/>
    <brk id="323" max="5" man="1"/>
    <brk id="365" max="5" man="1"/>
    <brk id="392" max="5" man="1"/>
  </rowBreaks>
  <colBreaks count="1" manualBreakCount="1">
    <brk id="6" max="1048575" man="1"/>
  </col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1ACCB0-4CF2-4AE7-B44A-F63EA0DDF01A}">
  <dimension ref="A1:L300"/>
  <sheetViews>
    <sheetView zoomScale="85" zoomScaleNormal="85" workbookViewId="0">
      <selection activeCell="B12" sqref="B12"/>
    </sheetView>
  </sheetViews>
  <sheetFormatPr defaultColWidth="9.140625" defaultRowHeight="12.75"/>
  <cols>
    <col min="1" max="1" width="6.7109375" style="93" customWidth="1"/>
    <col min="2" max="2" width="49.5703125" style="102" customWidth="1"/>
    <col min="3" max="3" width="8.28515625" style="93" bestFit="1" customWidth="1"/>
    <col min="4" max="4" width="10.140625" style="827" customWidth="1"/>
    <col min="5" max="5" width="10.85546875" style="828" bestFit="1" customWidth="1"/>
    <col min="6" max="6" width="14.42578125" style="88" customWidth="1"/>
    <col min="7" max="7" width="10.140625" style="58" bestFit="1" customWidth="1"/>
    <col min="8" max="8" width="12.140625" style="783" customWidth="1"/>
    <col min="9" max="256" width="9.140625" style="58"/>
    <col min="257" max="257" width="6.7109375" style="58" customWidth="1"/>
    <col min="258" max="258" width="49.5703125" style="58" customWidth="1"/>
    <col min="259" max="259" width="8.28515625" style="58" bestFit="1" customWidth="1"/>
    <col min="260" max="260" width="10.140625" style="58" customWidth="1"/>
    <col min="261" max="261" width="10.85546875" style="58" bestFit="1" customWidth="1"/>
    <col min="262" max="262" width="14.42578125" style="58" customWidth="1"/>
    <col min="263" max="263" width="10.140625" style="58" bestFit="1" customWidth="1"/>
    <col min="264" max="264" width="12.140625" style="58" customWidth="1"/>
    <col min="265" max="512" width="9.140625" style="58"/>
    <col min="513" max="513" width="6.7109375" style="58" customWidth="1"/>
    <col min="514" max="514" width="49.5703125" style="58" customWidth="1"/>
    <col min="515" max="515" width="8.28515625" style="58" bestFit="1" customWidth="1"/>
    <col min="516" max="516" width="10.140625" style="58" customWidth="1"/>
    <col min="517" max="517" width="10.85546875" style="58" bestFit="1" customWidth="1"/>
    <col min="518" max="518" width="14.42578125" style="58" customWidth="1"/>
    <col min="519" max="519" width="10.140625" style="58" bestFit="1" customWidth="1"/>
    <col min="520" max="520" width="12.140625" style="58" customWidth="1"/>
    <col min="521" max="768" width="9.140625" style="58"/>
    <col min="769" max="769" width="6.7109375" style="58" customWidth="1"/>
    <col min="770" max="770" width="49.5703125" style="58" customWidth="1"/>
    <col min="771" max="771" width="8.28515625" style="58" bestFit="1" customWidth="1"/>
    <col min="772" max="772" width="10.140625" style="58" customWidth="1"/>
    <col min="773" max="773" width="10.85546875" style="58" bestFit="1" customWidth="1"/>
    <col min="774" max="774" width="14.42578125" style="58" customWidth="1"/>
    <col min="775" max="775" width="10.140625" style="58" bestFit="1" customWidth="1"/>
    <col min="776" max="776" width="12.140625" style="58" customWidth="1"/>
    <col min="777" max="1024" width="9.140625" style="58"/>
    <col min="1025" max="1025" width="6.7109375" style="58" customWidth="1"/>
    <col min="1026" max="1026" width="49.5703125" style="58" customWidth="1"/>
    <col min="1027" max="1027" width="8.28515625" style="58" bestFit="1" customWidth="1"/>
    <col min="1028" max="1028" width="10.140625" style="58" customWidth="1"/>
    <col min="1029" max="1029" width="10.85546875" style="58" bestFit="1" customWidth="1"/>
    <col min="1030" max="1030" width="14.42578125" style="58" customWidth="1"/>
    <col min="1031" max="1031" width="10.140625" style="58" bestFit="1" customWidth="1"/>
    <col min="1032" max="1032" width="12.140625" style="58" customWidth="1"/>
    <col min="1033" max="1280" width="9.140625" style="58"/>
    <col min="1281" max="1281" width="6.7109375" style="58" customWidth="1"/>
    <col min="1282" max="1282" width="49.5703125" style="58" customWidth="1"/>
    <col min="1283" max="1283" width="8.28515625" style="58" bestFit="1" customWidth="1"/>
    <col min="1284" max="1284" width="10.140625" style="58" customWidth="1"/>
    <col min="1285" max="1285" width="10.85546875" style="58" bestFit="1" customWidth="1"/>
    <col min="1286" max="1286" width="14.42578125" style="58" customWidth="1"/>
    <col min="1287" max="1287" width="10.140625" style="58" bestFit="1" customWidth="1"/>
    <col min="1288" max="1288" width="12.140625" style="58" customWidth="1"/>
    <col min="1289" max="1536" width="9.140625" style="58"/>
    <col min="1537" max="1537" width="6.7109375" style="58" customWidth="1"/>
    <col min="1538" max="1538" width="49.5703125" style="58" customWidth="1"/>
    <col min="1539" max="1539" width="8.28515625" style="58" bestFit="1" customWidth="1"/>
    <col min="1540" max="1540" width="10.140625" style="58" customWidth="1"/>
    <col min="1541" max="1541" width="10.85546875" style="58" bestFit="1" customWidth="1"/>
    <col min="1542" max="1542" width="14.42578125" style="58" customWidth="1"/>
    <col min="1543" max="1543" width="10.140625" style="58" bestFit="1" customWidth="1"/>
    <col min="1544" max="1544" width="12.140625" style="58" customWidth="1"/>
    <col min="1545" max="1792" width="9.140625" style="58"/>
    <col min="1793" max="1793" width="6.7109375" style="58" customWidth="1"/>
    <col min="1794" max="1794" width="49.5703125" style="58" customWidth="1"/>
    <col min="1795" max="1795" width="8.28515625" style="58" bestFit="1" customWidth="1"/>
    <col min="1796" max="1796" width="10.140625" style="58" customWidth="1"/>
    <col min="1797" max="1797" width="10.85546875" style="58" bestFit="1" customWidth="1"/>
    <col min="1798" max="1798" width="14.42578125" style="58" customWidth="1"/>
    <col min="1799" max="1799" width="10.140625" style="58" bestFit="1" customWidth="1"/>
    <col min="1800" max="1800" width="12.140625" style="58" customWidth="1"/>
    <col min="1801" max="2048" width="9.140625" style="58"/>
    <col min="2049" max="2049" width="6.7109375" style="58" customWidth="1"/>
    <col min="2050" max="2050" width="49.5703125" style="58" customWidth="1"/>
    <col min="2051" max="2051" width="8.28515625" style="58" bestFit="1" customWidth="1"/>
    <col min="2052" max="2052" width="10.140625" style="58" customWidth="1"/>
    <col min="2053" max="2053" width="10.85546875" style="58" bestFit="1" customWidth="1"/>
    <col min="2054" max="2054" width="14.42578125" style="58" customWidth="1"/>
    <col min="2055" max="2055" width="10.140625" style="58" bestFit="1" customWidth="1"/>
    <col min="2056" max="2056" width="12.140625" style="58" customWidth="1"/>
    <col min="2057" max="2304" width="9.140625" style="58"/>
    <col min="2305" max="2305" width="6.7109375" style="58" customWidth="1"/>
    <col min="2306" max="2306" width="49.5703125" style="58" customWidth="1"/>
    <col min="2307" max="2307" width="8.28515625" style="58" bestFit="1" customWidth="1"/>
    <col min="2308" max="2308" width="10.140625" style="58" customWidth="1"/>
    <col min="2309" max="2309" width="10.85546875" style="58" bestFit="1" customWidth="1"/>
    <col min="2310" max="2310" width="14.42578125" style="58" customWidth="1"/>
    <col min="2311" max="2311" width="10.140625" style="58" bestFit="1" customWidth="1"/>
    <col min="2312" max="2312" width="12.140625" style="58" customWidth="1"/>
    <col min="2313" max="2560" width="9.140625" style="58"/>
    <col min="2561" max="2561" width="6.7109375" style="58" customWidth="1"/>
    <col min="2562" max="2562" width="49.5703125" style="58" customWidth="1"/>
    <col min="2563" max="2563" width="8.28515625" style="58" bestFit="1" customWidth="1"/>
    <col min="2564" max="2564" width="10.140625" style="58" customWidth="1"/>
    <col min="2565" max="2565" width="10.85546875" style="58" bestFit="1" customWidth="1"/>
    <col min="2566" max="2566" width="14.42578125" style="58" customWidth="1"/>
    <col min="2567" max="2567" width="10.140625" style="58" bestFit="1" customWidth="1"/>
    <col min="2568" max="2568" width="12.140625" style="58" customWidth="1"/>
    <col min="2569" max="2816" width="9.140625" style="58"/>
    <col min="2817" max="2817" width="6.7109375" style="58" customWidth="1"/>
    <col min="2818" max="2818" width="49.5703125" style="58" customWidth="1"/>
    <col min="2819" max="2819" width="8.28515625" style="58" bestFit="1" customWidth="1"/>
    <col min="2820" max="2820" width="10.140625" style="58" customWidth="1"/>
    <col min="2821" max="2821" width="10.85546875" style="58" bestFit="1" customWidth="1"/>
    <col min="2822" max="2822" width="14.42578125" style="58" customWidth="1"/>
    <col min="2823" max="2823" width="10.140625" style="58" bestFit="1" customWidth="1"/>
    <col min="2824" max="2824" width="12.140625" style="58" customWidth="1"/>
    <col min="2825" max="3072" width="9.140625" style="58"/>
    <col min="3073" max="3073" width="6.7109375" style="58" customWidth="1"/>
    <col min="3074" max="3074" width="49.5703125" style="58" customWidth="1"/>
    <col min="3075" max="3075" width="8.28515625" style="58" bestFit="1" customWidth="1"/>
    <col min="3076" max="3076" width="10.140625" style="58" customWidth="1"/>
    <col min="3077" max="3077" width="10.85546875" style="58" bestFit="1" customWidth="1"/>
    <col min="3078" max="3078" width="14.42578125" style="58" customWidth="1"/>
    <col min="3079" max="3079" width="10.140625" style="58" bestFit="1" customWidth="1"/>
    <col min="3080" max="3080" width="12.140625" style="58" customWidth="1"/>
    <col min="3081" max="3328" width="9.140625" style="58"/>
    <col min="3329" max="3329" width="6.7109375" style="58" customWidth="1"/>
    <col min="3330" max="3330" width="49.5703125" style="58" customWidth="1"/>
    <col min="3331" max="3331" width="8.28515625" style="58" bestFit="1" customWidth="1"/>
    <col min="3332" max="3332" width="10.140625" style="58" customWidth="1"/>
    <col min="3333" max="3333" width="10.85546875" style="58" bestFit="1" customWidth="1"/>
    <col min="3334" max="3334" width="14.42578125" style="58" customWidth="1"/>
    <col min="3335" max="3335" width="10.140625" style="58" bestFit="1" customWidth="1"/>
    <col min="3336" max="3336" width="12.140625" style="58" customWidth="1"/>
    <col min="3337" max="3584" width="9.140625" style="58"/>
    <col min="3585" max="3585" width="6.7109375" style="58" customWidth="1"/>
    <col min="3586" max="3586" width="49.5703125" style="58" customWidth="1"/>
    <col min="3587" max="3587" width="8.28515625" style="58" bestFit="1" customWidth="1"/>
    <col min="3588" max="3588" width="10.140625" style="58" customWidth="1"/>
    <col min="3589" max="3589" width="10.85546875" style="58" bestFit="1" customWidth="1"/>
    <col min="3590" max="3590" width="14.42578125" style="58" customWidth="1"/>
    <col min="3591" max="3591" width="10.140625" style="58" bestFit="1" customWidth="1"/>
    <col min="3592" max="3592" width="12.140625" style="58" customWidth="1"/>
    <col min="3593" max="3840" width="9.140625" style="58"/>
    <col min="3841" max="3841" width="6.7109375" style="58" customWidth="1"/>
    <col min="3842" max="3842" width="49.5703125" style="58" customWidth="1"/>
    <col min="3843" max="3843" width="8.28515625" style="58" bestFit="1" customWidth="1"/>
    <col min="3844" max="3844" width="10.140625" style="58" customWidth="1"/>
    <col min="3845" max="3845" width="10.85546875" style="58" bestFit="1" customWidth="1"/>
    <col min="3846" max="3846" width="14.42578125" style="58" customWidth="1"/>
    <col min="3847" max="3847" width="10.140625" style="58" bestFit="1" customWidth="1"/>
    <col min="3848" max="3848" width="12.140625" style="58" customWidth="1"/>
    <col min="3849" max="4096" width="9.140625" style="58"/>
    <col min="4097" max="4097" width="6.7109375" style="58" customWidth="1"/>
    <col min="4098" max="4098" width="49.5703125" style="58" customWidth="1"/>
    <col min="4099" max="4099" width="8.28515625" style="58" bestFit="1" customWidth="1"/>
    <col min="4100" max="4100" width="10.140625" style="58" customWidth="1"/>
    <col min="4101" max="4101" width="10.85546875" style="58" bestFit="1" customWidth="1"/>
    <col min="4102" max="4102" width="14.42578125" style="58" customWidth="1"/>
    <col min="4103" max="4103" width="10.140625" style="58" bestFit="1" customWidth="1"/>
    <col min="4104" max="4104" width="12.140625" style="58" customWidth="1"/>
    <col min="4105" max="4352" width="9.140625" style="58"/>
    <col min="4353" max="4353" width="6.7109375" style="58" customWidth="1"/>
    <col min="4354" max="4354" width="49.5703125" style="58" customWidth="1"/>
    <col min="4355" max="4355" width="8.28515625" style="58" bestFit="1" customWidth="1"/>
    <col min="4356" max="4356" width="10.140625" style="58" customWidth="1"/>
    <col min="4357" max="4357" width="10.85546875" style="58" bestFit="1" customWidth="1"/>
    <col min="4358" max="4358" width="14.42578125" style="58" customWidth="1"/>
    <col min="4359" max="4359" width="10.140625" style="58" bestFit="1" customWidth="1"/>
    <col min="4360" max="4360" width="12.140625" style="58" customWidth="1"/>
    <col min="4361" max="4608" width="9.140625" style="58"/>
    <col min="4609" max="4609" width="6.7109375" style="58" customWidth="1"/>
    <col min="4610" max="4610" width="49.5703125" style="58" customWidth="1"/>
    <col min="4611" max="4611" width="8.28515625" style="58" bestFit="1" customWidth="1"/>
    <col min="4612" max="4612" width="10.140625" style="58" customWidth="1"/>
    <col min="4613" max="4613" width="10.85546875" style="58" bestFit="1" customWidth="1"/>
    <col min="4614" max="4614" width="14.42578125" style="58" customWidth="1"/>
    <col min="4615" max="4615" width="10.140625" style="58" bestFit="1" customWidth="1"/>
    <col min="4616" max="4616" width="12.140625" style="58" customWidth="1"/>
    <col min="4617" max="4864" width="9.140625" style="58"/>
    <col min="4865" max="4865" width="6.7109375" style="58" customWidth="1"/>
    <col min="4866" max="4866" width="49.5703125" style="58" customWidth="1"/>
    <col min="4867" max="4867" width="8.28515625" style="58" bestFit="1" customWidth="1"/>
    <col min="4868" max="4868" width="10.140625" style="58" customWidth="1"/>
    <col min="4869" max="4869" width="10.85546875" style="58" bestFit="1" customWidth="1"/>
    <col min="4870" max="4870" width="14.42578125" style="58" customWidth="1"/>
    <col min="4871" max="4871" width="10.140625" style="58" bestFit="1" customWidth="1"/>
    <col min="4872" max="4872" width="12.140625" style="58" customWidth="1"/>
    <col min="4873" max="5120" width="9.140625" style="58"/>
    <col min="5121" max="5121" width="6.7109375" style="58" customWidth="1"/>
    <col min="5122" max="5122" width="49.5703125" style="58" customWidth="1"/>
    <col min="5123" max="5123" width="8.28515625" style="58" bestFit="1" customWidth="1"/>
    <col min="5124" max="5124" width="10.140625" style="58" customWidth="1"/>
    <col min="5125" max="5125" width="10.85546875" style="58" bestFit="1" customWidth="1"/>
    <col min="5126" max="5126" width="14.42578125" style="58" customWidth="1"/>
    <col min="5127" max="5127" width="10.140625" style="58" bestFit="1" customWidth="1"/>
    <col min="5128" max="5128" width="12.140625" style="58" customWidth="1"/>
    <col min="5129" max="5376" width="9.140625" style="58"/>
    <col min="5377" max="5377" width="6.7109375" style="58" customWidth="1"/>
    <col min="5378" max="5378" width="49.5703125" style="58" customWidth="1"/>
    <col min="5379" max="5379" width="8.28515625" style="58" bestFit="1" customWidth="1"/>
    <col min="5380" max="5380" width="10.140625" style="58" customWidth="1"/>
    <col min="5381" max="5381" width="10.85546875" style="58" bestFit="1" customWidth="1"/>
    <col min="5382" max="5382" width="14.42578125" style="58" customWidth="1"/>
    <col min="5383" max="5383" width="10.140625" style="58" bestFit="1" customWidth="1"/>
    <col min="5384" max="5384" width="12.140625" style="58" customWidth="1"/>
    <col min="5385" max="5632" width="9.140625" style="58"/>
    <col min="5633" max="5633" width="6.7109375" style="58" customWidth="1"/>
    <col min="5634" max="5634" width="49.5703125" style="58" customWidth="1"/>
    <col min="5635" max="5635" width="8.28515625" style="58" bestFit="1" customWidth="1"/>
    <col min="5636" max="5636" width="10.140625" style="58" customWidth="1"/>
    <col min="5637" max="5637" width="10.85546875" style="58" bestFit="1" customWidth="1"/>
    <col min="5638" max="5638" width="14.42578125" style="58" customWidth="1"/>
    <col min="5639" max="5639" width="10.140625" style="58" bestFit="1" customWidth="1"/>
    <col min="5640" max="5640" width="12.140625" style="58" customWidth="1"/>
    <col min="5641" max="5888" width="9.140625" style="58"/>
    <col min="5889" max="5889" width="6.7109375" style="58" customWidth="1"/>
    <col min="5890" max="5890" width="49.5703125" style="58" customWidth="1"/>
    <col min="5891" max="5891" width="8.28515625" style="58" bestFit="1" customWidth="1"/>
    <col min="5892" max="5892" width="10.140625" style="58" customWidth="1"/>
    <col min="5893" max="5893" width="10.85546875" style="58" bestFit="1" customWidth="1"/>
    <col min="5894" max="5894" width="14.42578125" style="58" customWidth="1"/>
    <col min="5895" max="5895" width="10.140625" style="58" bestFit="1" customWidth="1"/>
    <col min="5896" max="5896" width="12.140625" style="58" customWidth="1"/>
    <col min="5897" max="6144" width="9.140625" style="58"/>
    <col min="6145" max="6145" width="6.7109375" style="58" customWidth="1"/>
    <col min="6146" max="6146" width="49.5703125" style="58" customWidth="1"/>
    <col min="6147" max="6147" width="8.28515625" style="58" bestFit="1" customWidth="1"/>
    <col min="6148" max="6148" width="10.140625" style="58" customWidth="1"/>
    <col min="6149" max="6149" width="10.85546875" style="58" bestFit="1" customWidth="1"/>
    <col min="6150" max="6150" width="14.42578125" style="58" customWidth="1"/>
    <col min="6151" max="6151" width="10.140625" style="58" bestFit="1" customWidth="1"/>
    <col min="6152" max="6152" width="12.140625" style="58" customWidth="1"/>
    <col min="6153" max="6400" width="9.140625" style="58"/>
    <col min="6401" max="6401" width="6.7109375" style="58" customWidth="1"/>
    <col min="6402" max="6402" width="49.5703125" style="58" customWidth="1"/>
    <col min="6403" max="6403" width="8.28515625" style="58" bestFit="1" customWidth="1"/>
    <col min="6404" max="6404" width="10.140625" style="58" customWidth="1"/>
    <col min="6405" max="6405" width="10.85546875" style="58" bestFit="1" customWidth="1"/>
    <col min="6406" max="6406" width="14.42578125" style="58" customWidth="1"/>
    <col min="6407" max="6407" width="10.140625" style="58" bestFit="1" customWidth="1"/>
    <col min="6408" max="6408" width="12.140625" style="58" customWidth="1"/>
    <col min="6409" max="6656" width="9.140625" style="58"/>
    <col min="6657" max="6657" width="6.7109375" style="58" customWidth="1"/>
    <col min="6658" max="6658" width="49.5703125" style="58" customWidth="1"/>
    <col min="6659" max="6659" width="8.28515625" style="58" bestFit="1" customWidth="1"/>
    <col min="6660" max="6660" width="10.140625" style="58" customWidth="1"/>
    <col min="6661" max="6661" width="10.85546875" style="58" bestFit="1" customWidth="1"/>
    <col min="6662" max="6662" width="14.42578125" style="58" customWidth="1"/>
    <col min="6663" max="6663" width="10.140625" style="58" bestFit="1" customWidth="1"/>
    <col min="6664" max="6664" width="12.140625" style="58" customWidth="1"/>
    <col min="6665" max="6912" width="9.140625" style="58"/>
    <col min="6913" max="6913" width="6.7109375" style="58" customWidth="1"/>
    <col min="6914" max="6914" width="49.5703125" style="58" customWidth="1"/>
    <col min="6915" max="6915" width="8.28515625" style="58" bestFit="1" customWidth="1"/>
    <col min="6916" max="6916" width="10.140625" style="58" customWidth="1"/>
    <col min="6917" max="6917" width="10.85546875" style="58" bestFit="1" customWidth="1"/>
    <col min="6918" max="6918" width="14.42578125" style="58" customWidth="1"/>
    <col min="6919" max="6919" width="10.140625" style="58" bestFit="1" customWidth="1"/>
    <col min="6920" max="6920" width="12.140625" style="58" customWidth="1"/>
    <col min="6921" max="7168" width="9.140625" style="58"/>
    <col min="7169" max="7169" width="6.7109375" style="58" customWidth="1"/>
    <col min="7170" max="7170" width="49.5703125" style="58" customWidth="1"/>
    <col min="7171" max="7171" width="8.28515625" style="58" bestFit="1" customWidth="1"/>
    <col min="7172" max="7172" width="10.140625" style="58" customWidth="1"/>
    <col min="7173" max="7173" width="10.85546875" style="58" bestFit="1" customWidth="1"/>
    <col min="7174" max="7174" width="14.42578125" style="58" customWidth="1"/>
    <col min="7175" max="7175" width="10.140625" style="58" bestFit="1" customWidth="1"/>
    <col min="7176" max="7176" width="12.140625" style="58" customWidth="1"/>
    <col min="7177" max="7424" width="9.140625" style="58"/>
    <col min="7425" max="7425" width="6.7109375" style="58" customWidth="1"/>
    <col min="7426" max="7426" width="49.5703125" style="58" customWidth="1"/>
    <col min="7427" max="7427" width="8.28515625" style="58" bestFit="1" customWidth="1"/>
    <col min="7428" max="7428" width="10.140625" style="58" customWidth="1"/>
    <col min="7429" max="7429" width="10.85546875" style="58" bestFit="1" customWidth="1"/>
    <col min="7430" max="7430" width="14.42578125" style="58" customWidth="1"/>
    <col min="7431" max="7431" width="10.140625" style="58" bestFit="1" customWidth="1"/>
    <col min="7432" max="7432" width="12.140625" style="58" customWidth="1"/>
    <col min="7433" max="7680" width="9.140625" style="58"/>
    <col min="7681" max="7681" width="6.7109375" style="58" customWidth="1"/>
    <col min="7682" max="7682" width="49.5703125" style="58" customWidth="1"/>
    <col min="7683" max="7683" width="8.28515625" style="58" bestFit="1" customWidth="1"/>
    <col min="7684" max="7684" width="10.140625" style="58" customWidth="1"/>
    <col min="7685" max="7685" width="10.85546875" style="58" bestFit="1" customWidth="1"/>
    <col min="7686" max="7686" width="14.42578125" style="58" customWidth="1"/>
    <col min="7687" max="7687" width="10.140625" style="58" bestFit="1" customWidth="1"/>
    <col min="7688" max="7688" width="12.140625" style="58" customWidth="1"/>
    <col min="7689" max="7936" width="9.140625" style="58"/>
    <col min="7937" max="7937" width="6.7109375" style="58" customWidth="1"/>
    <col min="7938" max="7938" width="49.5703125" style="58" customWidth="1"/>
    <col min="7939" max="7939" width="8.28515625" style="58" bestFit="1" customWidth="1"/>
    <col min="7940" max="7940" width="10.140625" style="58" customWidth="1"/>
    <col min="7941" max="7941" width="10.85546875" style="58" bestFit="1" customWidth="1"/>
    <col min="7942" max="7942" width="14.42578125" style="58" customWidth="1"/>
    <col min="7943" max="7943" width="10.140625" style="58" bestFit="1" customWidth="1"/>
    <col min="7944" max="7944" width="12.140625" style="58" customWidth="1"/>
    <col min="7945" max="8192" width="9.140625" style="58"/>
    <col min="8193" max="8193" width="6.7109375" style="58" customWidth="1"/>
    <col min="8194" max="8194" width="49.5703125" style="58" customWidth="1"/>
    <col min="8195" max="8195" width="8.28515625" style="58" bestFit="1" customWidth="1"/>
    <col min="8196" max="8196" width="10.140625" style="58" customWidth="1"/>
    <col min="8197" max="8197" width="10.85546875" style="58" bestFit="1" customWidth="1"/>
    <col min="8198" max="8198" width="14.42578125" style="58" customWidth="1"/>
    <col min="8199" max="8199" width="10.140625" style="58" bestFit="1" customWidth="1"/>
    <col min="8200" max="8200" width="12.140625" style="58" customWidth="1"/>
    <col min="8201" max="8448" width="9.140625" style="58"/>
    <col min="8449" max="8449" width="6.7109375" style="58" customWidth="1"/>
    <col min="8450" max="8450" width="49.5703125" style="58" customWidth="1"/>
    <col min="8451" max="8451" width="8.28515625" style="58" bestFit="1" customWidth="1"/>
    <col min="8452" max="8452" width="10.140625" style="58" customWidth="1"/>
    <col min="8453" max="8453" width="10.85546875" style="58" bestFit="1" customWidth="1"/>
    <col min="8454" max="8454" width="14.42578125" style="58" customWidth="1"/>
    <col min="8455" max="8455" width="10.140625" style="58" bestFit="1" customWidth="1"/>
    <col min="8456" max="8456" width="12.140625" style="58" customWidth="1"/>
    <col min="8457" max="8704" width="9.140625" style="58"/>
    <col min="8705" max="8705" width="6.7109375" style="58" customWidth="1"/>
    <col min="8706" max="8706" width="49.5703125" style="58" customWidth="1"/>
    <col min="8707" max="8707" width="8.28515625" style="58" bestFit="1" customWidth="1"/>
    <col min="8708" max="8708" width="10.140625" style="58" customWidth="1"/>
    <col min="8709" max="8709" width="10.85546875" style="58" bestFit="1" customWidth="1"/>
    <col min="8710" max="8710" width="14.42578125" style="58" customWidth="1"/>
    <col min="8711" max="8711" width="10.140625" style="58" bestFit="1" customWidth="1"/>
    <col min="8712" max="8712" width="12.140625" style="58" customWidth="1"/>
    <col min="8713" max="8960" width="9.140625" style="58"/>
    <col min="8961" max="8961" width="6.7109375" style="58" customWidth="1"/>
    <col min="8962" max="8962" width="49.5703125" style="58" customWidth="1"/>
    <col min="8963" max="8963" width="8.28515625" style="58" bestFit="1" customWidth="1"/>
    <col min="8964" max="8964" width="10.140625" style="58" customWidth="1"/>
    <col min="8965" max="8965" width="10.85546875" style="58" bestFit="1" customWidth="1"/>
    <col min="8966" max="8966" width="14.42578125" style="58" customWidth="1"/>
    <col min="8967" max="8967" width="10.140625" style="58" bestFit="1" customWidth="1"/>
    <col min="8968" max="8968" width="12.140625" style="58" customWidth="1"/>
    <col min="8969" max="9216" width="9.140625" style="58"/>
    <col min="9217" max="9217" width="6.7109375" style="58" customWidth="1"/>
    <col min="9218" max="9218" width="49.5703125" style="58" customWidth="1"/>
    <col min="9219" max="9219" width="8.28515625" style="58" bestFit="1" customWidth="1"/>
    <col min="9220" max="9220" width="10.140625" style="58" customWidth="1"/>
    <col min="9221" max="9221" width="10.85546875" style="58" bestFit="1" customWidth="1"/>
    <col min="9222" max="9222" width="14.42578125" style="58" customWidth="1"/>
    <col min="9223" max="9223" width="10.140625" style="58" bestFit="1" customWidth="1"/>
    <col min="9224" max="9224" width="12.140625" style="58" customWidth="1"/>
    <col min="9225" max="9472" width="9.140625" style="58"/>
    <col min="9473" max="9473" width="6.7109375" style="58" customWidth="1"/>
    <col min="9474" max="9474" width="49.5703125" style="58" customWidth="1"/>
    <col min="9475" max="9475" width="8.28515625" style="58" bestFit="1" customWidth="1"/>
    <col min="9476" max="9476" width="10.140625" style="58" customWidth="1"/>
    <col min="9477" max="9477" width="10.85546875" style="58" bestFit="1" customWidth="1"/>
    <col min="9478" max="9478" width="14.42578125" style="58" customWidth="1"/>
    <col min="9479" max="9479" width="10.140625" style="58" bestFit="1" customWidth="1"/>
    <col min="9480" max="9480" width="12.140625" style="58" customWidth="1"/>
    <col min="9481" max="9728" width="9.140625" style="58"/>
    <col min="9729" max="9729" width="6.7109375" style="58" customWidth="1"/>
    <col min="9730" max="9730" width="49.5703125" style="58" customWidth="1"/>
    <col min="9731" max="9731" width="8.28515625" style="58" bestFit="1" customWidth="1"/>
    <col min="9732" max="9732" width="10.140625" style="58" customWidth="1"/>
    <col min="9733" max="9733" width="10.85546875" style="58" bestFit="1" customWidth="1"/>
    <col min="9734" max="9734" width="14.42578125" style="58" customWidth="1"/>
    <col min="9735" max="9735" width="10.140625" style="58" bestFit="1" customWidth="1"/>
    <col min="9736" max="9736" width="12.140625" style="58" customWidth="1"/>
    <col min="9737" max="9984" width="9.140625" style="58"/>
    <col min="9985" max="9985" width="6.7109375" style="58" customWidth="1"/>
    <col min="9986" max="9986" width="49.5703125" style="58" customWidth="1"/>
    <col min="9987" max="9987" width="8.28515625" style="58" bestFit="1" customWidth="1"/>
    <col min="9988" max="9988" width="10.140625" style="58" customWidth="1"/>
    <col min="9989" max="9989" width="10.85546875" style="58" bestFit="1" customWidth="1"/>
    <col min="9990" max="9990" width="14.42578125" style="58" customWidth="1"/>
    <col min="9991" max="9991" width="10.140625" style="58" bestFit="1" customWidth="1"/>
    <col min="9992" max="9992" width="12.140625" style="58" customWidth="1"/>
    <col min="9993" max="10240" width="9.140625" style="58"/>
    <col min="10241" max="10241" width="6.7109375" style="58" customWidth="1"/>
    <col min="10242" max="10242" width="49.5703125" style="58" customWidth="1"/>
    <col min="10243" max="10243" width="8.28515625" style="58" bestFit="1" customWidth="1"/>
    <col min="10244" max="10244" width="10.140625" style="58" customWidth="1"/>
    <col min="10245" max="10245" width="10.85546875" style="58" bestFit="1" customWidth="1"/>
    <col min="10246" max="10246" width="14.42578125" style="58" customWidth="1"/>
    <col min="10247" max="10247" width="10.140625" style="58" bestFit="1" customWidth="1"/>
    <col min="10248" max="10248" width="12.140625" style="58" customWidth="1"/>
    <col min="10249" max="10496" width="9.140625" style="58"/>
    <col min="10497" max="10497" width="6.7109375" style="58" customWidth="1"/>
    <col min="10498" max="10498" width="49.5703125" style="58" customWidth="1"/>
    <col min="10499" max="10499" width="8.28515625" style="58" bestFit="1" customWidth="1"/>
    <col min="10500" max="10500" width="10.140625" style="58" customWidth="1"/>
    <col min="10501" max="10501" width="10.85546875" style="58" bestFit="1" customWidth="1"/>
    <col min="10502" max="10502" width="14.42578125" style="58" customWidth="1"/>
    <col min="10503" max="10503" width="10.140625" style="58" bestFit="1" customWidth="1"/>
    <col min="10504" max="10504" width="12.140625" style="58" customWidth="1"/>
    <col min="10505" max="10752" width="9.140625" style="58"/>
    <col min="10753" max="10753" width="6.7109375" style="58" customWidth="1"/>
    <col min="10754" max="10754" width="49.5703125" style="58" customWidth="1"/>
    <col min="10755" max="10755" width="8.28515625" style="58" bestFit="1" customWidth="1"/>
    <col min="10756" max="10756" width="10.140625" style="58" customWidth="1"/>
    <col min="10757" max="10757" width="10.85546875" style="58" bestFit="1" customWidth="1"/>
    <col min="10758" max="10758" width="14.42578125" style="58" customWidth="1"/>
    <col min="10759" max="10759" width="10.140625" style="58" bestFit="1" customWidth="1"/>
    <col min="10760" max="10760" width="12.140625" style="58" customWidth="1"/>
    <col min="10761" max="11008" width="9.140625" style="58"/>
    <col min="11009" max="11009" width="6.7109375" style="58" customWidth="1"/>
    <col min="11010" max="11010" width="49.5703125" style="58" customWidth="1"/>
    <col min="11011" max="11011" width="8.28515625" style="58" bestFit="1" customWidth="1"/>
    <col min="11012" max="11012" width="10.140625" style="58" customWidth="1"/>
    <col min="11013" max="11013" width="10.85546875" style="58" bestFit="1" customWidth="1"/>
    <col min="11014" max="11014" width="14.42578125" style="58" customWidth="1"/>
    <col min="11015" max="11015" width="10.140625" style="58" bestFit="1" customWidth="1"/>
    <col min="11016" max="11016" width="12.140625" style="58" customWidth="1"/>
    <col min="11017" max="11264" width="9.140625" style="58"/>
    <col min="11265" max="11265" width="6.7109375" style="58" customWidth="1"/>
    <col min="11266" max="11266" width="49.5703125" style="58" customWidth="1"/>
    <col min="11267" max="11267" width="8.28515625" style="58" bestFit="1" customWidth="1"/>
    <col min="11268" max="11268" width="10.140625" style="58" customWidth="1"/>
    <col min="11269" max="11269" width="10.85546875" style="58" bestFit="1" customWidth="1"/>
    <col min="11270" max="11270" width="14.42578125" style="58" customWidth="1"/>
    <col min="11271" max="11271" width="10.140625" style="58" bestFit="1" customWidth="1"/>
    <col min="11272" max="11272" width="12.140625" style="58" customWidth="1"/>
    <col min="11273" max="11520" width="9.140625" style="58"/>
    <col min="11521" max="11521" width="6.7109375" style="58" customWidth="1"/>
    <col min="11522" max="11522" width="49.5703125" style="58" customWidth="1"/>
    <col min="11523" max="11523" width="8.28515625" style="58" bestFit="1" customWidth="1"/>
    <col min="11524" max="11524" width="10.140625" style="58" customWidth="1"/>
    <col min="11525" max="11525" width="10.85546875" style="58" bestFit="1" customWidth="1"/>
    <col min="11526" max="11526" width="14.42578125" style="58" customWidth="1"/>
    <col min="11527" max="11527" width="10.140625" style="58" bestFit="1" customWidth="1"/>
    <col min="11528" max="11528" width="12.140625" style="58" customWidth="1"/>
    <col min="11529" max="11776" width="9.140625" style="58"/>
    <col min="11777" max="11777" width="6.7109375" style="58" customWidth="1"/>
    <col min="11778" max="11778" width="49.5703125" style="58" customWidth="1"/>
    <col min="11779" max="11779" width="8.28515625" style="58" bestFit="1" customWidth="1"/>
    <col min="11780" max="11780" width="10.140625" style="58" customWidth="1"/>
    <col min="11781" max="11781" width="10.85546875" style="58" bestFit="1" customWidth="1"/>
    <col min="11782" max="11782" width="14.42578125" style="58" customWidth="1"/>
    <col min="11783" max="11783" width="10.140625" style="58" bestFit="1" customWidth="1"/>
    <col min="11784" max="11784" width="12.140625" style="58" customWidth="1"/>
    <col min="11785" max="12032" width="9.140625" style="58"/>
    <col min="12033" max="12033" width="6.7109375" style="58" customWidth="1"/>
    <col min="12034" max="12034" width="49.5703125" style="58" customWidth="1"/>
    <col min="12035" max="12035" width="8.28515625" style="58" bestFit="1" customWidth="1"/>
    <col min="12036" max="12036" width="10.140625" style="58" customWidth="1"/>
    <col min="12037" max="12037" width="10.85546875" style="58" bestFit="1" customWidth="1"/>
    <col min="12038" max="12038" width="14.42578125" style="58" customWidth="1"/>
    <col min="12039" max="12039" width="10.140625" style="58" bestFit="1" customWidth="1"/>
    <col min="12040" max="12040" width="12.140625" style="58" customWidth="1"/>
    <col min="12041" max="12288" width="9.140625" style="58"/>
    <col min="12289" max="12289" width="6.7109375" style="58" customWidth="1"/>
    <col min="12290" max="12290" width="49.5703125" style="58" customWidth="1"/>
    <col min="12291" max="12291" width="8.28515625" style="58" bestFit="1" customWidth="1"/>
    <col min="12292" max="12292" width="10.140625" style="58" customWidth="1"/>
    <col min="12293" max="12293" width="10.85546875" style="58" bestFit="1" customWidth="1"/>
    <col min="12294" max="12294" width="14.42578125" style="58" customWidth="1"/>
    <col min="12295" max="12295" width="10.140625" style="58" bestFit="1" customWidth="1"/>
    <col min="12296" max="12296" width="12.140625" style="58" customWidth="1"/>
    <col min="12297" max="12544" width="9.140625" style="58"/>
    <col min="12545" max="12545" width="6.7109375" style="58" customWidth="1"/>
    <col min="12546" max="12546" width="49.5703125" style="58" customWidth="1"/>
    <col min="12547" max="12547" width="8.28515625" style="58" bestFit="1" customWidth="1"/>
    <col min="12548" max="12548" width="10.140625" style="58" customWidth="1"/>
    <col min="12549" max="12549" width="10.85546875" style="58" bestFit="1" customWidth="1"/>
    <col min="12550" max="12550" width="14.42578125" style="58" customWidth="1"/>
    <col min="12551" max="12551" width="10.140625" style="58" bestFit="1" customWidth="1"/>
    <col min="12552" max="12552" width="12.140625" style="58" customWidth="1"/>
    <col min="12553" max="12800" width="9.140625" style="58"/>
    <col min="12801" max="12801" width="6.7109375" style="58" customWidth="1"/>
    <col min="12802" max="12802" width="49.5703125" style="58" customWidth="1"/>
    <col min="12803" max="12803" width="8.28515625" style="58" bestFit="1" customWidth="1"/>
    <col min="12804" max="12804" width="10.140625" style="58" customWidth="1"/>
    <col min="12805" max="12805" width="10.85546875" style="58" bestFit="1" customWidth="1"/>
    <col min="12806" max="12806" width="14.42578125" style="58" customWidth="1"/>
    <col min="12807" max="12807" width="10.140625" style="58" bestFit="1" customWidth="1"/>
    <col min="12808" max="12808" width="12.140625" style="58" customWidth="1"/>
    <col min="12809" max="13056" width="9.140625" style="58"/>
    <col min="13057" max="13057" width="6.7109375" style="58" customWidth="1"/>
    <col min="13058" max="13058" width="49.5703125" style="58" customWidth="1"/>
    <col min="13059" max="13059" width="8.28515625" style="58" bestFit="1" customWidth="1"/>
    <col min="13060" max="13060" width="10.140625" style="58" customWidth="1"/>
    <col min="13061" max="13061" width="10.85546875" style="58" bestFit="1" customWidth="1"/>
    <col min="13062" max="13062" width="14.42578125" style="58" customWidth="1"/>
    <col min="13063" max="13063" width="10.140625" style="58" bestFit="1" customWidth="1"/>
    <col min="13064" max="13064" width="12.140625" style="58" customWidth="1"/>
    <col min="13065" max="13312" width="9.140625" style="58"/>
    <col min="13313" max="13313" width="6.7109375" style="58" customWidth="1"/>
    <col min="13314" max="13314" width="49.5703125" style="58" customWidth="1"/>
    <col min="13315" max="13315" width="8.28515625" style="58" bestFit="1" customWidth="1"/>
    <col min="13316" max="13316" width="10.140625" style="58" customWidth="1"/>
    <col min="13317" max="13317" width="10.85546875" style="58" bestFit="1" customWidth="1"/>
    <col min="13318" max="13318" width="14.42578125" style="58" customWidth="1"/>
    <col min="13319" max="13319" width="10.140625" style="58" bestFit="1" customWidth="1"/>
    <col min="13320" max="13320" width="12.140625" style="58" customWidth="1"/>
    <col min="13321" max="13568" width="9.140625" style="58"/>
    <col min="13569" max="13569" width="6.7109375" style="58" customWidth="1"/>
    <col min="13570" max="13570" width="49.5703125" style="58" customWidth="1"/>
    <col min="13571" max="13571" width="8.28515625" style="58" bestFit="1" customWidth="1"/>
    <col min="13572" max="13572" width="10.140625" style="58" customWidth="1"/>
    <col min="13573" max="13573" width="10.85546875" style="58" bestFit="1" customWidth="1"/>
    <col min="13574" max="13574" width="14.42578125" style="58" customWidth="1"/>
    <col min="13575" max="13575" width="10.140625" style="58" bestFit="1" customWidth="1"/>
    <col min="13576" max="13576" width="12.140625" style="58" customWidth="1"/>
    <col min="13577" max="13824" width="9.140625" style="58"/>
    <col min="13825" max="13825" width="6.7109375" style="58" customWidth="1"/>
    <col min="13826" max="13826" width="49.5703125" style="58" customWidth="1"/>
    <col min="13827" max="13827" width="8.28515625" style="58" bestFit="1" customWidth="1"/>
    <col min="13828" max="13828" width="10.140625" style="58" customWidth="1"/>
    <col min="13829" max="13829" width="10.85546875" style="58" bestFit="1" customWidth="1"/>
    <col min="13830" max="13830" width="14.42578125" style="58" customWidth="1"/>
    <col min="13831" max="13831" width="10.140625" style="58" bestFit="1" customWidth="1"/>
    <col min="13832" max="13832" width="12.140625" style="58" customWidth="1"/>
    <col min="13833" max="14080" width="9.140625" style="58"/>
    <col min="14081" max="14081" width="6.7109375" style="58" customWidth="1"/>
    <col min="14082" max="14082" width="49.5703125" style="58" customWidth="1"/>
    <col min="14083" max="14083" width="8.28515625" style="58" bestFit="1" customWidth="1"/>
    <col min="14084" max="14084" width="10.140625" style="58" customWidth="1"/>
    <col min="14085" max="14085" width="10.85546875" style="58" bestFit="1" customWidth="1"/>
    <col min="14086" max="14086" width="14.42578125" style="58" customWidth="1"/>
    <col min="14087" max="14087" width="10.140625" style="58" bestFit="1" customWidth="1"/>
    <col min="14088" max="14088" width="12.140625" style="58" customWidth="1"/>
    <col min="14089" max="14336" width="9.140625" style="58"/>
    <col min="14337" max="14337" width="6.7109375" style="58" customWidth="1"/>
    <col min="14338" max="14338" width="49.5703125" style="58" customWidth="1"/>
    <col min="14339" max="14339" width="8.28515625" style="58" bestFit="1" customWidth="1"/>
    <col min="14340" max="14340" width="10.140625" style="58" customWidth="1"/>
    <col min="14341" max="14341" width="10.85546875" style="58" bestFit="1" customWidth="1"/>
    <col min="14342" max="14342" width="14.42578125" style="58" customWidth="1"/>
    <col min="14343" max="14343" width="10.140625" style="58" bestFit="1" customWidth="1"/>
    <col min="14344" max="14344" width="12.140625" style="58" customWidth="1"/>
    <col min="14345" max="14592" width="9.140625" style="58"/>
    <col min="14593" max="14593" width="6.7109375" style="58" customWidth="1"/>
    <col min="14594" max="14594" width="49.5703125" style="58" customWidth="1"/>
    <col min="14595" max="14595" width="8.28515625" style="58" bestFit="1" customWidth="1"/>
    <col min="14596" max="14596" width="10.140625" style="58" customWidth="1"/>
    <col min="14597" max="14597" width="10.85546875" style="58" bestFit="1" customWidth="1"/>
    <col min="14598" max="14598" width="14.42578125" style="58" customWidth="1"/>
    <col min="14599" max="14599" width="10.140625" style="58" bestFit="1" customWidth="1"/>
    <col min="14600" max="14600" width="12.140625" style="58" customWidth="1"/>
    <col min="14601" max="14848" width="9.140625" style="58"/>
    <col min="14849" max="14849" width="6.7109375" style="58" customWidth="1"/>
    <col min="14850" max="14850" width="49.5703125" style="58" customWidth="1"/>
    <col min="14851" max="14851" width="8.28515625" style="58" bestFit="1" customWidth="1"/>
    <col min="14852" max="14852" width="10.140625" style="58" customWidth="1"/>
    <col min="14853" max="14853" width="10.85546875" style="58" bestFit="1" customWidth="1"/>
    <col min="14854" max="14854" width="14.42578125" style="58" customWidth="1"/>
    <col min="14855" max="14855" width="10.140625" style="58" bestFit="1" customWidth="1"/>
    <col min="14856" max="14856" width="12.140625" style="58" customWidth="1"/>
    <col min="14857" max="15104" width="9.140625" style="58"/>
    <col min="15105" max="15105" width="6.7109375" style="58" customWidth="1"/>
    <col min="15106" max="15106" width="49.5703125" style="58" customWidth="1"/>
    <col min="15107" max="15107" width="8.28515625" style="58" bestFit="1" customWidth="1"/>
    <col min="15108" max="15108" width="10.140625" style="58" customWidth="1"/>
    <col min="15109" max="15109" width="10.85546875" style="58" bestFit="1" customWidth="1"/>
    <col min="15110" max="15110" width="14.42578125" style="58" customWidth="1"/>
    <col min="15111" max="15111" width="10.140625" style="58" bestFit="1" customWidth="1"/>
    <col min="15112" max="15112" width="12.140625" style="58" customWidth="1"/>
    <col min="15113" max="15360" width="9.140625" style="58"/>
    <col min="15361" max="15361" width="6.7109375" style="58" customWidth="1"/>
    <col min="15362" max="15362" width="49.5703125" style="58" customWidth="1"/>
    <col min="15363" max="15363" width="8.28515625" style="58" bestFit="1" customWidth="1"/>
    <col min="15364" max="15364" width="10.140625" style="58" customWidth="1"/>
    <col min="15365" max="15365" width="10.85546875" style="58" bestFit="1" customWidth="1"/>
    <col min="15366" max="15366" width="14.42578125" style="58" customWidth="1"/>
    <col min="15367" max="15367" width="10.140625" style="58" bestFit="1" customWidth="1"/>
    <col min="15368" max="15368" width="12.140625" style="58" customWidth="1"/>
    <col min="15369" max="15616" width="9.140625" style="58"/>
    <col min="15617" max="15617" width="6.7109375" style="58" customWidth="1"/>
    <col min="15618" max="15618" width="49.5703125" style="58" customWidth="1"/>
    <col min="15619" max="15619" width="8.28515625" style="58" bestFit="1" customWidth="1"/>
    <col min="15620" max="15620" width="10.140625" style="58" customWidth="1"/>
    <col min="15621" max="15621" width="10.85546875" style="58" bestFit="1" customWidth="1"/>
    <col min="15622" max="15622" width="14.42578125" style="58" customWidth="1"/>
    <col min="15623" max="15623" width="10.140625" style="58" bestFit="1" customWidth="1"/>
    <col min="15624" max="15624" width="12.140625" style="58" customWidth="1"/>
    <col min="15625" max="15872" width="9.140625" style="58"/>
    <col min="15873" max="15873" width="6.7109375" style="58" customWidth="1"/>
    <col min="15874" max="15874" width="49.5703125" style="58" customWidth="1"/>
    <col min="15875" max="15875" width="8.28515625" style="58" bestFit="1" customWidth="1"/>
    <col min="15876" max="15876" width="10.140625" style="58" customWidth="1"/>
    <col min="15877" max="15877" width="10.85546875" style="58" bestFit="1" customWidth="1"/>
    <col min="15878" max="15878" width="14.42578125" style="58" customWidth="1"/>
    <col min="15879" max="15879" width="10.140625" style="58" bestFit="1" customWidth="1"/>
    <col min="15880" max="15880" width="12.140625" style="58" customWidth="1"/>
    <col min="15881" max="16128" width="9.140625" style="58"/>
    <col min="16129" max="16129" width="6.7109375" style="58" customWidth="1"/>
    <col min="16130" max="16130" width="49.5703125" style="58" customWidth="1"/>
    <col min="16131" max="16131" width="8.28515625" style="58" bestFit="1" customWidth="1"/>
    <col min="16132" max="16132" width="10.140625" style="58" customWidth="1"/>
    <col min="16133" max="16133" width="10.85546875" style="58" bestFit="1" customWidth="1"/>
    <col min="16134" max="16134" width="14.42578125" style="58" customWidth="1"/>
    <col min="16135" max="16135" width="10.140625" style="58" bestFit="1" customWidth="1"/>
    <col min="16136" max="16136" width="12.140625" style="58" customWidth="1"/>
    <col min="16137" max="16384" width="9.140625" style="58"/>
  </cols>
  <sheetData>
    <row r="1" spans="1:8">
      <c r="A1" s="1278" t="s">
        <v>2704</v>
      </c>
      <c r="B1" s="1278"/>
      <c r="C1" s="1278"/>
      <c r="D1" s="1278"/>
      <c r="E1" s="1278"/>
      <c r="F1" s="1278"/>
    </row>
    <row r="2" spans="1:8" ht="32.25" customHeight="1">
      <c r="A2" s="1278"/>
      <c r="B2" s="1278"/>
      <c r="C2" s="1278"/>
      <c r="D2" s="1278"/>
      <c r="E2" s="1278"/>
      <c r="F2" s="1278"/>
    </row>
    <row r="3" spans="1:8" s="829" customFormat="1" ht="21" customHeight="1">
      <c r="A3" s="1042" t="s">
        <v>970</v>
      </c>
      <c r="B3" s="1042" t="s">
        <v>971</v>
      </c>
      <c r="C3" s="1042" t="s">
        <v>972</v>
      </c>
      <c r="D3" s="1043" t="s">
        <v>295</v>
      </c>
      <c r="E3" s="1043" t="s">
        <v>973</v>
      </c>
      <c r="F3" s="1043" t="s">
        <v>297</v>
      </c>
      <c r="H3" s="830"/>
    </row>
    <row r="4" spans="1:8" ht="13.5">
      <c r="A4" s="784"/>
      <c r="B4" s="785"/>
      <c r="C4" s="786"/>
      <c r="D4" s="787"/>
      <c r="E4" s="787"/>
      <c r="F4" s="788"/>
      <c r="H4" s="789"/>
    </row>
    <row r="5" spans="1:8" s="60" customFormat="1" ht="16.5">
      <c r="A5" s="831" t="s">
        <v>59</v>
      </c>
      <c r="B5" s="832" t="s">
        <v>974</v>
      </c>
      <c r="C5" s="833"/>
      <c r="D5" s="833"/>
      <c r="E5" s="834"/>
      <c r="F5" s="833"/>
      <c r="H5" s="61"/>
    </row>
    <row r="6" spans="1:8" s="60" customFormat="1" ht="16.5">
      <c r="A6" s="59"/>
      <c r="B6" s="62"/>
      <c r="C6" s="59"/>
      <c r="D6" s="59"/>
      <c r="E6" s="790"/>
      <c r="F6" s="59"/>
      <c r="H6" s="61"/>
    </row>
    <row r="7" spans="1:8" s="60" customFormat="1" ht="15.75">
      <c r="A7" s="1044" t="s">
        <v>6</v>
      </c>
      <c r="B7" s="1045" t="s">
        <v>975</v>
      </c>
      <c r="C7" s="1046"/>
      <c r="D7" s="1047"/>
      <c r="E7" s="1048"/>
      <c r="F7" s="842"/>
      <c r="H7" s="61"/>
    </row>
    <row r="8" spans="1:8" s="60" customFormat="1" ht="15.75">
      <c r="A8" s="65"/>
      <c r="B8" s="69"/>
      <c r="C8" s="65"/>
      <c r="D8" s="66"/>
      <c r="E8" s="791"/>
      <c r="F8" s="68"/>
      <c r="H8" s="61"/>
    </row>
    <row r="9" spans="1:8" s="60" customFormat="1" ht="15.75">
      <c r="A9" s="63" t="s">
        <v>752</v>
      </c>
      <c r="B9" s="70" t="s">
        <v>976</v>
      </c>
      <c r="C9" s="71"/>
      <c r="D9" s="68"/>
      <c r="E9" s="28"/>
      <c r="F9" s="68"/>
      <c r="H9" s="61"/>
    </row>
    <row r="10" spans="1:8" s="60" customFormat="1" ht="75">
      <c r="A10" s="72"/>
      <c r="B10" s="73" t="s">
        <v>977</v>
      </c>
      <c r="C10" s="65" t="s">
        <v>127</v>
      </c>
      <c r="D10" s="67">
        <v>4</v>
      </c>
      <c r="E10" s="791"/>
      <c r="F10" s="68">
        <f>ROUND(D10*E10,2)</f>
        <v>0</v>
      </c>
      <c r="H10" s="61"/>
    </row>
    <row r="11" spans="1:8" s="60" customFormat="1" ht="15.75">
      <c r="A11" s="65"/>
      <c r="B11" s="69"/>
      <c r="C11" s="65"/>
      <c r="D11" s="66"/>
      <c r="E11" s="791"/>
      <c r="F11" s="68"/>
      <c r="H11" s="61"/>
    </row>
    <row r="12" spans="1:8" s="60" customFormat="1" ht="15.75">
      <c r="A12" s="63" t="s">
        <v>753</v>
      </c>
      <c r="B12" s="70" t="s">
        <v>978</v>
      </c>
      <c r="C12" s="71"/>
      <c r="D12" s="68"/>
      <c r="E12" s="28"/>
      <c r="F12" s="68"/>
      <c r="H12" s="61"/>
    </row>
    <row r="13" spans="1:8" s="60" customFormat="1" ht="151.5">
      <c r="A13" s="72"/>
      <c r="B13" s="73" t="s">
        <v>2669</v>
      </c>
      <c r="C13" s="65"/>
      <c r="D13" s="67"/>
      <c r="E13" s="791"/>
      <c r="F13" s="68"/>
      <c r="H13" s="61"/>
    </row>
    <row r="14" spans="1:8" s="60" customFormat="1" ht="15.75" customHeight="1">
      <c r="A14" s="65"/>
      <c r="B14" s="74" t="s">
        <v>2670</v>
      </c>
      <c r="C14" s="65" t="s">
        <v>304</v>
      </c>
      <c r="D14" s="67">
        <v>300</v>
      </c>
      <c r="E14" s="791"/>
      <c r="F14" s="68">
        <f>ROUND(D14*E14,2)</f>
        <v>0</v>
      </c>
      <c r="H14" s="61"/>
    </row>
    <row r="15" spans="1:8" s="60" customFormat="1" ht="15.6" customHeight="1">
      <c r="A15" s="65"/>
      <c r="B15" s="74" t="s">
        <v>2671</v>
      </c>
      <c r="C15" s="65" t="s">
        <v>304</v>
      </c>
      <c r="D15" s="67">
        <v>243</v>
      </c>
      <c r="E15" s="791"/>
      <c r="F15" s="68">
        <f>ROUND(D15*E15,2)</f>
        <v>0</v>
      </c>
      <c r="H15" s="61"/>
    </row>
    <row r="16" spans="1:8" s="60" customFormat="1" ht="16.5">
      <c r="A16" s="65"/>
      <c r="B16" s="74" t="s">
        <v>2672</v>
      </c>
      <c r="C16" s="65" t="s">
        <v>304</v>
      </c>
      <c r="D16" s="67">
        <v>30</v>
      </c>
      <c r="E16" s="791"/>
      <c r="F16" s="68">
        <f>ROUND(D16*E16,2)</f>
        <v>0</v>
      </c>
      <c r="H16" s="61"/>
    </row>
    <row r="17" spans="1:8" s="75" customFormat="1" ht="15">
      <c r="A17" s="72"/>
      <c r="B17" s="73"/>
      <c r="C17" s="65"/>
      <c r="D17" s="67"/>
      <c r="E17" s="791"/>
      <c r="F17" s="68"/>
      <c r="H17" s="792"/>
    </row>
    <row r="18" spans="1:8" s="75" customFormat="1" ht="15">
      <c r="A18" s="63" t="s">
        <v>754</v>
      </c>
      <c r="B18" s="64" t="s">
        <v>979</v>
      </c>
      <c r="C18" s="71"/>
      <c r="D18" s="68"/>
      <c r="E18" s="28"/>
      <c r="F18" s="68"/>
      <c r="H18" s="792"/>
    </row>
    <row r="19" spans="1:8" ht="64.150000000000006" customHeight="1">
      <c r="A19" s="72"/>
      <c r="B19" s="73" t="s">
        <v>2673</v>
      </c>
      <c r="C19" s="65" t="s">
        <v>304</v>
      </c>
      <c r="D19" s="67">
        <v>42</v>
      </c>
      <c r="E19" s="791"/>
      <c r="F19" s="68">
        <f>ROUND(D19*E19,2)</f>
        <v>0</v>
      </c>
      <c r="H19" s="76"/>
    </row>
    <row r="20" spans="1:8" ht="15">
      <c r="A20" s="65"/>
      <c r="B20" s="69"/>
      <c r="C20" s="65"/>
      <c r="D20" s="66"/>
      <c r="E20" s="791"/>
      <c r="F20" s="68"/>
      <c r="H20" s="76"/>
    </row>
    <row r="21" spans="1:8" s="75" customFormat="1" ht="15">
      <c r="A21" s="63" t="s">
        <v>757</v>
      </c>
      <c r="B21" s="64" t="s">
        <v>980</v>
      </c>
      <c r="C21" s="71"/>
      <c r="D21" s="68"/>
      <c r="E21" s="28"/>
      <c r="F21" s="68"/>
      <c r="H21" s="792"/>
    </row>
    <row r="22" spans="1:8" ht="61.5">
      <c r="A22" s="72"/>
      <c r="B22" s="73" t="s">
        <v>981</v>
      </c>
      <c r="C22" s="65" t="s">
        <v>304</v>
      </c>
      <c r="D22" s="67">
        <v>25</v>
      </c>
      <c r="E22" s="791"/>
      <c r="F22" s="68">
        <f>ROUND(D22*E22,2)</f>
        <v>0</v>
      </c>
      <c r="H22" s="76"/>
    </row>
    <row r="23" spans="1:8" ht="15">
      <c r="A23" s="65"/>
      <c r="B23" s="69"/>
      <c r="C23" s="65"/>
      <c r="D23" s="66"/>
      <c r="E23" s="791"/>
      <c r="F23" s="68"/>
      <c r="H23" s="76"/>
    </row>
    <row r="24" spans="1:8" ht="15">
      <c r="A24" s="63" t="s">
        <v>762</v>
      </c>
      <c r="B24" s="64" t="s">
        <v>982</v>
      </c>
      <c r="C24" s="71"/>
      <c r="D24" s="68"/>
      <c r="E24" s="28"/>
      <c r="F24" s="68"/>
      <c r="H24" s="76"/>
    </row>
    <row r="25" spans="1:8" ht="64.5" customHeight="1">
      <c r="A25" s="72"/>
      <c r="B25" s="73" t="s">
        <v>983</v>
      </c>
      <c r="C25" s="65" t="s">
        <v>304</v>
      </c>
      <c r="D25" s="67">
        <v>50</v>
      </c>
      <c r="E25" s="791"/>
      <c r="F25" s="68">
        <f>ROUND(D25*E25,2)</f>
        <v>0</v>
      </c>
      <c r="H25" s="76"/>
    </row>
    <row r="26" spans="1:8" ht="15">
      <c r="A26" s="65"/>
      <c r="B26" s="69"/>
      <c r="C26" s="65"/>
      <c r="D26" s="66"/>
      <c r="E26" s="791"/>
      <c r="F26" s="68"/>
      <c r="H26" s="76"/>
    </row>
    <row r="27" spans="1:8" ht="15">
      <c r="A27" s="63" t="s">
        <v>764</v>
      </c>
      <c r="B27" s="64" t="s">
        <v>984</v>
      </c>
      <c r="C27" s="71"/>
      <c r="D27" s="68"/>
      <c r="E27" s="28"/>
      <c r="F27" s="68"/>
      <c r="H27" s="76"/>
    </row>
    <row r="28" spans="1:8" ht="82.15" customHeight="1">
      <c r="A28" s="72"/>
      <c r="B28" s="73" t="s">
        <v>985</v>
      </c>
      <c r="C28" s="65" t="s">
        <v>304</v>
      </c>
      <c r="D28" s="67">
        <v>90</v>
      </c>
      <c r="E28" s="791"/>
      <c r="F28" s="68">
        <f>ROUND(D28*E28,2)</f>
        <v>0</v>
      </c>
      <c r="H28" s="76"/>
    </row>
    <row r="29" spans="1:8" ht="15">
      <c r="A29" s="65"/>
      <c r="B29" s="69"/>
      <c r="C29" s="65"/>
      <c r="D29" s="66"/>
      <c r="E29" s="791"/>
      <c r="F29" s="68"/>
      <c r="H29" s="76"/>
    </row>
    <row r="30" spans="1:8" s="75" customFormat="1" ht="15">
      <c r="A30" s="63" t="s">
        <v>781</v>
      </c>
      <c r="B30" s="64" t="s">
        <v>986</v>
      </c>
      <c r="C30" s="71"/>
      <c r="D30" s="68"/>
      <c r="E30" s="28"/>
      <c r="F30" s="68"/>
      <c r="H30" s="792"/>
    </row>
    <row r="31" spans="1:8" s="75" customFormat="1" ht="190.5" customHeight="1">
      <c r="A31" s="72"/>
      <c r="B31" s="73" t="s">
        <v>2674</v>
      </c>
      <c r="C31" s="65" t="s">
        <v>127</v>
      </c>
      <c r="D31" s="67">
        <v>8</v>
      </c>
      <c r="E31" s="791"/>
      <c r="F31" s="68">
        <f>ROUND(D31*E31,2)</f>
        <v>0</v>
      </c>
      <c r="H31" s="792"/>
    </row>
    <row r="32" spans="1:8" s="75" customFormat="1" ht="15">
      <c r="A32" s="72"/>
      <c r="B32" s="73"/>
      <c r="C32" s="65"/>
      <c r="D32" s="67"/>
      <c r="E32" s="791"/>
      <c r="F32" s="68"/>
      <c r="H32" s="792"/>
    </row>
    <row r="33" spans="1:9" s="75" customFormat="1" ht="15">
      <c r="A33" s="63" t="s">
        <v>782</v>
      </c>
      <c r="B33" s="64" t="s">
        <v>2675</v>
      </c>
      <c r="C33" s="71"/>
      <c r="D33" s="68"/>
      <c r="E33" s="28"/>
      <c r="F33" s="68"/>
      <c r="H33" s="792"/>
    </row>
    <row r="34" spans="1:9" s="75" customFormat="1" ht="73.150000000000006" customHeight="1">
      <c r="A34" s="72"/>
      <c r="B34" s="73" t="s">
        <v>2676</v>
      </c>
      <c r="C34" s="65" t="s">
        <v>304</v>
      </c>
      <c r="D34" s="67">
        <v>250</v>
      </c>
      <c r="E34" s="791"/>
      <c r="F34" s="68">
        <f>ROUND(D34*E34,2)</f>
        <v>0</v>
      </c>
      <c r="H34" s="792"/>
    </row>
    <row r="35" spans="1:9" s="75" customFormat="1" ht="15">
      <c r="A35" s="65"/>
      <c r="B35" s="69"/>
      <c r="C35" s="65"/>
      <c r="D35" s="66"/>
      <c r="E35" s="791"/>
      <c r="F35" s="68"/>
      <c r="H35" s="792"/>
    </row>
    <row r="36" spans="1:9" ht="15">
      <c r="A36" s="1044"/>
      <c r="B36" s="1045" t="s">
        <v>987</v>
      </c>
      <c r="C36" s="840"/>
      <c r="D36" s="842"/>
      <c r="E36" s="30"/>
      <c r="F36" s="842">
        <f>ROUND(SUM(F10:F35),2)</f>
        <v>0</v>
      </c>
      <c r="G36" s="75"/>
      <c r="H36" s="75"/>
      <c r="I36" s="75"/>
    </row>
    <row r="37" spans="1:9" ht="15">
      <c r="A37" s="65"/>
      <c r="B37" s="69"/>
      <c r="C37" s="65"/>
      <c r="D37" s="66"/>
      <c r="E37" s="791"/>
      <c r="F37" s="68"/>
      <c r="H37" s="58"/>
    </row>
    <row r="38" spans="1:9" s="75" customFormat="1" ht="15">
      <c r="A38" s="1044" t="s">
        <v>59</v>
      </c>
      <c r="B38" s="1045" t="s">
        <v>157</v>
      </c>
      <c r="C38" s="1046"/>
      <c r="D38" s="1047"/>
      <c r="E38" s="1048"/>
      <c r="F38" s="842"/>
      <c r="G38" s="58"/>
      <c r="H38" s="58"/>
      <c r="I38" s="58"/>
    </row>
    <row r="39" spans="1:9" ht="13.5" customHeight="1">
      <c r="A39" s="63"/>
      <c r="B39" s="64"/>
      <c r="C39" s="65"/>
      <c r="D39" s="66"/>
      <c r="E39" s="791"/>
      <c r="F39" s="68"/>
      <c r="G39" s="75"/>
      <c r="H39" s="75"/>
      <c r="I39" s="75"/>
    </row>
    <row r="40" spans="1:9" ht="15">
      <c r="A40" s="63" t="s">
        <v>785</v>
      </c>
      <c r="B40" s="70" t="s">
        <v>988</v>
      </c>
      <c r="C40" s="71"/>
      <c r="D40" s="68"/>
      <c r="E40" s="28"/>
      <c r="F40" s="68"/>
      <c r="H40" s="58"/>
    </row>
    <row r="41" spans="1:9" ht="105">
      <c r="A41" s="72"/>
      <c r="B41" s="73" t="s">
        <v>989</v>
      </c>
      <c r="C41" s="65" t="s">
        <v>623</v>
      </c>
      <c r="D41" s="67">
        <v>1</v>
      </c>
      <c r="E41" s="791"/>
      <c r="F41" s="68">
        <f>ROUND(D41*E41,2)</f>
        <v>0</v>
      </c>
      <c r="H41" s="58"/>
    </row>
    <row r="42" spans="1:9" ht="15">
      <c r="A42" s="72"/>
      <c r="B42" s="73"/>
      <c r="C42" s="65"/>
      <c r="D42" s="67"/>
      <c r="E42" s="791"/>
      <c r="F42" s="68"/>
      <c r="H42" s="58"/>
    </row>
    <row r="43" spans="1:9" ht="15">
      <c r="A43" s="63" t="s">
        <v>791</v>
      </c>
      <c r="B43" s="70" t="s">
        <v>990</v>
      </c>
      <c r="C43" s="71"/>
      <c r="D43" s="68"/>
      <c r="E43" s="28"/>
      <c r="F43" s="68"/>
      <c r="H43" s="58"/>
    </row>
    <row r="44" spans="1:9" ht="135">
      <c r="A44" s="72"/>
      <c r="B44" s="73" t="s">
        <v>2328</v>
      </c>
      <c r="C44" s="65" t="s">
        <v>623</v>
      </c>
      <c r="D44" s="67">
        <v>1</v>
      </c>
      <c r="E44" s="791"/>
      <c r="F44" s="68">
        <f>ROUND(D44*E44,2)</f>
        <v>0</v>
      </c>
      <c r="H44" s="58"/>
    </row>
    <row r="45" spans="1:9" ht="15">
      <c r="A45" s="72"/>
      <c r="B45" s="73"/>
      <c r="C45" s="65"/>
      <c r="D45" s="67"/>
      <c r="E45" s="791"/>
      <c r="F45" s="68"/>
      <c r="H45" s="58"/>
    </row>
    <row r="46" spans="1:9" ht="15">
      <c r="A46" s="63" t="s">
        <v>793</v>
      </c>
      <c r="B46" s="70" t="s">
        <v>991</v>
      </c>
      <c r="C46" s="71"/>
      <c r="D46" s="68"/>
      <c r="E46" s="28"/>
      <c r="F46" s="68"/>
      <c r="H46" s="76"/>
    </row>
    <row r="47" spans="1:9" ht="91.15" customHeight="1">
      <c r="A47" s="72"/>
      <c r="B47" s="73" t="s">
        <v>992</v>
      </c>
      <c r="C47" s="65"/>
      <c r="D47" s="67"/>
      <c r="E47" s="791"/>
      <c r="F47" s="68"/>
      <c r="G47" s="75"/>
      <c r="H47" s="792"/>
      <c r="I47" s="75"/>
    </row>
    <row r="48" spans="1:9" ht="15">
      <c r="A48" s="72"/>
      <c r="B48" s="74" t="s">
        <v>993</v>
      </c>
      <c r="C48" s="65" t="s">
        <v>994</v>
      </c>
      <c r="D48" s="67">
        <v>105</v>
      </c>
      <c r="E48" s="791"/>
      <c r="F48" s="68">
        <f>ROUND(D48*E48,2)</f>
        <v>0</v>
      </c>
      <c r="G48" s="75"/>
      <c r="H48" s="792"/>
      <c r="I48" s="75"/>
    </row>
    <row r="49" spans="1:9" ht="15">
      <c r="A49" s="65"/>
      <c r="B49" s="74" t="s">
        <v>995</v>
      </c>
      <c r="C49" s="65" t="s">
        <v>994</v>
      </c>
      <c r="D49" s="67">
        <v>115</v>
      </c>
      <c r="E49" s="791"/>
      <c r="F49" s="68">
        <f>ROUND(D49*E49,2)</f>
        <v>0</v>
      </c>
      <c r="H49" s="76"/>
    </row>
    <row r="50" spans="1:9" ht="15">
      <c r="A50" s="65"/>
      <c r="B50" s="74"/>
      <c r="C50" s="65"/>
      <c r="D50" s="67"/>
      <c r="E50" s="791"/>
      <c r="F50" s="68"/>
      <c r="H50" s="76"/>
    </row>
    <row r="51" spans="1:9" ht="15">
      <c r="A51" s="793" t="s">
        <v>794</v>
      </c>
      <c r="B51" s="70" t="s">
        <v>996</v>
      </c>
      <c r="C51" s="65"/>
      <c r="D51" s="67"/>
      <c r="E51" s="791"/>
      <c r="F51" s="68"/>
      <c r="H51" s="76"/>
    </row>
    <row r="52" spans="1:9" ht="120">
      <c r="A52" s="65"/>
      <c r="B52" s="73" t="s">
        <v>2329</v>
      </c>
      <c r="C52" s="65"/>
      <c r="D52" s="67"/>
      <c r="E52" s="791"/>
      <c r="F52" s="68"/>
      <c r="H52" s="76"/>
    </row>
    <row r="53" spans="1:9" ht="15">
      <c r="A53" s="65"/>
      <c r="B53" s="74" t="s">
        <v>993</v>
      </c>
      <c r="C53" s="65" t="s">
        <v>994</v>
      </c>
      <c r="D53" s="67">
        <v>6</v>
      </c>
      <c r="E53" s="791"/>
      <c r="F53" s="68">
        <f>ROUND(D53*E53,2)</f>
        <v>0</v>
      </c>
      <c r="H53" s="76"/>
    </row>
    <row r="54" spans="1:9" ht="15">
      <c r="A54" s="65"/>
      <c r="B54" s="74" t="s">
        <v>997</v>
      </c>
      <c r="C54" s="65" t="s">
        <v>994</v>
      </c>
      <c r="D54" s="67">
        <v>16</v>
      </c>
      <c r="E54" s="791"/>
      <c r="F54" s="68">
        <f>ROUND(D54*E54,2)</f>
        <v>0</v>
      </c>
      <c r="H54" s="76"/>
    </row>
    <row r="55" spans="1:9" ht="15">
      <c r="A55" s="65"/>
      <c r="B55" s="74" t="s">
        <v>998</v>
      </c>
      <c r="C55" s="65" t="s">
        <v>994</v>
      </c>
      <c r="D55" s="67">
        <v>103.5</v>
      </c>
      <c r="E55" s="791"/>
      <c r="F55" s="68">
        <f>ROUND(D55*E55,2)</f>
        <v>0</v>
      </c>
      <c r="H55" s="76"/>
    </row>
    <row r="56" spans="1:9" ht="15">
      <c r="A56" s="65"/>
      <c r="B56" s="74" t="s">
        <v>995</v>
      </c>
      <c r="C56" s="65" t="s">
        <v>994</v>
      </c>
      <c r="D56" s="67">
        <v>35</v>
      </c>
      <c r="E56" s="791"/>
      <c r="F56" s="68">
        <f>ROUND(D56*E56,2)</f>
        <v>0</v>
      </c>
      <c r="H56" s="76"/>
    </row>
    <row r="57" spans="1:9" ht="15">
      <c r="A57" s="65"/>
      <c r="B57" s="74"/>
      <c r="C57" s="65"/>
      <c r="D57" s="67"/>
      <c r="E57" s="791"/>
      <c r="F57" s="68"/>
      <c r="H57" s="76"/>
    </row>
    <row r="58" spans="1:9" s="75" customFormat="1" ht="19.149999999999999" customHeight="1">
      <c r="A58" s="63" t="s">
        <v>999</v>
      </c>
      <c r="B58" s="70" t="s">
        <v>1000</v>
      </c>
      <c r="C58" s="71"/>
      <c r="D58" s="68"/>
      <c r="E58" s="28"/>
      <c r="F58" s="68"/>
      <c r="H58" s="792"/>
    </row>
    <row r="59" spans="1:9" s="75" customFormat="1" ht="167.25" customHeight="1">
      <c r="A59" s="72"/>
      <c r="B59" s="73" t="s">
        <v>2330</v>
      </c>
      <c r="C59" s="65"/>
      <c r="D59" s="67"/>
      <c r="E59" s="791"/>
      <c r="F59" s="68"/>
      <c r="G59" s="58"/>
      <c r="H59" s="76"/>
      <c r="I59" s="58"/>
    </row>
    <row r="60" spans="1:9" s="75" customFormat="1" ht="13.5" customHeight="1">
      <c r="A60" s="65"/>
      <c r="B60" s="74" t="s">
        <v>1001</v>
      </c>
      <c r="C60" s="65" t="s">
        <v>994</v>
      </c>
      <c r="D60" s="67">
        <v>148</v>
      </c>
      <c r="E60" s="791"/>
      <c r="F60" s="68">
        <f>ROUND(D60*E60,2)</f>
        <v>0</v>
      </c>
      <c r="G60" s="58"/>
      <c r="H60" s="76"/>
      <c r="I60" s="58"/>
    </row>
    <row r="61" spans="1:9" s="75" customFormat="1" ht="13.5" customHeight="1">
      <c r="A61" s="65"/>
      <c r="B61" s="74" t="s">
        <v>1002</v>
      </c>
      <c r="C61" s="65" t="s">
        <v>994</v>
      </c>
      <c r="D61" s="67">
        <v>114</v>
      </c>
      <c r="E61" s="791"/>
      <c r="F61" s="68">
        <f>ROUND(D61*E61,2)</f>
        <v>0</v>
      </c>
      <c r="G61" s="58"/>
      <c r="H61" s="76"/>
      <c r="I61" s="58"/>
    </row>
    <row r="62" spans="1:9" s="75" customFormat="1" ht="15">
      <c r="A62" s="65"/>
      <c r="B62" s="74" t="s">
        <v>1003</v>
      </c>
      <c r="C62" s="65" t="s">
        <v>994</v>
      </c>
      <c r="D62" s="67">
        <v>54</v>
      </c>
      <c r="E62" s="791"/>
      <c r="F62" s="68">
        <f>ROUND(D62*E62,2)</f>
        <v>0</v>
      </c>
      <c r="G62" s="58"/>
      <c r="H62" s="76"/>
      <c r="I62" s="58"/>
    </row>
    <row r="63" spans="1:9" s="75" customFormat="1" ht="15">
      <c r="A63" s="65"/>
      <c r="B63" s="74" t="s">
        <v>1004</v>
      </c>
      <c r="C63" s="65" t="s">
        <v>994</v>
      </c>
      <c r="D63" s="67">
        <v>43</v>
      </c>
      <c r="E63" s="791"/>
      <c r="F63" s="68">
        <f>ROUND(D63*E63,2)</f>
        <v>0</v>
      </c>
      <c r="G63" s="58"/>
      <c r="H63" s="76"/>
      <c r="I63" s="58"/>
    </row>
    <row r="64" spans="1:9" s="75" customFormat="1" ht="15">
      <c r="A64" s="65"/>
      <c r="B64" s="74" t="s">
        <v>1005</v>
      </c>
      <c r="C64" s="65" t="s">
        <v>994</v>
      </c>
      <c r="D64" s="67">
        <v>8</v>
      </c>
      <c r="E64" s="791"/>
      <c r="F64" s="68">
        <f>ROUND(D64*E64,2)</f>
        <v>0</v>
      </c>
      <c r="G64" s="58"/>
      <c r="H64" s="76"/>
      <c r="I64" s="58"/>
    </row>
    <row r="65" spans="1:9" s="75" customFormat="1" ht="15">
      <c r="A65" s="794"/>
      <c r="B65" s="795"/>
      <c r="C65" s="794"/>
      <c r="D65" s="796"/>
      <c r="E65" s="797"/>
      <c r="F65" s="798"/>
      <c r="G65" s="58"/>
      <c r="H65" s="76"/>
      <c r="I65" s="58"/>
    </row>
    <row r="66" spans="1:9" s="75" customFormat="1" ht="21.6" customHeight="1">
      <c r="A66" s="63" t="s">
        <v>1006</v>
      </c>
      <c r="B66" s="70" t="s">
        <v>1007</v>
      </c>
      <c r="C66" s="71"/>
      <c r="D66" s="68"/>
      <c r="E66" s="28"/>
      <c r="F66" s="68"/>
      <c r="G66" s="58"/>
      <c r="H66" s="76"/>
      <c r="I66" s="58"/>
    </row>
    <row r="67" spans="1:9" s="75" customFormat="1" ht="165.75" customHeight="1">
      <c r="A67" s="72"/>
      <c r="B67" s="73" t="s">
        <v>2331</v>
      </c>
      <c r="C67" s="65"/>
      <c r="D67" s="67"/>
      <c r="E67" s="791"/>
      <c r="F67" s="68"/>
      <c r="H67" s="792"/>
    </row>
    <row r="68" spans="1:9" s="75" customFormat="1" ht="13.5" customHeight="1">
      <c r="A68" s="65"/>
      <c r="B68" s="74" t="s">
        <v>1001</v>
      </c>
      <c r="C68" s="65" t="s">
        <v>994</v>
      </c>
      <c r="D68" s="67">
        <v>82</v>
      </c>
      <c r="E68" s="791"/>
      <c r="F68" s="68">
        <f>ROUND(D68*E68,2)</f>
        <v>0</v>
      </c>
      <c r="H68" s="792"/>
    </row>
    <row r="69" spans="1:9" s="75" customFormat="1" ht="13.5" customHeight="1">
      <c r="A69" s="65"/>
      <c r="B69" s="74" t="s">
        <v>1002</v>
      </c>
      <c r="C69" s="65" t="s">
        <v>994</v>
      </c>
      <c r="D69" s="67">
        <v>56</v>
      </c>
      <c r="E69" s="791"/>
      <c r="F69" s="68">
        <f>ROUND(D69*E69,2)</f>
        <v>0</v>
      </c>
      <c r="H69" s="792"/>
    </row>
    <row r="70" spans="1:9" s="75" customFormat="1" ht="13.5" customHeight="1">
      <c r="A70" s="65"/>
      <c r="B70" s="74" t="s">
        <v>1003</v>
      </c>
      <c r="C70" s="65" t="s">
        <v>994</v>
      </c>
      <c r="D70" s="67">
        <v>35</v>
      </c>
      <c r="E70" s="791"/>
      <c r="F70" s="68">
        <f>ROUND(D70*E70,2)</f>
        <v>0</v>
      </c>
      <c r="H70" s="792"/>
    </row>
    <row r="71" spans="1:9" s="75" customFormat="1" ht="13.5" customHeight="1">
      <c r="A71" s="65"/>
      <c r="B71" s="74" t="s">
        <v>1008</v>
      </c>
      <c r="C71" s="65" t="s">
        <v>994</v>
      </c>
      <c r="D71" s="67">
        <v>19</v>
      </c>
      <c r="E71" s="791"/>
      <c r="F71" s="68">
        <f>ROUND(D71*E71,2)</f>
        <v>0</v>
      </c>
      <c r="H71" s="792"/>
    </row>
    <row r="72" spans="1:9" s="75" customFormat="1" ht="13.5" customHeight="1">
      <c r="A72" s="65"/>
      <c r="B72" s="74"/>
      <c r="C72" s="65"/>
      <c r="D72" s="67"/>
      <c r="E72" s="791"/>
      <c r="F72" s="68"/>
      <c r="H72" s="792"/>
    </row>
    <row r="73" spans="1:9" s="75" customFormat="1" ht="30">
      <c r="A73" s="63" t="s">
        <v>1009</v>
      </c>
      <c r="B73" s="70" t="s">
        <v>1010</v>
      </c>
      <c r="C73" s="71"/>
      <c r="D73" s="68"/>
      <c r="E73" s="28"/>
      <c r="F73" s="68"/>
      <c r="G73" s="58"/>
      <c r="H73" s="76"/>
      <c r="I73" s="58"/>
    </row>
    <row r="74" spans="1:9" s="75" customFormat="1" ht="165.75" customHeight="1">
      <c r="A74" s="72"/>
      <c r="B74" s="73" t="s">
        <v>2331</v>
      </c>
      <c r="C74" s="65"/>
      <c r="D74" s="67"/>
      <c r="E74" s="791"/>
      <c r="F74" s="68"/>
      <c r="H74" s="792"/>
    </row>
    <row r="75" spans="1:9" s="75" customFormat="1" ht="13.5" customHeight="1">
      <c r="A75" s="65"/>
      <c r="B75" s="74" t="s">
        <v>1001</v>
      </c>
      <c r="C75" s="65" t="s">
        <v>994</v>
      </c>
      <c r="D75" s="67">
        <v>57</v>
      </c>
      <c r="E75" s="791"/>
      <c r="F75" s="68">
        <f>ROUND(D75*E75,2)</f>
        <v>0</v>
      </c>
      <c r="H75" s="792"/>
    </row>
    <row r="76" spans="1:9" s="75" customFormat="1" ht="13.5" customHeight="1">
      <c r="A76" s="65"/>
      <c r="B76" s="74" t="s">
        <v>1002</v>
      </c>
      <c r="C76" s="65" t="s">
        <v>994</v>
      </c>
      <c r="D76" s="67">
        <v>78</v>
      </c>
      <c r="E76" s="791"/>
      <c r="F76" s="68">
        <f>ROUND(D76*E76,2)</f>
        <v>0</v>
      </c>
      <c r="H76" s="792"/>
    </row>
    <row r="77" spans="1:9" ht="15">
      <c r="A77" s="65"/>
      <c r="B77" s="69"/>
      <c r="C77" s="65"/>
      <c r="D77" s="66"/>
      <c r="E77" s="791"/>
      <c r="F77" s="68"/>
      <c r="G77" s="75"/>
      <c r="H77" s="792"/>
      <c r="I77" s="75"/>
    </row>
    <row r="78" spans="1:9" ht="15">
      <c r="A78" s="63" t="s">
        <v>1011</v>
      </c>
      <c r="B78" s="70" t="s">
        <v>1012</v>
      </c>
      <c r="C78" s="71"/>
      <c r="D78" s="68"/>
      <c r="E78" s="28"/>
      <c r="F78" s="68"/>
      <c r="G78" s="75"/>
      <c r="H78" s="792"/>
      <c r="I78" s="75"/>
    </row>
    <row r="79" spans="1:9" s="75" customFormat="1" ht="75">
      <c r="A79" s="72"/>
      <c r="B79" s="73" t="s">
        <v>2332</v>
      </c>
      <c r="C79" s="65"/>
      <c r="D79" s="67"/>
      <c r="E79" s="791"/>
      <c r="F79" s="68"/>
      <c r="H79" s="792"/>
    </row>
    <row r="80" spans="1:9" ht="15">
      <c r="A80" s="65"/>
      <c r="B80" s="74" t="s">
        <v>1013</v>
      </c>
      <c r="C80" s="65" t="s">
        <v>127</v>
      </c>
      <c r="D80" s="67">
        <v>59</v>
      </c>
      <c r="E80" s="791"/>
      <c r="F80" s="68">
        <f>ROUND(D80*E80,2)</f>
        <v>0</v>
      </c>
      <c r="G80" s="75"/>
      <c r="H80" s="792"/>
      <c r="I80" s="75"/>
    </row>
    <row r="81" spans="1:8" ht="15">
      <c r="A81" s="65"/>
      <c r="B81" s="74"/>
      <c r="C81" s="65"/>
      <c r="D81" s="67"/>
      <c r="E81" s="791"/>
      <c r="F81" s="68"/>
      <c r="H81" s="76"/>
    </row>
    <row r="82" spans="1:8" ht="15">
      <c r="A82" s="63" t="s">
        <v>1014</v>
      </c>
      <c r="B82" s="70" t="s">
        <v>1015</v>
      </c>
      <c r="C82" s="71"/>
      <c r="D82" s="68"/>
      <c r="E82" s="28"/>
      <c r="F82" s="68"/>
      <c r="H82" s="76"/>
    </row>
    <row r="83" spans="1:8" ht="105">
      <c r="A83" s="72"/>
      <c r="B83" s="73" t="s">
        <v>1016</v>
      </c>
      <c r="C83" s="65" t="s">
        <v>126</v>
      </c>
      <c r="D83" s="67">
        <v>1</v>
      </c>
      <c r="E83" s="791"/>
      <c r="F83" s="68">
        <f>ROUND(D83*E83,2)</f>
        <v>0</v>
      </c>
      <c r="H83" s="76"/>
    </row>
    <row r="84" spans="1:8" ht="15">
      <c r="A84" s="65"/>
      <c r="B84" s="69"/>
      <c r="C84" s="65"/>
      <c r="D84" s="66"/>
      <c r="E84" s="791"/>
      <c r="F84" s="68"/>
      <c r="H84" s="76"/>
    </row>
    <row r="85" spans="1:8" ht="15">
      <c r="A85" s="63" t="s">
        <v>1017</v>
      </c>
      <c r="B85" s="70" t="s">
        <v>1018</v>
      </c>
      <c r="C85" s="71"/>
      <c r="D85" s="68"/>
      <c r="E85" s="28"/>
      <c r="F85" s="68"/>
      <c r="H85" s="76"/>
    </row>
    <row r="86" spans="1:8" ht="120">
      <c r="A86" s="72"/>
      <c r="B86" s="77" t="s">
        <v>1019</v>
      </c>
      <c r="C86" s="65" t="s">
        <v>126</v>
      </c>
      <c r="D86" s="67">
        <v>1</v>
      </c>
      <c r="E86" s="791"/>
      <c r="F86" s="68">
        <f>ROUND(D86*E86,2)</f>
        <v>0</v>
      </c>
      <c r="H86" s="76"/>
    </row>
    <row r="87" spans="1:8" ht="15">
      <c r="A87" s="65"/>
      <c r="B87" s="69"/>
      <c r="C87" s="65"/>
      <c r="D87" s="66"/>
      <c r="E87" s="791"/>
      <c r="F87" s="68"/>
      <c r="H87" s="76"/>
    </row>
    <row r="88" spans="1:8" ht="15">
      <c r="A88" s="63" t="s">
        <v>1020</v>
      </c>
      <c r="B88" s="79" t="s">
        <v>1021</v>
      </c>
      <c r="C88" s="71"/>
      <c r="D88" s="68"/>
      <c r="E88" s="28"/>
      <c r="F88" s="68"/>
      <c r="H88" s="76"/>
    </row>
    <row r="89" spans="1:8" ht="75">
      <c r="A89" s="72"/>
      <c r="B89" s="73" t="s">
        <v>1022</v>
      </c>
      <c r="C89" s="65" t="s">
        <v>126</v>
      </c>
      <c r="D89" s="67">
        <v>1</v>
      </c>
      <c r="E89" s="791"/>
      <c r="F89" s="68">
        <f>ROUND(D89*E89,2)</f>
        <v>0</v>
      </c>
      <c r="H89" s="76"/>
    </row>
    <row r="90" spans="1:8" ht="15">
      <c r="A90" s="65"/>
      <c r="B90" s="69"/>
      <c r="C90" s="65"/>
      <c r="D90" s="66"/>
      <c r="E90" s="791"/>
      <c r="F90" s="68"/>
      <c r="H90" s="76"/>
    </row>
    <row r="91" spans="1:8" ht="15">
      <c r="A91" s="63" t="s">
        <v>1023</v>
      </c>
      <c r="B91" s="70" t="s">
        <v>1024</v>
      </c>
      <c r="C91" s="71"/>
      <c r="D91" s="68"/>
      <c r="E91" s="28"/>
      <c r="F91" s="68"/>
      <c r="H91" s="76"/>
    </row>
    <row r="92" spans="1:8" ht="45">
      <c r="A92" s="72"/>
      <c r="B92" s="73" t="s">
        <v>1025</v>
      </c>
      <c r="C92" s="65" t="s">
        <v>623</v>
      </c>
      <c r="D92" s="67">
        <v>1</v>
      </c>
      <c r="E92" s="791"/>
      <c r="F92" s="68">
        <f>ROUND(D92*E92,2)</f>
        <v>0</v>
      </c>
      <c r="H92" s="76"/>
    </row>
    <row r="93" spans="1:8" ht="15">
      <c r="A93" s="72"/>
      <c r="B93" s="73"/>
      <c r="C93" s="65"/>
      <c r="D93" s="67"/>
      <c r="E93" s="791"/>
      <c r="F93" s="68"/>
      <c r="H93" s="76"/>
    </row>
    <row r="94" spans="1:8" ht="16.5" customHeight="1">
      <c r="A94" s="63" t="s">
        <v>1026</v>
      </c>
      <c r="B94" s="70" t="s">
        <v>1027</v>
      </c>
      <c r="C94" s="71"/>
      <c r="D94" s="68"/>
      <c r="E94" s="28"/>
      <c r="F94" s="68"/>
      <c r="H94" s="76"/>
    </row>
    <row r="95" spans="1:8" ht="135">
      <c r="A95" s="72"/>
      <c r="B95" s="73" t="s">
        <v>1028</v>
      </c>
      <c r="C95" s="65"/>
      <c r="D95" s="67"/>
      <c r="E95" s="791"/>
      <c r="F95" s="68"/>
      <c r="H95" s="76"/>
    </row>
    <row r="96" spans="1:8" ht="15">
      <c r="A96" s="72"/>
      <c r="B96" s="74" t="s">
        <v>1029</v>
      </c>
      <c r="C96" s="799" t="s">
        <v>994</v>
      </c>
      <c r="D96" s="67">
        <v>150</v>
      </c>
      <c r="E96" s="791"/>
      <c r="F96" s="68">
        <f t="shared" ref="F96:F103" si="0">ROUND(D96*E96,2)</f>
        <v>0</v>
      </c>
      <c r="H96" s="76"/>
    </row>
    <row r="97" spans="1:8" ht="15">
      <c r="A97" s="72"/>
      <c r="B97" s="74" t="s">
        <v>1030</v>
      </c>
      <c r="C97" s="799" t="s">
        <v>994</v>
      </c>
      <c r="D97" s="67">
        <v>62</v>
      </c>
      <c r="E97" s="791"/>
      <c r="F97" s="68">
        <f t="shared" si="0"/>
        <v>0</v>
      </c>
      <c r="H97" s="76"/>
    </row>
    <row r="98" spans="1:8" ht="15">
      <c r="A98" s="72"/>
      <c r="B98" s="74" t="s">
        <v>1031</v>
      </c>
      <c r="C98" s="799" t="s">
        <v>994</v>
      </c>
      <c r="D98" s="67">
        <v>67</v>
      </c>
      <c r="E98" s="791"/>
      <c r="F98" s="68">
        <f t="shared" si="0"/>
        <v>0</v>
      </c>
      <c r="H98" s="76"/>
    </row>
    <row r="99" spans="1:8" ht="15">
      <c r="A99" s="72"/>
      <c r="B99" s="74" t="s">
        <v>1032</v>
      </c>
      <c r="C99" s="799" t="s">
        <v>994</v>
      </c>
      <c r="D99" s="67">
        <v>15</v>
      </c>
      <c r="E99" s="791"/>
      <c r="F99" s="68">
        <f t="shared" si="0"/>
        <v>0</v>
      </c>
      <c r="H99" s="76"/>
    </row>
    <row r="100" spans="1:8" ht="15">
      <c r="A100" s="72"/>
      <c r="B100" s="74" t="s">
        <v>1033</v>
      </c>
      <c r="C100" s="799" t="s">
        <v>994</v>
      </c>
      <c r="D100" s="67">
        <v>15</v>
      </c>
      <c r="E100" s="791"/>
      <c r="F100" s="68">
        <f t="shared" si="0"/>
        <v>0</v>
      </c>
      <c r="H100" s="76"/>
    </row>
    <row r="101" spans="1:8" ht="15">
      <c r="A101" s="65"/>
      <c r="B101" s="74" t="s">
        <v>1034</v>
      </c>
      <c r="C101" s="799" t="s">
        <v>994</v>
      </c>
      <c r="D101" s="800">
        <v>20</v>
      </c>
      <c r="E101" s="791"/>
      <c r="F101" s="68">
        <f t="shared" si="0"/>
        <v>0</v>
      </c>
      <c r="H101" s="76"/>
    </row>
    <row r="102" spans="1:8" ht="15">
      <c r="A102" s="65"/>
      <c r="B102" s="74" t="s">
        <v>1035</v>
      </c>
      <c r="C102" s="799" t="s">
        <v>994</v>
      </c>
      <c r="D102" s="800">
        <v>30</v>
      </c>
      <c r="E102" s="791"/>
      <c r="F102" s="68">
        <f t="shared" si="0"/>
        <v>0</v>
      </c>
      <c r="H102" s="76"/>
    </row>
    <row r="103" spans="1:8" ht="15">
      <c r="A103" s="65"/>
      <c r="B103" s="74" t="s">
        <v>1036</v>
      </c>
      <c r="C103" s="799" t="s">
        <v>994</v>
      </c>
      <c r="D103" s="800">
        <v>85</v>
      </c>
      <c r="E103" s="791"/>
      <c r="F103" s="68">
        <f t="shared" si="0"/>
        <v>0</v>
      </c>
      <c r="H103" s="76"/>
    </row>
    <row r="104" spans="1:8" ht="15">
      <c r="A104" s="65"/>
      <c r="B104" s="74"/>
      <c r="C104" s="799"/>
      <c r="D104" s="800"/>
      <c r="E104" s="791"/>
      <c r="F104" s="68"/>
      <c r="H104" s="76"/>
    </row>
    <row r="105" spans="1:8" ht="15">
      <c r="A105" s="63" t="s">
        <v>1037</v>
      </c>
      <c r="B105" s="70" t="s">
        <v>1038</v>
      </c>
      <c r="C105" s="71"/>
      <c r="D105" s="68"/>
      <c r="E105" s="28"/>
      <c r="F105" s="68"/>
      <c r="H105" s="76"/>
    </row>
    <row r="106" spans="1:8" ht="135">
      <c r="A106" s="72"/>
      <c r="B106" s="73" t="s">
        <v>1039</v>
      </c>
      <c r="C106" s="65"/>
      <c r="D106" s="67"/>
      <c r="E106" s="791"/>
      <c r="F106" s="68"/>
      <c r="H106" s="76"/>
    </row>
    <row r="107" spans="1:8" ht="15">
      <c r="A107" s="72"/>
      <c r="B107" s="801" t="s">
        <v>1040</v>
      </c>
      <c r="C107" s="802" t="s">
        <v>994</v>
      </c>
      <c r="D107" s="803">
        <v>30</v>
      </c>
      <c r="E107" s="791"/>
      <c r="F107" s="68">
        <f t="shared" ref="F107:F113" si="1">ROUND(D107*E107,2)</f>
        <v>0</v>
      </c>
      <c r="H107" s="76"/>
    </row>
    <row r="108" spans="1:8" ht="15">
      <c r="A108" s="72"/>
      <c r="B108" s="804" t="s">
        <v>1041</v>
      </c>
      <c r="C108" s="802" t="s">
        <v>994</v>
      </c>
      <c r="D108" s="803">
        <v>120</v>
      </c>
      <c r="E108" s="791"/>
      <c r="F108" s="68">
        <f t="shared" si="1"/>
        <v>0</v>
      </c>
      <c r="H108" s="76"/>
    </row>
    <row r="109" spans="1:8" ht="15">
      <c r="A109" s="72"/>
      <c r="B109" s="801" t="s">
        <v>1042</v>
      </c>
      <c r="C109" s="802" t="s">
        <v>994</v>
      </c>
      <c r="D109" s="803">
        <v>25</v>
      </c>
      <c r="E109" s="791"/>
      <c r="F109" s="68">
        <f t="shared" si="1"/>
        <v>0</v>
      </c>
      <c r="H109" s="76"/>
    </row>
    <row r="110" spans="1:8" ht="15">
      <c r="A110" s="65"/>
      <c r="B110" s="74" t="s">
        <v>1043</v>
      </c>
      <c r="C110" s="802" t="s">
        <v>994</v>
      </c>
      <c r="D110" s="803">
        <v>108</v>
      </c>
      <c r="E110" s="791"/>
      <c r="F110" s="68">
        <f t="shared" si="1"/>
        <v>0</v>
      </c>
      <c r="H110" s="76"/>
    </row>
    <row r="111" spans="1:8" ht="15">
      <c r="A111" s="65"/>
      <c r="B111" s="74" t="s">
        <v>1044</v>
      </c>
      <c r="C111" s="799" t="s">
        <v>994</v>
      </c>
      <c r="D111" s="800">
        <v>160</v>
      </c>
      <c r="E111" s="791"/>
      <c r="F111" s="68">
        <f t="shared" si="1"/>
        <v>0</v>
      </c>
      <c r="H111" s="76"/>
    </row>
    <row r="112" spans="1:8" ht="15">
      <c r="A112" s="65"/>
      <c r="B112" s="74" t="s">
        <v>1045</v>
      </c>
      <c r="C112" s="799" t="s">
        <v>994</v>
      </c>
      <c r="D112" s="800">
        <v>35</v>
      </c>
      <c r="E112" s="791"/>
      <c r="F112" s="68">
        <f t="shared" si="1"/>
        <v>0</v>
      </c>
      <c r="H112" s="76"/>
    </row>
    <row r="113" spans="1:9" ht="15">
      <c r="A113" s="65"/>
      <c r="B113" s="74" t="s">
        <v>1046</v>
      </c>
      <c r="C113" s="799" t="s">
        <v>994</v>
      </c>
      <c r="D113" s="800">
        <v>60</v>
      </c>
      <c r="E113" s="791"/>
      <c r="F113" s="68">
        <f t="shared" si="1"/>
        <v>0</v>
      </c>
      <c r="H113" s="76"/>
    </row>
    <row r="114" spans="1:9" ht="15">
      <c r="A114" s="65"/>
      <c r="B114" s="74"/>
      <c r="C114" s="799"/>
      <c r="D114" s="800"/>
      <c r="E114" s="791"/>
      <c r="F114" s="68"/>
      <c r="H114" s="76"/>
    </row>
    <row r="115" spans="1:9" ht="15">
      <c r="A115" s="63" t="s">
        <v>1047</v>
      </c>
      <c r="B115" s="70" t="s">
        <v>1048</v>
      </c>
      <c r="C115" s="799"/>
      <c r="D115" s="67"/>
      <c r="E115" s="791"/>
      <c r="F115" s="68"/>
      <c r="H115" s="76"/>
    </row>
    <row r="116" spans="1:9" ht="61.5" customHeight="1">
      <c r="A116" s="65"/>
      <c r="B116" s="805" t="s">
        <v>1049</v>
      </c>
      <c r="C116" s="58"/>
      <c r="D116" s="58"/>
      <c r="E116" s="58"/>
      <c r="F116" s="58"/>
      <c r="H116" s="76"/>
    </row>
    <row r="117" spans="1:9" ht="15">
      <c r="A117" s="65"/>
      <c r="B117" s="74" t="s">
        <v>1050</v>
      </c>
      <c r="C117" s="65" t="s">
        <v>127</v>
      </c>
      <c r="D117" s="67">
        <v>8</v>
      </c>
      <c r="E117" s="791"/>
      <c r="F117" s="68">
        <f>ROUND(D117*E117,2)</f>
        <v>0</v>
      </c>
      <c r="H117" s="76"/>
    </row>
    <row r="118" spans="1:9" ht="15">
      <c r="A118" s="65"/>
      <c r="B118" s="74"/>
      <c r="C118" s="799"/>
      <c r="D118" s="67"/>
      <c r="E118" s="791"/>
      <c r="F118" s="68"/>
      <c r="H118" s="76"/>
    </row>
    <row r="119" spans="1:9" ht="15">
      <c r="A119" s="63" t="s">
        <v>1051</v>
      </c>
      <c r="B119" s="70" t="s">
        <v>2333</v>
      </c>
      <c r="C119" s="799"/>
      <c r="D119" s="67"/>
      <c r="E119" s="791"/>
      <c r="F119" s="68"/>
      <c r="H119" s="76"/>
    </row>
    <row r="120" spans="1:9" ht="78.599999999999994" customHeight="1">
      <c r="A120" s="65"/>
      <c r="B120" s="805" t="s">
        <v>2334</v>
      </c>
      <c r="C120" s="65"/>
      <c r="D120" s="67"/>
      <c r="E120" s="791"/>
      <c r="F120" s="68"/>
      <c r="H120" s="76"/>
    </row>
    <row r="121" spans="1:9" ht="15">
      <c r="A121" s="65"/>
      <c r="B121" s="74" t="s">
        <v>1052</v>
      </c>
      <c r="C121" s="65" t="s">
        <v>127</v>
      </c>
      <c r="D121" s="67">
        <v>6</v>
      </c>
      <c r="E121" s="791"/>
      <c r="F121" s="68">
        <f>ROUND(D121*E121,2)</f>
        <v>0</v>
      </c>
      <c r="H121" s="76"/>
    </row>
    <row r="122" spans="1:9" ht="15">
      <c r="A122" s="65"/>
      <c r="B122" s="74" t="s">
        <v>1050</v>
      </c>
      <c r="C122" s="65" t="s">
        <v>127</v>
      </c>
      <c r="D122" s="67">
        <v>7</v>
      </c>
      <c r="E122" s="791"/>
      <c r="F122" s="68">
        <f>ROUND(D122*E122,2)</f>
        <v>0</v>
      </c>
      <c r="H122" s="76"/>
    </row>
    <row r="123" spans="1:9" ht="15">
      <c r="A123" s="65"/>
      <c r="B123" s="74"/>
      <c r="C123" s="799"/>
      <c r="D123" s="67"/>
      <c r="E123" s="791"/>
      <c r="F123" s="68"/>
      <c r="H123" s="76"/>
    </row>
    <row r="124" spans="1:9" ht="32.450000000000003" customHeight="1">
      <c r="A124" s="63" t="s">
        <v>1053</v>
      </c>
      <c r="B124" s="70" t="s">
        <v>1054</v>
      </c>
      <c r="C124" s="71"/>
      <c r="D124" s="68"/>
      <c r="E124" s="28"/>
      <c r="F124" s="68"/>
      <c r="H124" s="76"/>
    </row>
    <row r="125" spans="1:9" s="75" customFormat="1" ht="75">
      <c r="A125" s="72"/>
      <c r="B125" s="73" t="s">
        <v>2677</v>
      </c>
      <c r="C125" s="65" t="s">
        <v>127</v>
      </c>
      <c r="D125" s="67">
        <v>18</v>
      </c>
      <c r="E125" s="791"/>
      <c r="F125" s="68">
        <f>ROUND(D125*E125,2)</f>
        <v>0</v>
      </c>
      <c r="G125" s="58"/>
      <c r="H125" s="76"/>
      <c r="I125" s="58"/>
    </row>
    <row r="126" spans="1:9" s="75" customFormat="1" ht="16.5" customHeight="1">
      <c r="A126" s="65"/>
      <c r="B126" s="69"/>
      <c r="C126" s="65"/>
      <c r="D126" s="66"/>
      <c r="E126" s="791"/>
      <c r="F126" s="68"/>
      <c r="G126" s="58"/>
      <c r="H126" s="76"/>
      <c r="I126" s="58"/>
    </row>
    <row r="127" spans="1:9" s="75" customFormat="1" ht="15">
      <c r="A127" s="63" t="s">
        <v>1055</v>
      </c>
      <c r="B127" s="70" t="s">
        <v>1056</v>
      </c>
      <c r="C127" s="71"/>
      <c r="D127" s="68"/>
      <c r="E127" s="28"/>
      <c r="F127" s="68"/>
      <c r="G127" s="58"/>
      <c r="H127" s="76"/>
      <c r="I127" s="58"/>
    </row>
    <row r="128" spans="1:9" s="75" customFormat="1" ht="74.45" customHeight="1">
      <c r="A128" s="72"/>
      <c r="B128" s="73" t="s">
        <v>1057</v>
      </c>
      <c r="C128" s="65" t="s">
        <v>127</v>
      </c>
      <c r="D128" s="67">
        <v>23</v>
      </c>
      <c r="E128" s="791"/>
      <c r="F128" s="68">
        <f>ROUND(D128*E128,2)</f>
        <v>0</v>
      </c>
      <c r="H128" s="792"/>
    </row>
    <row r="129" spans="1:9" s="75" customFormat="1" ht="15.75" customHeight="1">
      <c r="A129" s="65"/>
      <c r="B129" s="69"/>
      <c r="C129" s="65"/>
      <c r="D129" s="66"/>
      <c r="E129" s="791"/>
      <c r="F129" s="68"/>
      <c r="G129" s="58"/>
      <c r="H129" s="76"/>
      <c r="I129" s="58"/>
    </row>
    <row r="130" spans="1:9" s="75" customFormat="1" ht="15">
      <c r="A130" s="63" t="s">
        <v>1058</v>
      </c>
      <c r="B130" s="70" t="s">
        <v>1059</v>
      </c>
      <c r="C130" s="71"/>
      <c r="D130" s="68"/>
      <c r="E130" s="28"/>
      <c r="F130" s="68"/>
      <c r="H130" s="792"/>
    </row>
    <row r="131" spans="1:9" s="75" customFormat="1" ht="51" customHeight="1">
      <c r="A131" s="72"/>
      <c r="B131" s="73" t="s">
        <v>1060</v>
      </c>
      <c r="C131" s="65" t="s">
        <v>127</v>
      </c>
      <c r="D131" s="67">
        <v>1</v>
      </c>
      <c r="E131" s="791"/>
      <c r="F131" s="68">
        <f>ROUND(D131*E131,2)</f>
        <v>0</v>
      </c>
      <c r="H131" s="792"/>
    </row>
    <row r="132" spans="1:9" s="75" customFormat="1" ht="15">
      <c r="A132" s="72"/>
      <c r="B132" s="73"/>
      <c r="C132" s="65"/>
      <c r="D132" s="67"/>
      <c r="E132" s="791"/>
      <c r="F132" s="68"/>
      <c r="H132" s="792"/>
    </row>
    <row r="133" spans="1:9" s="75" customFormat="1" ht="15">
      <c r="A133" s="806" t="s">
        <v>1061</v>
      </c>
      <c r="B133" s="807" t="s">
        <v>1062</v>
      </c>
      <c r="C133" s="260"/>
      <c r="D133" s="221"/>
      <c r="E133" s="808"/>
      <c r="F133" s="809"/>
      <c r="H133" s="792"/>
    </row>
    <row r="134" spans="1:9" s="75" customFormat="1" ht="135">
      <c r="A134" s="221"/>
      <c r="B134" s="221" t="s">
        <v>2678</v>
      </c>
      <c r="C134" s="233" t="s">
        <v>127</v>
      </c>
      <c r="D134" s="213">
        <v>4</v>
      </c>
      <c r="E134" s="26"/>
      <c r="F134" s="810">
        <f>ROUND(D134*E134,2)</f>
        <v>0</v>
      </c>
      <c r="H134" s="792"/>
    </row>
    <row r="135" spans="1:9" s="75" customFormat="1" ht="15">
      <c r="A135" s="87"/>
      <c r="B135" s="73"/>
      <c r="C135" s="65"/>
      <c r="D135" s="67"/>
      <c r="E135" s="791"/>
      <c r="F135" s="88"/>
      <c r="H135" s="792"/>
    </row>
    <row r="136" spans="1:9" s="75" customFormat="1" ht="30">
      <c r="A136" s="63" t="s">
        <v>1063</v>
      </c>
      <c r="B136" s="70" t="s">
        <v>2679</v>
      </c>
      <c r="C136" s="89"/>
      <c r="D136" s="87"/>
      <c r="E136" s="811"/>
      <c r="F136" s="90"/>
      <c r="H136" s="792"/>
    </row>
    <row r="137" spans="1:9" s="75" customFormat="1" ht="273.75" customHeight="1">
      <c r="A137" s="87"/>
      <c r="B137" s="73" t="s">
        <v>2680</v>
      </c>
      <c r="C137" s="65" t="s">
        <v>127</v>
      </c>
      <c r="D137" s="67">
        <v>1</v>
      </c>
      <c r="F137" s="88">
        <f>ROUND(D137*E137,2)</f>
        <v>0</v>
      </c>
      <c r="H137" s="792"/>
    </row>
    <row r="138" spans="1:9" s="75" customFormat="1" ht="15">
      <c r="A138" s="87"/>
      <c r="B138" s="73"/>
      <c r="C138" s="65"/>
      <c r="D138" s="67"/>
      <c r="E138" s="791"/>
      <c r="F138" s="88"/>
      <c r="H138" s="792"/>
    </row>
    <row r="139" spans="1:9" s="75" customFormat="1" ht="15">
      <c r="A139" s="91" t="s">
        <v>1064</v>
      </c>
      <c r="B139" s="807" t="s">
        <v>1065</v>
      </c>
      <c r="C139" s="65"/>
      <c r="D139" s="67"/>
      <c r="E139" s="791"/>
      <c r="F139" s="88"/>
      <c r="H139" s="792"/>
    </row>
    <row r="140" spans="1:9" s="75" customFormat="1" ht="90">
      <c r="A140" s="87"/>
      <c r="B140" s="73" t="s">
        <v>2681</v>
      </c>
      <c r="C140" s="65"/>
      <c r="D140" s="67"/>
      <c r="E140" s="791"/>
      <c r="F140" s="88"/>
      <c r="H140" s="792"/>
    </row>
    <row r="141" spans="1:9" s="75" customFormat="1" ht="15">
      <c r="A141" s="87"/>
      <c r="B141" s="92" t="s">
        <v>1066</v>
      </c>
      <c r="C141" s="65" t="s">
        <v>127</v>
      </c>
      <c r="D141" s="67">
        <v>8</v>
      </c>
      <c r="E141" s="791"/>
      <c r="F141" s="88">
        <f>ROUND(D141*E141,2)</f>
        <v>0</v>
      </c>
      <c r="H141" s="792"/>
    </row>
    <row r="142" spans="1:9" s="75" customFormat="1" ht="15">
      <c r="A142" s="87"/>
      <c r="B142" s="92" t="s">
        <v>1067</v>
      </c>
      <c r="C142" s="65" t="s">
        <v>127</v>
      </c>
      <c r="D142" s="67">
        <v>8</v>
      </c>
      <c r="E142" s="791"/>
      <c r="F142" s="88">
        <f>ROUND(D142*E142,2)</f>
        <v>0</v>
      </c>
      <c r="H142" s="792"/>
    </row>
    <row r="143" spans="1:9" ht="15">
      <c r="B143" s="92" t="s">
        <v>1068</v>
      </c>
      <c r="C143" s="65" t="s">
        <v>127</v>
      </c>
      <c r="D143" s="67">
        <v>8</v>
      </c>
      <c r="E143" s="791"/>
      <c r="F143" s="88">
        <f>ROUND(D143*E143,2)</f>
        <v>0</v>
      </c>
    </row>
    <row r="144" spans="1:9" s="75" customFormat="1" ht="15">
      <c r="A144" s="87"/>
      <c r="B144" s="77" t="s">
        <v>1069</v>
      </c>
      <c r="C144" s="65" t="s">
        <v>127</v>
      </c>
      <c r="D144" s="67">
        <v>5</v>
      </c>
      <c r="E144" s="791"/>
      <c r="F144" s="88">
        <f>ROUND(D144*E144,2)</f>
        <v>0</v>
      </c>
      <c r="H144" s="792"/>
    </row>
    <row r="145" spans="1:8" s="75" customFormat="1" ht="15">
      <c r="A145" s="87"/>
      <c r="B145" s="77" t="s">
        <v>1070</v>
      </c>
      <c r="C145" s="65" t="s">
        <v>127</v>
      </c>
      <c r="D145" s="67">
        <v>10</v>
      </c>
      <c r="E145" s="791"/>
      <c r="F145" s="88">
        <f>ROUND(D145*E145,2)</f>
        <v>0</v>
      </c>
      <c r="H145" s="792"/>
    </row>
    <row r="146" spans="1:8" s="75" customFormat="1" ht="15">
      <c r="A146" s="87"/>
      <c r="B146" s="73"/>
      <c r="C146" s="65"/>
      <c r="D146" s="67"/>
      <c r="E146" s="791"/>
      <c r="F146" s="88"/>
      <c r="H146" s="792"/>
    </row>
    <row r="147" spans="1:8" s="75" customFormat="1" ht="30">
      <c r="A147" s="91" t="s">
        <v>1071</v>
      </c>
      <c r="B147" s="807" t="s">
        <v>1072</v>
      </c>
      <c r="C147" s="65"/>
      <c r="D147" s="67"/>
      <c r="E147" s="791"/>
      <c r="F147" s="88"/>
      <c r="H147" s="792"/>
    </row>
    <row r="148" spans="1:8" s="75" customFormat="1" ht="96.6" customHeight="1">
      <c r="A148" s="87"/>
      <c r="B148" s="73" t="s">
        <v>1073</v>
      </c>
      <c r="C148" s="65"/>
      <c r="D148" s="67"/>
      <c r="E148" s="791"/>
      <c r="F148" s="88"/>
      <c r="H148" s="792"/>
    </row>
    <row r="149" spans="1:8" s="75" customFormat="1" ht="15" customHeight="1">
      <c r="A149" s="87"/>
      <c r="B149" s="77" t="s">
        <v>1074</v>
      </c>
      <c r="C149" s="65" t="s">
        <v>127</v>
      </c>
      <c r="D149" s="67">
        <v>2</v>
      </c>
      <c r="E149" s="791"/>
      <c r="F149" s="88">
        <f>ROUND(D149*E149,2)</f>
        <v>0</v>
      </c>
      <c r="H149" s="792"/>
    </row>
    <row r="150" spans="1:8" s="75" customFormat="1" ht="15">
      <c r="A150" s="87"/>
      <c r="B150" s="77"/>
      <c r="C150" s="65"/>
      <c r="D150" s="67"/>
      <c r="E150" s="791"/>
      <c r="F150" s="88"/>
      <c r="H150" s="792"/>
    </row>
    <row r="151" spans="1:8" s="75" customFormat="1" ht="30">
      <c r="A151" s="94" t="s">
        <v>1075</v>
      </c>
      <c r="B151" s="812" t="s">
        <v>1076</v>
      </c>
      <c r="C151" s="65"/>
      <c r="D151" s="67"/>
      <c r="E151" s="791"/>
      <c r="F151" s="88"/>
      <c r="H151" s="792"/>
    </row>
    <row r="152" spans="1:8" s="75" customFormat="1" ht="45">
      <c r="A152" s="87"/>
      <c r="B152" s="77" t="s">
        <v>2335</v>
      </c>
      <c r="C152" s="65" t="s">
        <v>127</v>
      </c>
      <c r="D152" s="67">
        <v>2</v>
      </c>
      <c r="E152" s="791"/>
      <c r="F152" s="88">
        <f>ROUND(D152*E152,2)</f>
        <v>0</v>
      </c>
      <c r="H152" s="792"/>
    </row>
    <row r="153" spans="1:8" s="75" customFormat="1" ht="15">
      <c r="A153" s="87"/>
      <c r="B153" s="77"/>
      <c r="C153" s="65"/>
      <c r="D153" s="67"/>
      <c r="E153" s="791"/>
      <c r="F153" s="88"/>
      <c r="H153" s="792"/>
    </row>
    <row r="154" spans="1:8" s="75" customFormat="1" ht="15">
      <c r="A154" s="94" t="s">
        <v>1077</v>
      </c>
      <c r="B154" s="812" t="s">
        <v>1078</v>
      </c>
      <c r="C154" s="65"/>
      <c r="D154" s="67"/>
      <c r="E154" s="791"/>
      <c r="F154" s="88"/>
      <c r="H154" s="792"/>
    </row>
    <row r="155" spans="1:8" s="75" customFormat="1" ht="90">
      <c r="A155" s="87"/>
      <c r="B155" s="77" t="s">
        <v>2838</v>
      </c>
      <c r="C155" s="65"/>
      <c r="D155" s="67"/>
      <c r="E155" s="791"/>
      <c r="F155" s="88"/>
      <c r="H155" s="792"/>
    </row>
    <row r="156" spans="1:8" s="75" customFormat="1" ht="15">
      <c r="A156" s="87"/>
      <c r="B156" s="74" t="s">
        <v>1079</v>
      </c>
      <c r="C156" s="65" t="s">
        <v>994</v>
      </c>
      <c r="D156" s="67">
        <v>130</v>
      </c>
      <c r="E156" s="791"/>
      <c r="F156" s="68">
        <f>ROUND(D156*E156,2)</f>
        <v>0</v>
      </c>
      <c r="H156" s="792"/>
    </row>
    <row r="157" spans="1:8" s="75" customFormat="1" ht="15">
      <c r="A157" s="87"/>
      <c r="B157" s="74" t="s">
        <v>1080</v>
      </c>
      <c r="C157" s="65" t="s">
        <v>994</v>
      </c>
      <c r="D157" s="67">
        <v>105</v>
      </c>
      <c r="E157" s="791"/>
      <c r="F157" s="68">
        <f>ROUND(D157*E157,2)</f>
        <v>0</v>
      </c>
      <c r="H157" s="792"/>
    </row>
    <row r="158" spans="1:8" s="75" customFormat="1" ht="15">
      <c r="A158" s="87"/>
      <c r="B158" s="74" t="s">
        <v>1081</v>
      </c>
      <c r="C158" s="65" t="s">
        <v>994</v>
      </c>
      <c r="D158" s="67">
        <v>50</v>
      </c>
      <c r="E158" s="791"/>
      <c r="F158" s="68">
        <f>ROUND(D158*E158,2)</f>
        <v>0</v>
      </c>
      <c r="H158" s="792"/>
    </row>
    <row r="159" spans="1:8" s="75" customFormat="1" ht="15">
      <c r="A159" s="87"/>
      <c r="B159" s="74" t="s">
        <v>1082</v>
      </c>
      <c r="C159" s="65" t="s">
        <v>994</v>
      </c>
      <c r="D159" s="67">
        <v>35</v>
      </c>
      <c r="E159" s="791"/>
      <c r="F159" s="68">
        <f>ROUND(D159*E159,2)</f>
        <v>0</v>
      </c>
      <c r="H159" s="792"/>
    </row>
    <row r="160" spans="1:8" s="75" customFormat="1" ht="15">
      <c r="A160" s="87"/>
      <c r="B160" s="74" t="s">
        <v>1083</v>
      </c>
      <c r="C160" s="65" t="s">
        <v>994</v>
      </c>
      <c r="D160" s="67">
        <v>8</v>
      </c>
      <c r="E160" s="791"/>
      <c r="F160" s="68">
        <f>ROUND(D160*E160,2)</f>
        <v>0</v>
      </c>
      <c r="H160" s="792"/>
    </row>
    <row r="161" spans="1:12" s="75" customFormat="1" ht="15">
      <c r="A161" s="87"/>
      <c r="B161" s="77"/>
      <c r="C161" s="65"/>
      <c r="D161" s="67"/>
      <c r="E161" s="791"/>
      <c r="F161" s="88"/>
      <c r="H161" s="792"/>
      <c r="L161" s="67"/>
    </row>
    <row r="162" spans="1:12" s="75" customFormat="1" ht="15">
      <c r="A162" s="94" t="s">
        <v>1084</v>
      </c>
      <c r="B162" s="812" t="s">
        <v>1085</v>
      </c>
      <c r="C162" s="65"/>
      <c r="D162" s="67"/>
      <c r="E162" s="791"/>
      <c r="F162" s="88"/>
      <c r="H162" s="792"/>
      <c r="L162" s="68"/>
    </row>
    <row r="163" spans="1:12" s="75" customFormat="1" ht="75">
      <c r="A163" s="87"/>
      <c r="B163" s="77" t="s">
        <v>2840</v>
      </c>
      <c r="C163" s="65"/>
      <c r="D163" s="67"/>
      <c r="E163" s="791"/>
      <c r="F163" s="88"/>
      <c r="H163" s="792"/>
      <c r="L163" s="67"/>
    </row>
    <row r="164" spans="1:12" s="75" customFormat="1" ht="15">
      <c r="A164" s="87"/>
      <c r="B164" s="74" t="s">
        <v>2839</v>
      </c>
      <c r="C164" s="65" t="s">
        <v>994</v>
      </c>
      <c r="D164" s="67">
        <v>100</v>
      </c>
      <c r="E164" s="791"/>
      <c r="F164" s="68">
        <f>ROUND(D164*E164,2)</f>
        <v>0</v>
      </c>
      <c r="H164" s="792"/>
    </row>
    <row r="165" spans="1:12" s="75" customFormat="1" ht="15">
      <c r="A165" s="87"/>
      <c r="B165" s="74" t="s">
        <v>1086</v>
      </c>
      <c r="C165" s="65" t="s">
        <v>994</v>
      </c>
      <c r="D165" s="67">
        <v>50</v>
      </c>
      <c r="E165" s="791"/>
      <c r="F165" s="68">
        <f>ROUND(D165*E165,2)</f>
        <v>0</v>
      </c>
      <c r="H165" s="792"/>
    </row>
    <row r="166" spans="1:12" s="75" customFormat="1" ht="15">
      <c r="A166" s="87"/>
      <c r="B166" s="77"/>
      <c r="C166" s="65"/>
      <c r="D166" s="67"/>
      <c r="E166" s="791"/>
      <c r="F166" s="88"/>
      <c r="H166" s="792"/>
    </row>
    <row r="167" spans="1:12" s="75" customFormat="1" ht="15">
      <c r="A167" s="94" t="s">
        <v>1087</v>
      </c>
      <c r="B167" s="812" t="s">
        <v>1088</v>
      </c>
      <c r="C167" s="65"/>
      <c r="D167" s="67"/>
      <c r="E167" s="791"/>
      <c r="F167" s="88"/>
      <c r="H167" s="792"/>
    </row>
    <row r="168" spans="1:12" s="75" customFormat="1" ht="75">
      <c r="A168" s="87"/>
      <c r="B168" s="77" t="s">
        <v>2841</v>
      </c>
      <c r="C168" s="65"/>
      <c r="D168" s="67"/>
      <c r="E168" s="791"/>
      <c r="F168" s="88"/>
      <c r="H168" s="792"/>
      <c r="L168" s="67"/>
    </row>
    <row r="169" spans="1:12" s="75" customFormat="1" ht="15">
      <c r="A169" s="87"/>
      <c r="B169" s="74" t="s">
        <v>2839</v>
      </c>
      <c r="C169" s="65" t="s">
        <v>994</v>
      </c>
      <c r="D169" s="67">
        <v>82</v>
      </c>
      <c r="E169" s="791"/>
      <c r="F169" s="68">
        <f>ROUND(D169*E169,2)</f>
        <v>0</v>
      </c>
      <c r="H169" s="792"/>
    </row>
    <row r="170" spans="1:12" s="75" customFormat="1" ht="15">
      <c r="A170" s="87"/>
      <c r="B170" s="74" t="s">
        <v>1080</v>
      </c>
      <c r="C170" s="65" t="s">
        <v>994</v>
      </c>
      <c r="D170" s="67">
        <v>53</v>
      </c>
      <c r="E170" s="791"/>
      <c r="F170" s="68">
        <f>ROUND(D170*E170,2)</f>
        <v>0</v>
      </c>
      <c r="H170" s="792"/>
    </row>
    <row r="171" spans="1:12" s="75" customFormat="1" ht="15">
      <c r="A171" s="87"/>
      <c r="B171" s="74" t="s">
        <v>1081</v>
      </c>
      <c r="C171" s="65" t="s">
        <v>994</v>
      </c>
      <c r="D171" s="67">
        <v>35</v>
      </c>
      <c r="E171" s="791"/>
      <c r="F171" s="68">
        <f>ROUND(D171*E171,2)</f>
        <v>0</v>
      </c>
      <c r="H171" s="792"/>
    </row>
    <row r="172" spans="1:12" s="75" customFormat="1" ht="15">
      <c r="A172" s="87"/>
      <c r="B172" s="74"/>
      <c r="C172" s="65"/>
      <c r="D172" s="67"/>
      <c r="E172" s="791"/>
      <c r="F172" s="68"/>
      <c r="H172" s="792"/>
    </row>
    <row r="173" spans="1:12" s="75" customFormat="1" ht="15">
      <c r="A173" s="1044"/>
      <c r="B173" s="1045" t="s">
        <v>1089</v>
      </c>
      <c r="C173" s="840"/>
      <c r="D173" s="842"/>
      <c r="E173" s="30"/>
      <c r="F173" s="842">
        <f>ROUND(SUM(F41:F172),2)</f>
        <v>0</v>
      </c>
      <c r="H173" s="792"/>
    </row>
    <row r="174" spans="1:12" s="75" customFormat="1" ht="12.75" customHeight="1">
      <c r="A174" s="65"/>
      <c r="B174" s="69"/>
      <c r="C174" s="65"/>
      <c r="D174" s="66"/>
      <c r="E174" s="791"/>
      <c r="F174" s="68"/>
      <c r="H174" s="792"/>
    </row>
    <row r="175" spans="1:12" s="75" customFormat="1" ht="12.75" customHeight="1">
      <c r="A175" s="1044" t="s">
        <v>66</v>
      </c>
      <c r="B175" s="1045" t="s">
        <v>1090</v>
      </c>
      <c r="C175" s="1046"/>
      <c r="D175" s="1047"/>
      <c r="E175" s="1048"/>
      <c r="F175" s="842"/>
      <c r="H175" s="792"/>
    </row>
    <row r="176" spans="1:12" s="75" customFormat="1" ht="12.75" customHeight="1">
      <c r="A176" s="63"/>
      <c r="B176" s="64"/>
      <c r="C176" s="65"/>
      <c r="D176" s="66"/>
      <c r="E176" s="791"/>
      <c r="F176" s="68"/>
      <c r="H176" s="792"/>
    </row>
    <row r="177" spans="1:8" s="75" customFormat="1" ht="12.75" customHeight="1">
      <c r="A177" s="63" t="s">
        <v>796</v>
      </c>
      <c r="B177" s="70" t="s">
        <v>1091</v>
      </c>
      <c r="C177" s="71"/>
      <c r="D177" s="68"/>
      <c r="E177" s="28"/>
      <c r="F177" s="68"/>
      <c r="H177" s="792"/>
    </row>
    <row r="178" spans="1:8" s="75" customFormat="1" ht="76.5">
      <c r="A178" s="63"/>
      <c r="B178" s="221" t="s">
        <v>2720</v>
      </c>
      <c r="C178" s="65" t="s">
        <v>743</v>
      </c>
      <c r="D178" s="67">
        <v>30</v>
      </c>
      <c r="E178" s="791"/>
      <c r="F178" s="68">
        <f>ROUND(D178*E178,2)</f>
        <v>0</v>
      </c>
      <c r="H178" s="792"/>
    </row>
    <row r="179" spans="1:8" s="75" customFormat="1" ht="12.75" customHeight="1">
      <c r="A179" s="65"/>
      <c r="B179" s="69"/>
      <c r="C179" s="65"/>
      <c r="D179" s="66"/>
      <c r="E179" s="791"/>
      <c r="F179" s="68"/>
      <c r="H179" s="792"/>
    </row>
    <row r="180" spans="1:8" s="75" customFormat="1" ht="12.75" customHeight="1">
      <c r="A180" s="63" t="s">
        <v>797</v>
      </c>
      <c r="B180" s="70" t="s">
        <v>2722</v>
      </c>
      <c r="C180" s="71"/>
      <c r="D180" s="68"/>
      <c r="E180" s="28"/>
      <c r="F180" s="68"/>
      <c r="H180" s="792"/>
    </row>
    <row r="181" spans="1:8" s="75" customFormat="1" ht="76.5">
      <c r="A181" s="72"/>
      <c r="B181" s="73" t="s">
        <v>2721</v>
      </c>
      <c r="C181" s="65" t="s">
        <v>743</v>
      </c>
      <c r="D181" s="67">
        <v>21</v>
      </c>
      <c r="E181" s="791"/>
      <c r="F181" s="68">
        <f>ROUND(D181*E181,2)</f>
        <v>0</v>
      </c>
      <c r="H181" s="792"/>
    </row>
    <row r="182" spans="1:8" s="75" customFormat="1" ht="12.75" customHeight="1">
      <c r="A182" s="65"/>
      <c r="B182" s="69"/>
      <c r="C182" s="65"/>
      <c r="D182" s="66"/>
      <c r="E182" s="791"/>
      <c r="F182" s="68"/>
      <c r="H182" s="792"/>
    </row>
    <row r="183" spans="1:8" s="75" customFormat="1" ht="15">
      <c r="A183" s="1044"/>
      <c r="B183" s="1045" t="s">
        <v>1092</v>
      </c>
      <c r="C183" s="840"/>
      <c r="D183" s="842"/>
      <c r="E183" s="30"/>
      <c r="F183" s="842">
        <f>ROUND(SUM(F178:F182),2)</f>
        <v>0</v>
      </c>
      <c r="H183" s="792"/>
    </row>
    <row r="184" spans="1:8" s="75" customFormat="1" ht="12.75" customHeight="1">
      <c r="A184" s="65"/>
      <c r="B184" s="69"/>
      <c r="C184" s="65"/>
      <c r="D184" s="66"/>
      <c r="E184" s="791"/>
      <c r="F184" s="68"/>
      <c r="H184" s="792"/>
    </row>
    <row r="185" spans="1:8" s="75" customFormat="1" ht="12.75" customHeight="1">
      <c r="A185" s="1044" t="s">
        <v>76</v>
      </c>
      <c r="B185" s="1045" t="s">
        <v>1093</v>
      </c>
      <c r="C185" s="1046"/>
      <c r="D185" s="1047"/>
      <c r="E185" s="1048"/>
      <c r="F185" s="842"/>
      <c r="H185" s="792"/>
    </row>
    <row r="186" spans="1:8" s="75" customFormat="1" ht="12.75" customHeight="1">
      <c r="A186" s="63"/>
      <c r="B186" s="64"/>
      <c r="C186" s="65"/>
      <c r="D186" s="66"/>
      <c r="E186" s="791"/>
      <c r="F186" s="68"/>
      <c r="H186" s="792"/>
    </row>
    <row r="187" spans="1:8" s="75" customFormat="1" ht="12.75" customHeight="1">
      <c r="A187" s="63" t="s">
        <v>758</v>
      </c>
      <c r="B187" s="70" t="s">
        <v>1094</v>
      </c>
      <c r="C187" s="71"/>
      <c r="D187" s="68"/>
      <c r="E187" s="28"/>
      <c r="F187" s="68"/>
      <c r="H187" s="792"/>
    </row>
    <row r="188" spans="1:8" s="75" customFormat="1" ht="63" customHeight="1">
      <c r="A188" s="72"/>
      <c r="B188" s="73" t="s">
        <v>1095</v>
      </c>
      <c r="C188" s="65" t="s">
        <v>1096</v>
      </c>
      <c r="D188" s="67">
        <v>117</v>
      </c>
      <c r="E188" s="791"/>
      <c r="F188" s="68">
        <f>ROUND(D188*E188,2)</f>
        <v>0</v>
      </c>
      <c r="H188" s="792"/>
    </row>
    <row r="189" spans="1:8" s="75" customFormat="1" ht="12.75" customHeight="1">
      <c r="A189" s="65"/>
      <c r="B189" s="69"/>
      <c r="C189" s="65"/>
      <c r="D189" s="66"/>
      <c r="E189" s="791"/>
      <c r="F189" s="68"/>
      <c r="H189" s="792"/>
    </row>
    <row r="190" spans="1:8" s="75" customFormat="1" ht="12.75" customHeight="1">
      <c r="A190" s="63" t="s">
        <v>831</v>
      </c>
      <c r="B190" s="70" t="s">
        <v>1097</v>
      </c>
      <c r="C190" s="71"/>
      <c r="D190" s="68"/>
      <c r="E190" s="28"/>
      <c r="F190" s="68"/>
      <c r="H190" s="792"/>
    </row>
    <row r="191" spans="1:8" s="75" customFormat="1" ht="58.5" customHeight="1">
      <c r="A191" s="72"/>
      <c r="B191" s="73" t="s">
        <v>1095</v>
      </c>
      <c r="C191" s="65" t="s">
        <v>1096</v>
      </c>
      <c r="D191" s="67">
        <v>57.5</v>
      </c>
      <c r="E191" s="791"/>
      <c r="F191" s="68">
        <f>ROUND(D191*E191,2)</f>
        <v>0</v>
      </c>
      <c r="H191" s="792"/>
    </row>
    <row r="192" spans="1:8" s="75" customFormat="1" ht="12.75" customHeight="1">
      <c r="A192" s="65"/>
      <c r="B192" s="69"/>
      <c r="C192" s="65"/>
      <c r="D192" s="66"/>
      <c r="E192" s="791"/>
      <c r="F192" s="68"/>
      <c r="H192" s="792"/>
    </row>
    <row r="193" spans="1:9" s="75" customFormat="1" ht="15">
      <c r="A193" s="1044"/>
      <c r="B193" s="1045" t="s">
        <v>1098</v>
      </c>
      <c r="C193" s="840"/>
      <c r="D193" s="842"/>
      <c r="E193" s="30"/>
      <c r="F193" s="842">
        <f>ROUND(SUM(F188:F191),2)</f>
        <v>0</v>
      </c>
      <c r="H193" s="792"/>
    </row>
    <row r="194" spans="1:9" ht="13.15" customHeight="1">
      <c r="A194" s="72"/>
      <c r="B194" s="73"/>
      <c r="C194" s="65"/>
      <c r="D194" s="67"/>
      <c r="E194" s="791"/>
      <c r="F194" s="68"/>
      <c r="G194" s="75"/>
      <c r="H194" s="75"/>
      <c r="I194" s="75"/>
    </row>
    <row r="195" spans="1:9" ht="13.15" customHeight="1">
      <c r="A195" s="1044" t="s">
        <v>89</v>
      </c>
      <c r="B195" s="1045" t="s">
        <v>1099</v>
      </c>
      <c r="C195" s="1046"/>
      <c r="D195" s="1047"/>
      <c r="E195" s="1048"/>
      <c r="F195" s="842"/>
      <c r="G195" s="75"/>
      <c r="H195" s="75"/>
      <c r="I195" s="75"/>
    </row>
    <row r="196" spans="1:9" ht="13.15" customHeight="1">
      <c r="A196" s="63"/>
      <c r="B196" s="64"/>
      <c r="C196" s="65"/>
      <c r="D196" s="66"/>
      <c r="E196" s="791"/>
      <c r="F196" s="68"/>
      <c r="G196" s="75"/>
      <c r="H196" s="75"/>
      <c r="I196" s="75"/>
    </row>
    <row r="197" spans="1:9" ht="13.15" customHeight="1">
      <c r="A197" s="63" t="s">
        <v>845</v>
      </c>
      <c r="B197" s="70" t="s">
        <v>2336</v>
      </c>
      <c r="C197" s="71"/>
      <c r="D197" s="68"/>
      <c r="E197" s="28"/>
      <c r="F197" s="68"/>
      <c r="G197" s="75"/>
      <c r="H197" s="75"/>
      <c r="I197" s="75"/>
    </row>
    <row r="198" spans="1:9" ht="60">
      <c r="A198" s="72"/>
      <c r="B198" s="73" t="s">
        <v>2723</v>
      </c>
      <c r="C198" s="65" t="s">
        <v>142</v>
      </c>
      <c r="D198" s="67">
        <v>1900</v>
      </c>
      <c r="E198" s="791"/>
      <c r="F198" s="68">
        <f>ROUND(D198*E198,2)</f>
        <v>0</v>
      </c>
      <c r="G198" s="75"/>
      <c r="H198" s="75"/>
      <c r="I198" s="75"/>
    </row>
    <row r="199" spans="1:9" ht="13.15" customHeight="1">
      <c r="A199" s="65"/>
      <c r="B199" s="69"/>
      <c r="C199" s="65"/>
      <c r="D199" s="66"/>
      <c r="E199" s="791"/>
      <c r="F199" s="68"/>
      <c r="G199" s="75"/>
      <c r="H199" s="75"/>
      <c r="I199" s="75"/>
    </row>
    <row r="200" spans="1:9" ht="13.15" customHeight="1">
      <c r="A200" s="63" t="s">
        <v>852</v>
      </c>
      <c r="B200" s="70" t="s">
        <v>1100</v>
      </c>
      <c r="C200" s="71"/>
      <c r="D200" s="68"/>
      <c r="E200" s="28"/>
      <c r="F200" s="68"/>
      <c r="G200" s="75"/>
      <c r="H200" s="75"/>
      <c r="I200" s="75"/>
    </row>
    <row r="201" spans="1:9" ht="60">
      <c r="A201" s="72"/>
      <c r="B201" s="73" t="s">
        <v>2724</v>
      </c>
      <c r="C201" s="65" t="s">
        <v>142</v>
      </c>
      <c r="D201" s="67">
        <v>1300</v>
      </c>
      <c r="E201" s="791"/>
      <c r="F201" s="68">
        <f>ROUND(D201*E201,2)</f>
        <v>0</v>
      </c>
      <c r="G201" s="75"/>
      <c r="H201" s="75"/>
      <c r="I201" s="75"/>
    </row>
    <row r="202" spans="1:9" ht="13.15" customHeight="1">
      <c r="A202" s="65"/>
      <c r="B202" s="69"/>
      <c r="C202" s="65"/>
      <c r="D202" s="66"/>
      <c r="E202" s="791"/>
      <c r="F202" s="68"/>
      <c r="G202" s="75"/>
      <c r="H202" s="75"/>
      <c r="I202" s="75"/>
    </row>
    <row r="203" spans="1:9" ht="13.15" customHeight="1">
      <c r="A203" s="1044"/>
      <c r="B203" s="1045" t="s">
        <v>1101</v>
      </c>
      <c r="C203" s="840"/>
      <c r="D203" s="842"/>
      <c r="E203" s="30"/>
      <c r="F203" s="842">
        <f>ROUND(SUM(F198:F202),2)</f>
        <v>0</v>
      </c>
      <c r="G203" s="75"/>
      <c r="H203" s="75"/>
      <c r="I203" s="75"/>
    </row>
    <row r="204" spans="1:9" ht="13.15" customHeight="1">
      <c r="A204" s="72"/>
      <c r="B204" s="73"/>
      <c r="C204" s="65"/>
      <c r="D204" s="67"/>
      <c r="E204" s="791"/>
      <c r="F204" s="68"/>
      <c r="G204" s="75"/>
      <c r="H204" s="75"/>
      <c r="I204" s="75"/>
    </row>
    <row r="205" spans="1:9" ht="13.15" customHeight="1">
      <c r="A205" s="1044" t="s">
        <v>107</v>
      </c>
      <c r="B205" s="1045" t="s">
        <v>286</v>
      </c>
      <c r="C205" s="1046"/>
      <c r="D205" s="1047"/>
      <c r="E205" s="1048"/>
      <c r="F205" s="842"/>
      <c r="G205" s="75"/>
      <c r="H205" s="75"/>
      <c r="I205" s="75"/>
    </row>
    <row r="206" spans="1:9" ht="12.6" customHeight="1">
      <c r="A206" s="72"/>
      <c r="B206" s="73"/>
      <c r="C206" s="65"/>
      <c r="D206" s="67"/>
      <c r="E206" s="791"/>
      <c r="F206" s="68"/>
      <c r="G206" s="75"/>
      <c r="H206" s="75"/>
      <c r="I206" s="75"/>
    </row>
    <row r="207" spans="1:9" s="75" customFormat="1" ht="12.75" customHeight="1">
      <c r="A207" s="63" t="s">
        <v>872</v>
      </c>
      <c r="B207" s="813" t="s">
        <v>1102</v>
      </c>
      <c r="C207" s="814"/>
      <c r="D207" s="68"/>
      <c r="E207" s="28"/>
      <c r="F207" s="68"/>
      <c r="H207" s="792"/>
    </row>
    <row r="208" spans="1:9" s="75" customFormat="1" ht="121.5" customHeight="1">
      <c r="A208" s="72"/>
      <c r="B208" s="73" t="s">
        <v>2837</v>
      </c>
      <c r="C208" s="65" t="s">
        <v>127</v>
      </c>
      <c r="D208" s="67">
        <v>1</v>
      </c>
      <c r="E208" s="791"/>
      <c r="F208" s="68">
        <f>ROUND(D208*E208,2)</f>
        <v>0</v>
      </c>
      <c r="H208" s="792"/>
    </row>
    <row r="209" spans="1:8" s="75" customFormat="1" ht="12.75" customHeight="1">
      <c r="A209" s="65"/>
      <c r="B209" s="69"/>
      <c r="C209" s="65"/>
      <c r="D209" s="66"/>
      <c r="E209" s="791"/>
      <c r="F209" s="68"/>
      <c r="H209" s="792"/>
    </row>
    <row r="210" spans="1:8" s="75" customFormat="1" ht="12.75" customHeight="1">
      <c r="A210" s="63" t="s">
        <v>875</v>
      </c>
      <c r="B210" s="70" t="s">
        <v>1103</v>
      </c>
      <c r="C210" s="71"/>
      <c r="D210" s="68"/>
      <c r="E210" s="28"/>
      <c r="F210" s="68"/>
      <c r="H210" s="792"/>
    </row>
    <row r="211" spans="1:8" s="75" customFormat="1" ht="60">
      <c r="A211" s="72"/>
      <c r="B211" s="73" t="s">
        <v>1104</v>
      </c>
      <c r="C211" s="65" t="s">
        <v>127</v>
      </c>
      <c r="D211" s="67">
        <v>2</v>
      </c>
      <c r="E211" s="791"/>
      <c r="F211" s="68">
        <f>ROUND(D211*E211,2)</f>
        <v>0</v>
      </c>
      <c r="H211" s="792"/>
    </row>
    <row r="212" spans="1:8" s="75" customFormat="1" ht="12.75" customHeight="1">
      <c r="A212" s="65"/>
      <c r="B212" s="69"/>
      <c r="C212" s="65"/>
      <c r="D212" s="66"/>
      <c r="E212" s="791"/>
      <c r="F212" s="68"/>
      <c r="H212" s="792"/>
    </row>
    <row r="213" spans="1:8" s="75" customFormat="1" ht="12.75" customHeight="1">
      <c r="A213" s="63" t="s">
        <v>879</v>
      </c>
      <c r="B213" s="70" t="s">
        <v>1105</v>
      </c>
      <c r="C213" s="71"/>
      <c r="D213" s="68"/>
      <c r="E213" s="28"/>
      <c r="F213" s="68"/>
      <c r="H213" s="792"/>
    </row>
    <row r="214" spans="1:8" s="75" customFormat="1" ht="146.25" customHeight="1">
      <c r="A214" s="72"/>
      <c r="B214" s="73" t="s">
        <v>2682</v>
      </c>
      <c r="C214" s="65" t="s">
        <v>127</v>
      </c>
      <c r="D214" s="67">
        <v>1</v>
      </c>
      <c r="E214" s="791"/>
      <c r="F214" s="68">
        <f>ROUND(D214*E214,2)</f>
        <v>0</v>
      </c>
      <c r="H214" s="792"/>
    </row>
    <row r="215" spans="1:8" s="75" customFormat="1" ht="12.75" customHeight="1">
      <c r="A215" s="65"/>
      <c r="B215" s="69"/>
      <c r="C215" s="65"/>
      <c r="D215" s="66"/>
      <c r="E215" s="791"/>
      <c r="F215" s="68"/>
      <c r="H215" s="792"/>
    </row>
    <row r="216" spans="1:8" s="75" customFormat="1" ht="15">
      <c r="A216" s="806" t="s">
        <v>880</v>
      </c>
      <c r="B216" s="807" t="s">
        <v>1106</v>
      </c>
      <c r="C216" s="65"/>
      <c r="D216" s="67"/>
      <c r="E216" s="791"/>
      <c r="F216" s="68"/>
      <c r="H216" s="792"/>
    </row>
    <row r="217" spans="1:8" s="75" customFormat="1" ht="90">
      <c r="A217" s="72"/>
      <c r="B217" s="73" t="s">
        <v>1107</v>
      </c>
      <c r="C217" s="65" t="s">
        <v>127</v>
      </c>
      <c r="D217" s="67">
        <v>13</v>
      </c>
      <c r="E217" s="791"/>
      <c r="F217" s="68">
        <f>ROUND(D217*E217,2)</f>
        <v>0</v>
      </c>
      <c r="H217" s="792"/>
    </row>
    <row r="218" spans="1:8" s="75" customFormat="1" ht="15">
      <c r="A218" s="72"/>
      <c r="B218" s="77"/>
      <c r="C218" s="65"/>
      <c r="D218" s="67"/>
      <c r="E218" s="791"/>
      <c r="F218" s="68"/>
      <c r="H218" s="792"/>
    </row>
    <row r="219" spans="1:8" s="75" customFormat="1" ht="15">
      <c r="A219" s="806" t="s">
        <v>885</v>
      </c>
      <c r="B219" s="807" t="s">
        <v>1108</v>
      </c>
      <c r="C219" s="65"/>
      <c r="D219" s="67"/>
      <c r="E219" s="791"/>
      <c r="F219" s="68"/>
      <c r="H219" s="792"/>
    </row>
    <row r="220" spans="1:8" s="75" customFormat="1" ht="50.25" customHeight="1">
      <c r="A220" s="72"/>
      <c r="B220" s="73" t="s">
        <v>1109</v>
      </c>
      <c r="C220" s="65"/>
      <c r="D220" s="67"/>
      <c r="E220" s="791"/>
      <c r="F220" s="68"/>
      <c r="H220" s="792"/>
    </row>
    <row r="221" spans="1:8" s="75" customFormat="1" ht="15">
      <c r="A221" s="72"/>
      <c r="B221" s="77" t="s">
        <v>1110</v>
      </c>
      <c r="C221" s="65" t="s">
        <v>127</v>
      </c>
      <c r="D221" s="67">
        <v>5</v>
      </c>
      <c r="E221" s="791"/>
      <c r="F221" s="68">
        <f>ROUND(D221*E221,2)</f>
        <v>0</v>
      </c>
      <c r="H221" s="792"/>
    </row>
    <row r="222" spans="1:8" s="75" customFormat="1" ht="15">
      <c r="A222" s="72"/>
      <c r="B222" s="77" t="s">
        <v>1111</v>
      </c>
      <c r="C222" s="65" t="s">
        <v>127</v>
      </c>
      <c r="D222" s="67">
        <v>4</v>
      </c>
      <c r="E222" s="791"/>
      <c r="F222" s="68">
        <f>ROUND(D222*E222,2)</f>
        <v>0</v>
      </c>
      <c r="H222" s="792"/>
    </row>
    <row r="223" spans="1:8" s="75" customFormat="1" ht="15">
      <c r="A223" s="72"/>
      <c r="B223" s="77" t="s">
        <v>1112</v>
      </c>
      <c r="C223" s="65" t="s">
        <v>127</v>
      </c>
      <c r="D223" s="67">
        <v>5</v>
      </c>
      <c r="E223" s="791"/>
      <c r="F223" s="68">
        <f>ROUND(D223*E223,2)</f>
        <v>0</v>
      </c>
      <c r="H223" s="792"/>
    </row>
    <row r="224" spans="1:8" s="75" customFormat="1" ht="15">
      <c r="A224" s="72"/>
      <c r="B224" s="77"/>
      <c r="C224" s="65"/>
      <c r="D224" s="67"/>
      <c r="E224" s="791"/>
      <c r="F224" s="68"/>
      <c r="H224" s="792"/>
    </row>
    <row r="225" spans="1:9" s="75" customFormat="1" ht="15">
      <c r="A225" s="806" t="s">
        <v>886</v>
      </c>
      <c r="B225" s="807" t="s">
        <v>1113</v>
      </c>
      <c r="C225" s="65"/>
      <c r="D225" s="67"/>
      <c r="E225" s="791"/>
      <c r="F225" s="68"/>
      <c r="H225" s="792"/>
    </row>
    <row r="226" spans="1:9" s="75" customFormat="1" ht="49.9" customHeight="1">
      <c r="A226" s="72"/>
      <c r="B226" s="73" t="s">
        <v>1114</v>
      </c>
      <c r="C226" s="65"/>
      <c r="D226" s="67"/>
      <c r="E226" s="791"/>
      <c r="F226" s="68"/>
      <c r="H226" s="792"/>
    </row>
    <row r="227" spans="1:9" s="75" customFormat="1" ht="15">
      <c r="A227" s="72"/>
      <c r="B227" s="77" t="s">
        <v>1110</v>
      </c>
      <c r="C227" s="65" t="s">
        <v>127</v>
      </c>
      <c r="D227" s="67">
        <v>5</v>
      </c>
      <c r="E227" s="791"/>
      <c r="F227" s="68">
        <f>ROUND(D227*E227,2)</f>
        <v>0</v>
      </c>
      <c r="H227" s="792"/>
    </row>
    <row r="228" spans="1:9" s="75" customFormat="1" ht="15">
      <c r="A228" s="72"/>
      <c r="B228" s="77" t="s">
        <v>1111</v>
      </c>
      <c r="C228" s="65" t="s">
        <v>127</v>
      </c>
      <c r="D228" s="67">
        <v>4</v>
      </c>
      <c r="E228" s="791"/>
      <c r="F228" s="68">
        <f>ROUND(D228*E228,2)</f>
        <v>0</v>
      </c>
      <c r="H228" s="792"/>
    </row>
    <row r="229" spans="1:9" s="75" customFormat="1" ht="15">
      <c r="A229" s="72"/>
      <c r="B229" s="77" t="s">
        <v>1112</v>
      </c>
      <c r="C229" s="65" t="s">
        <v>127</v>
      </c>
      <c r="D229" s="67">
        <v>5</v>
      </c>
      <c r="E229" s="791"/>
      <c r="F229" s="68">
        <f>ROUND(D229*E229,2)</f>
        <v>0</v>
      </c>
      <c r="H229" s="792"/>
    </row>
    <row r="230" spans="1:9" s="75" customFormat="1" ht="15">
      <c r="A230" s="72"/>
      <c r="B230" s="77"/>
      <c r="C230" s="65"/>
      <c r="D230" s="67"/>
      <c r="E230" s="791"/>
      <c r="F230" s="68"/>
      <c r="H230" s="792"/>
    </row>
    <row r="231" spans="1:9" s="75" customFormat="1" ht="15">
      <c r="A231" s="806" t="s">
        <v>893</v>
      </c>
      <c r="B231" s="807" t="s">
        <v>1115</v>
      </c>
      <c r="C231" s="65"/>
      <c r="D231" s="67"/>
      <c r="E231" s="791"/>
      <c r="F231" s="68"/>
      <c r="H231" s="792"/>
    </row>
    <row r="232" spans="1:9" s="75" customFormat="1" ht="45">
      <c r="A232" s="72"/>
      <c r="B232" s="73" t="s">
        <v>1116</v>
      </c>
      <c r="C232" s="65"/>
      <c r="D232" s="67"/>
      <c r="E232" s="791"/>
      <c r="F232" s="68"/>
      <c r="H232" s="792"/>
    </row>
    <row r="233" spans="1:9" s="75" customFormat="1" ht="15">
      <c r="A233" s="72"/>
      <c r="B233" s="77"/>
      <c r="C233" s="65" t="s">
        <v>127</v>
      </c>
      <c r="D233" s="67">
        <v>1</v>
      </c>
      <c r="E233" s="791"/>
      <c r="F233" s="68">
        <f>ROUND(D233*E233,2)</f>
        <v>0</v>
      </c>
      <c r="H233" s="792"/>
    </row>
    <row r="234" spans="1:9" s="75" customFormat="1" ht="15">
      <c r="A234" s="273" t="s">
        <v>2683</v>
      </c>
      <c r="B234" s="815" t="s">
        <v>1117</v>
      </c>
      <c r="C234" s="65"/>
      <c r="D234" s="67"/>
      <c r="E234" s="791"/>
      <c r="F234" s="68"/>
      <c r="H234" s="792"/>
    </row>
    <row r="235" spans="1:9" s="75" customFormat="1" ht="66" customHeight="1">
      <c r="A235" s="273"/>
      <c r="B235" s="73" t="s">
        <v>2684</v>
      </c>
      <c r="C235" s="65" t="s">
        <v>127</v>
      </c>
      <c r="D235" s="67">
        <v>1</v>
      </c>
      <c r="E235" s="791"/>
      <c r="F235" s="68">
        <f>ROUND(D235*E235,2)</f>
        <v>0</v>
      </c>
      <c r="H235" s="792"/>
    </row>
    <row r="236" spans="1:9" s="75" customFormat="1" ht="15">
      <c r="A236" s="72"/>
      <c r="B236" s="77"/>
      <c r="C236" s="65"/>
      <c r="D236" s="67"/>
      <c r="E236" s="791"/>
      <c r="F236" s="68"/>
      <c r="H236" s="792"/>
    </row>
    <row r="237" spans="1:9" ht="13.15" customHeight="1">
      <c r="A237" s="1044"/>
      <c r="B237" s="1045" t="s">
        <v>1118</v>
      </c>
      <c r="C237" s="840"/>
      <c r="D237" s="842"/>
      <c r="E237" s="30"/>
      <c r="F237" s="842">
        <f>ROUND(SUM(F207:F236),2)</f>
        <v>0</v>
      </c>
      <c r="G237" s="75"/>
      <c r="H237" s="75"/>
      <c r="I237" s="75"/>
    </row>
    <row r="238" spans="1:9" s="75" customFormat="1" ht="12.75" customHeight="1">
      <c r="A238" s="65"/>
      <c r="B238" s="69"/>
      <c r="C238" s="65"/>
      <c r="D238" s="66"/>
      <c r="E238" s="791"/>
      <c r="F238" s="68"/>
      <c r="H238" s="792"/>
    </row>
    <row r="239" spans="1:9" ht="13.15" customHeight="1">
      <c r="A239" s="1044" t="s">
        <v>109</v>
      </c>
      <c r="B239" s="1045" t="s">
        <v>1119</v>
      </c>
      <c r="C239" s="1046"/>
      <c r="D239" s="1047"/>
      <c r="E239" s="1048"/>
      <c r="F239" s="842"/>
      <c r="G239" s="75"/>
      <c r="H239" s="792"/>
      <c r="I239" s="75"/>
    </row>
    <row r="240" spans="1:9" ht="15">
      <c r="A240" s="63"/>
      <c r="B240" s="64"/>
      <c r="C240" s="65"/>
      <c r="D240" s="66"/>
      <c r="E240" s="791"/>
      <c r="F240" s="68"/>
      <c r="G240" s="75"/>
      <c r="H240" s="792"/>
      <c r="I240" s="75"/>
    </row>
    <row r="241" spans="1:9" s="75" customFormat="1" ht="15">
      <c r="A241" s="63" t="s">
        <v>191</v>
      </c>
      <c r="B241" s="816" t="s">
        <v>2337</v>
      </c>
      <c r="C241" s="817"/>
      <c r="D241" s="68"/>
      <c r="E241" s="28"/>
      <c r="F241" s="68"/>
      <c r="H241" s="792"/>
    </row>
    <row r="242" spans="1:9" s="75" customFormat="1" ht="232.5" customHeight="1">
      <c r="A242" s="72"/>
      <c r="B242" s="73" t="s">
        <v>2338</v>
      </c>
      <c r="C242" s="65" t="s">
        <v>623</v>
      </c>
      <c r="D242" s="67">
        <v>24</v>
      </c>
      <c r="E242" s="791"/>
      <c r="F242" s="68">
        <f>ROUND(D242*E242,2)</f>
        <v>0</v>
      </c>
      <c r="H242" s="792"/>
    </row>
    <row r="243" spans="1:9" s="75" customFormat="1" ht="15">
      <c r="A243" s="65"/>
      <c r="B243" s="69"/>
      <c r="C243" s="65"/>
      <c r="D243" s="66"/>
      <c r="E243" s="791"/>
      <c r="F243" s="68"/>
      <c r="H243" s="792"/>
    </row>
    <row r="244" spans="1:9" s="75" customFormat="1" ht="15">
      <c r="A244" s="793" t="s">
        <v>192</v>
      </c>
      <c r="B244" s="818" t="s">
        <v>2339</v>
      </c>
      <c r="C244" s="65"/>
      <c r="D244" s="66"/>
      <c r="E244" s="791"/>
      <c r="F244" s="68"/>
      <c r="H244" s="792"/>
    </row>
    <row r="245" spans="1:9" s="75" customFormat="1" ht="225">
      <c r="A245" s="65"/>
      <c r="B245" s="73" t="s">
        <v>2340</v>
      </c>
      <c r="C245" s="65" t="s">
        <v>623</v>
      </c>
      <c r="D245" s="67">
        <v>9</v>
      </c>
      <c r="E245" s="791"/>
      <c r="F245" s="68">
        <f>ROUND(D245*E245,2)</f>
        <v>0</v>
      </c>
      <c r="H245" s="792"/>
    </row>
    <row r="246" spans="1:9" s="75" customFormat="1" ht="15">
      <c r="A246" s="65"/>
      <c r="B246" s="69"/>
      <c r="C246" s="65"/>
      <c r="D246" s="66"/>
      <c r="E246" s="791"/>
      <c r="F246" s="68"/>
      <c r="H246" s="792"/>
    </row>
    <row r="247" spans="1:9" s="75" customFormat="1" ht="15">
      <c r="A247" s="819" t="s">
        <v>193</v>
      </c>
      <c r="B247" s="818" t="s">
        <v>1120</v>
      </c>
      <c r="C247" s="65"/>
      <c r="D247" s="66"/>
      <c r="E247" s="791"/>
      <c r="F247" s="68"/>
      <c r="H247" s="792"/>
    </row>
    <row r="248" spans="1:9" s="75" customFormat="1" ht="104.25" customHeight="1">
      <c r="A248" s="65"/>
      <c r="B248" s="69" t="s">
        <v>2341</v>
      </c>
      <c r="C248" s="65" t="s">
        <v>623</v>
      </c>
      <c r="D248" s="67">
        <v>4</v>
      </c>
      <c r="E248" s="791"/>
      <c r="F248" s="68">
        <f>ROUND(D248*E248,2)</f>
        <v>0</v>
      </c>
      <c r="H248" s="792"/>
    </row>
    <row r="249" spans="1:9" s="75" customFormat="1" ht="15">
      <c r="A249" s="65"/>
      <c r="B249" s="69"/>
      <c r="C249" s="65"/>
      <c r="D249" s="66"/>
      <c r="E249" s="791"/>
      <c r="F249" s="68"/>
      <c r="H249" s="792"/>
    </row>
    <row r="250" spans="1:9" s="75" customFormat="1" ht="15">
      <c r="A250" s="63" t="s">
        <v>193</v>
      </c>
      <c r="B250" s="816" t="s">
        <v>2342</v>
      </c>
      <c r="C250" s="817"/>
      <c r="D250" s="68"/>
      <c r="E250" s="28"/>
      <c r="F250" s="68"/>
      <c r="G250" s="58"/>
      <c r="H250" s="76"/>
      <c r="I250" s="58"/>
    </row>
    <row r="251" spans="1:9" s="75" customFormat="1" ht="313.5" customHeight="1">
      <c r="A251" s="72"/>
      <c r="B251" s="73" t="s">
        <v>2685</v>
      </c>
      <c r="C251" s="820" t="s">
        <v>623</v>
      </c>
      <c r="D251" s="67">
        <v>33</v>
      </c>
      <c r="F251" s="68">
        <f>ROUND(D251*E251,2)</f>
        <v>0</v>
      </c>
      <c r="H251" s="792"/>
    </row>
    <row r="252" spans="1:9" s="75" customFormat="1" ht="15">
      <c r="A252" s="72"/>
      <c r="B252" s="821"/>
      <c r="C252" s="65"/>
      <c r="D252" s="67"/>
      <c r="E252" s="791"/>
      <c r="F252" s="68"/>
      <c r="H252" s="792"/>
    </row>
    <row r="253" spans="1:9" s="75" customFormat="1" ht="15">
      <c r="A253" s="806" t="s">
        <v>194</v>
      </c>
      <c r="B253" s="815" t="s">
        <v>2343</v>
      </c>
      <c r="C253" s="65"/>
      <c r="D253" s="67"/>
      <c r="E253" s="791"/>
      <c r="F253" s="68"/>
      <c r="H253" s="792"/>
    </row>
    <row r="254" spans="1:9" s="75" customFormat="1" ht="318.75" customHeight="1">
      <c r="A254" s="72"/>
      <c r="B254" s="73" t="s">
        <v>2686</v>
      </c>
      <c r="C254" s="65" t="s">
        <v>623</v>
      </c>
      <c r="D254" s="822">
        <v>9</v>
      </c>
      <c r="E254" s="791"/>
      <c r="F254" s="68">
        <f>ROUND(D254*E254,2)</f>
        <v>0</v>
      </c>
      <c r="H254" s="792"/>
    </row>
    <row r="255" spans="1:9" s="75" customFormat="1" ht="15">
      <c r="A255" s="72"/>
      <c r="B255" s="73"/>
      <c r="C255" s="65"/>
      <c r="D255" s="67"/>
      <c r="E255" s="791"/>
      <c r="F255" s="68"/>
      <c r="H255" s="792"/>
    </row>
    <row r="256" spans="1:9" s="75" customFormat="1" ht="15">
      <c r="A256" s="63" t="s">
        <v>904</v>
      </c>
      <c r="B256" s="816" t="s">
        <v>1121</v>
      </c>
      <c r="C256" s="817"/>
      <c r="D256" s="68"/>
      <c r="E256" s="28"/>
      <c r="F256" s="68"/>
      <c r="H256" s="792"/>
    </row>
    <row r="257" spans="1:8" s="75" customFormat="1" ht="241.5" customHeight="1">
      <c r="A257" s="72"/>
      <c r="B257" s="73" t="s">
        <v>2687</v>
      </c>
      <c r="C257" s="65" t="s">
        <v>623</v>
      </c>
      <c r="D257" s="67">
        <v>1</v>
      </c>
      <c r="E257" s="791"/>
      <c r="F257" s="68">
        <f>ROUND(D257*E257,2)</f>
        <v>0</v>
      </c>
      <c r="H257" s="792"/>
    </row>
    <row r="258" spans="1:8" s="75" customFormat="1" ht="15">
      <c r="A258" s="72"/>
      <c r="B258" s="73"/>
      <c r="C258" s="65"/>
      <c r="D258" s="67"/>
      <c r="E258" s="791"/>
      <c r="F258" s="68"/>
      <c r="H258" s="792"/>
    </row>
    <row r="259" spans="1:8" s="75" customFormat="1" ht="30">
      <c r="A259" s="63" t="s">
        <v>194</v>
      </c>
      <c r="B259" s="816" t="s">
        <v>1122</v>
      </c>
      <c r="C259" s="817"/>
      <c r="D259" s="68"/>
      <c r="E259" s="28"/>
      <c r="F259" s="68"/>
      <c r="H259" s="792"/>
    </row>
    <row r="260" spans="1:8" s="75" customFormat="1" ht="317.25" customHeight="1">
      <c r="A260" s="72"/>
      <c r="B260" s="73" t="s">
        <v>2688</v>
      </c>
      <c r="C260" s="65" t="s">
        <v>623</v>
      </c>
      <c r="D260" s="67">
        <v>1</v>
      </c>
      <c r="E260" s="791"/>
      <c r="F260" s="68">
        <f>ROUND(D260*E260,2)</f>
        <v>0</v>
      </c>
      <c r="H260" s="792"/>
    </row>
    <row r="261" spans="1:8" s="75" customFormat="1" ht="15">
      <c r="A261" s="72"/>
      <c r="B261" s="73"/>
      <c r="C261" s="65"/>
      <c r="D261" s="67"/>
      <c r="E261" s="791"/>
      <c r="F261" s="68"/>
      <c r="H261" s="792"/>
    </row>
    <row r="262" spans="1:8" s="75" customFormat="1" ht="15">
      <c r="A262" s="63" t="s">
        <v>904</v>
      </c>
      <c r="B262" s="816" t="s">
        <v>1123</v>
      </c>
      <c r="C262" s="817"/>
      <c r="D262" s="68"/>
      <c r="E262" s="28"/>
      <c r="F262" s="68"/>
      <c r="H262" s="792"/>
    </row>
    <row r="263" spans="1:8" s="75" customFormat="1" ht="196.5" customHeight="1">
      <c r="A263" s="72"/>
      <c r="B263" s="73" t="s">
        <v>1124</v>
      </c>
      <c r="C263" s="65" t="s">
        <v>623</v>
      </c>
      <c r="D263" s="67">
        <v>3</v>
      </c>
      <c r="E263" s="791"/>
      <c r="F263" s="68">
        <f>ROUND(D263*E263,2)</f>
        <v>0</v>
      </c>
      <c r="H263" s="792"/>
    </row>
    <row r="264" spans="1:8" s="75" customFormat="1" ht="15">
      <c r="A264" s="65"/>
      <c r="B264" s="69"/>
      <c r="C264" s="65"/>
      <c r="D264" s="66"/>
      <c r="E264" s="791"/>
      <c r="F264" s="68"/>
      <c r="H264" s="792"/>
    </row>
    <row r="265" spans="1:8" s="75" customFormat="1" ht="15">
      <c r="A265" s="63" t="s">
        <v>905</v>
      </c>
      <c r="B265" s="816" t="s">
        <v>2344</v>
      </c>
      <c r="C265" s="817"/>
      <c r="D265" s="68"/>
      <c r="E265" s="28"/>
      <c r="F265" s="68"/>
      <c r="H265" s="792"/>
    </row>
    <row r="266" spans="1:8" s="75" customFormat="1" ht="134.44999999999999" customHeight="1">
      <c r="A266" s="72"/>
      <c r="B266" s="73" t="s">
        <v>2689</v>
      </c>
      <c r="C266" s="65" t="s">
        <v>623</v>
      </c>
      <c r="D266" s="67">
        <v>11</v>
      </c>
      <c r="E266" s="791"/>
      <c r="F266" s="68">
        <f>ROUND(D266*E266,2)</f>
        <v>0</v>
      </c>
      <c r="H266" s="792"/>
    </row>
    <row r="267" spans="1:8" s="75" customFormat="1" ht="15">
      <c r="A267" s="72"/>
      <c r="B267" s="73"/>
      <c r="C267" s="65"/>
      <c r="D267" s="67"/>
      <c r="E267" s="791"/>
      <c r="F267" s="68"/>
      <c r="H267" s="792"/>
    </row>
    <row r="268" spans="1:8" s="75" customFormat="1" ht="15">
      <c r="A268" s="63" t="s">
        <v>906</v>
      </c>
      <c r="B268" s="70" t="s">
        <v>1125</v>
      </c>
      <c r="C268" s="71"/>
      <c r="D268" s="68"/>
      <c r="E268" s="28"/>
      <c r="F268" s="68"/>
      <c r="H268" s="792"/>
    </row>
    <row r="269" spans="1:8" s="75" customFormat="1" ht="177.75" customHeight="1">
      <c r="A269" s="72"/>
      <c r="B269" s="73" t="s">
        <v>1126</v>
      </c>
      <c r="C269" s="65" t="s">
        <v>623</v>
      </c>
      <c r="D269" s="67">
        <v>4</v>
      </c>
      <c r="E269" s="791"/>
      <c r="F269" s="68">
        <f>ROUND(D269*E269,2)</f>
        <v>0</v>
      </c>
      <c r="H269" s="792"/>
    </row>
    <row r="270" spans="1:8" s="75" customFormat="1" ht="15">
      <c r="A270" s="72"/>
      <c r="B270" s="73"/>
      <c r="C270" s="65"/>
      <c r="D270" s="67"/>
      <c r="E270" s="791"/>
      <c r="F270" s="68"/>
      <c r="H270" s="792"/>
    </row>
    <row r="271" spans="1:8" s="75" customFormat="1" ht="15">
      <c r="A271" s="806" t="s">
        <v>909</v>
      </c>
      <c r="B271" s="807" t="s">
        <v>2345</v>
      </c>
      <c r="C271" s="65"/>
      <c r="D271" s="67"/>
      <c r="E271" s="791"/>
      <c r="F271" s="68"/>
      <c r="H271" s="792"/>
    </row>
    <row r="272" spans="1:8" s="75" customFormat="1" ht="45">
      <c r="A272" s="806"/>
      <c r="B272" s="221" t="s">
        <v>2346</v>
      </c>
      <c r="C272" s="65" t="s">
        <v>623</v>
      </c>
      <c r="D272" s="67">
        <v>2</v>
      </c>
      <c r="E272" s="791"/>
      <c r="F272" s="68">
        <f>ROUND(D272*E272,2)</f>
        <v>0</v>
      </c>
      <c r="H272" s="792"/>
    </row>
    <row r="273" spans="1:9" s="75" customFormat="1" ht="15">
      <c r="A273" s="806"/>
      <c r="B273" s="807"/>
      <c r="C273" s="65"/>
      <c r="D273" s="67"/>
      <c r="E273" s="791"/>
      <c r="F273" s="68"/>
      <c r="H273" s="792"/>
    </row>
    <row r="274" spans="1:9" s="75" customFormat="1" ht="15">
      <c r="A274" s="63" t="s">
        <v>909</v>
      </c>
      <c r="B274" s="70" t="s">
        <v>1127</v>
      </c>
      <c r="C274" s="65"/>
      <c r="D274" s="67"/>
      <c r="E274" s="791"/>
      <c r="F274" s="68"/>
      <c r="H274" s="792"/>
    </row>
    <row r="275" spans="1:9" s="75" customFormat="1" ht="69" customHeight="1">
      <c r="A275" s="72"/>
      <c r="B275" s="73" t="s">
        <v>2347</v>
      </c>
      <c r="C275" s="65"/>
      <c r="D275" s="67"/>
      <c r="E275" s="791"/>
      <c r="F275" s="68"/>
      <c r="H275" s="792"/>
    </row>
    <row r="276" spans="1:9" s="75" customFormat="1" ht="15">
      <c r="A276" s="72"/>
      <c r="B276" s="73" t="s">
        <v>2348</v>
      </c>
      <c r="C276" s="65" t="s">
        <v>623</v>
      </c>
      <c r="D276" s="67">
        <v>12</v>
      </c>
      <c r="E276" s="791"/>
      <c r="F276" s="68">
        <f>ROUND(D276*E276,2)</f>
        <v>0</v>
      </c>
      <c r="H276" s="792"/>
    </row>
    <row r="277" spans="1:9" s="75" customFormat="1" ht="15">
      <c r="A277" s="72"/>
      <c r="B277" s="73" t="s">
        <v>2690</v>
      </c>
      <c r="C277" s="65" t="s">
        <v>623</v>
      </c>
      <c r="D277" s="67">
        <v>8</v>
      </c>
      <c r="E277" s="791"/>
      <c r="F277" s="68">
        <f>ROUND(D277*E277,2)</f>
        <v>0</v>
      </c>
      <c r="H277" s="792"/>
    </row>
    <row r="278" spans="1:9" s="75" customFormat="1" ht="15">
      <c r="A278" s="72"/>
      <c r="B278" s="73"/>
      <c r="C278" s="65"/>
      <c r="D278" s="67"/>
      <c r="E278" s="791"/>
      <c r="F278" s="68"/>
      <c r="H278" s="792"/>
    </row>
    <row r="279" spans="1:9" s="75" customFormat="1" ht="15">
      <c r="A279" s="63" t="s">
        <v>1128</v>
      </c>
      <c r="B279" s="70" t="s">
        <v>1129</v>
      </c>
      <c r="C279" s="65"/>
      <c r="D279" s="67"/>
      <c r="E279" s="791"/>
      <c r="F279" s="68"/>
      <c r="H279" s="792"/>
    </row>
    <row r="280" spans="1:9" s="75" customFormat="1" ht="60">
      <c r="A280" s="72"/>
      <c r="B280" s="73" t="s">
        <v>2896</v>
      </c>
      <c r="C280" s="65"/>
      <c r="D280" s="67"/>
      <c r="E280" s="791"/>
      <c r="F280" s="68"/>
      <c r="H280" s="792"/>
    </row>
    <row r="281" spans="1:9" s="75" customFormat="1" ht="15">
      <c r="A281" s="72"/>
      <c r="B281" s="77" t="s">
        <v>1130</v>
      </c>
      <c r="C281" s="65" t="s">
        <v>127</v>
      </c>
      <c r="D281" s="67">
        <v>26</v>
      </c>
      <c r="E281" s="791"/>
      <c r="F281" s="68">
        <f>ROUND(D281*E281,2)</f>
        <v>0</v>
      </c>
      <c r="H281" s="792"/>
    </row>
    <row r="282" spans="1:9" s="75" customFormat="1" ht="15">
      <c r="A282" s="72"/>
      <c r="B282" s="73" t="s">
        <v>1131</v>
      </c>
      <c r="C282" s="65" t="s">
        <v>127</v>
      </c>
      <c r="D282" s="67">
        <v>26</v>
      </c>
      <c r="E282" s="791"/>
      <c r="F282" s="68">
        <f>ROUND(D282*E282,2)</f>
        <v>0</v>
      </c>
      <c r="H282" s="792"/>
    </row>
    <row r="283" spans="1:9" s="75" customFormat="1" ht="15">
      <c r="A283" s="72"/>
      <c r="B283" s="73" t="s">
        <v>1132</v>
      </c>
      <c r="C283" s="65" t="s">
        <v>127</v>
      </c>
      <c r="D283" s="67">
        <v>26</v>
      </c>
      <c r="E283" s="791"/>
      <c r="F283" s="68">
        <f>ROUND(D283*E283,2)</f>
        <v>0</v>
      </c>
      <c r="H283" s="792"/>
    </row>
    <row r="284" spans="1:9" s="75" customFormat="1" ht="15">
      <c r="A284" s="72"/>
      <c r="B284" s="73"/>
      <c r="C284" s="65"/>
      <c r="D284" s="67"/>
      <c r="E284" s="791"/>
      <c r="F284" s="68"/>
      <c r="H284" s="792"/>
    </row>
    <row r="285" spans="1:9" s="75" customFormat="1" ht="15">
      <c r="A285" s="1044"/>
      <c r="B285" s="1045" t="s">
        <v>1133</v>
      </c>
      <c r="C285" s="840"/>
      <c r="D285" s="842"/>
      <c r="E285" s="30"/>
      <c r="F285" s="842">
        <f>ROUND(SUM(F242:F284),2)</f>
        <v>0</v>
      </c>
      <c r="H285" s="792"/>
    </row>
    <row r="286" spans="1:9" s="75" customFormat="1" ht="15">
      <c r="A286" s="65"/>
      <c r="B286" s="69"/>
      <c r="C286" s="65"/>
      <c r="D286" s="66"/>
      <c r="E286" s="791"/>
      <c r="F286" s="68"/>
      <c r="H286" s="792"/>
    </row>
    <row r="287" spans="1:9" s="75" customFormat="1" ht="15">
      <c r="A287" s="72"/>
      <c r="B287" s="73"/>
      <c r="C287" s="65"/>
      <c r="D287" s="67"/>
      <c r="E287" s="791"/>
      <c r="F287" s="68"/>
      <c r="H287" s="792"/>
    </row>
    <row r="288" spans="1:9" s="75" customFormat="1" ht="16.5">
      <c r="A288" s="836"/>
      <c r="B288" s="837" t="s">
        <v>1134</v>
      </c>
      <c r="C288" s="836"/>
      <c r="D288" s="838"/>
      <c r="E288" s="839"/>
      <c r="F288" s="838"/>
      <c r="G288" s="58"/>
      <c r="H288" s="76"/>
      <c r="I288" s="58"/>
    </row>
    <row r="289" spans="1:9" s="75" customFormat="1" ht="16.5">
      <c r="A289" s="1049"/>
      <c r="B289" s="837" t="s">
        <v>974</v>
      </c>
      <c r="C289" s="1049"/>
      <c r="D289" s="835"/>
      <c r="E289" s="1050"/>
      <c r="F289" s="1051"/>
      <c r="H289" s="792"/>
    </row>
    <row r="290" spans="1:9" s="75" customFormat="1" ht="15">
      <c r="A290" s="65"/>
      <c r="B290" s="69"/>
      <c r="C290" s="65"/>
      <c r="D290" s="67"/>
      <c r="E290" s="791"/>
      <c r="F290" s="68"/>
      <c r="G290" s="58"/>
      <c r="H290" s="76"/>
      <c r="I290" s="58"/>
    </row>
    <row r="291" spans="1:9" s="75" customFormat="1" ht="15">
      <c r="A291" s="72" t="s">
        <v>6</v>
      </c>
      <c r="B291" s="823" t="s">
        <v>975</v>
      </c>
      <c r="C291" s="65"/>
      <c r="D291" s="67"/>
      <c r="E291" s="791"/>
      <c r="F291" s="67">
        <f>F36</f>
        <v>0</v>
      </c>
      <c r="H291" s="792"/>
    </row>
    <row r="292" spans="1:9" s="75" customFormat="1" ht="15">
      <c r="A292" s="72" t="s">
        <v>59</v>
      </c>
      <c r="B292" s="823" t="s">
        <v>157</v>
      </c>
      <c r="C292" s="65"/>
      <c r="D292" s="67"/>
      <c r="E292" s="791"/>
      <c r="F292" s="67">
        <f>F173</f>
        <v>0</v>
      </c>
      <c r="H292" s="792"/>
    </row>
    <row r="293" spans="1:9" s="75" customFormat="1" ht="15">
      <c r="A293" s="72" t="s">
        <v>66</v>
      </c>
      <c r="B293" s="823" t="s">
        <v>1090</v>
      </c>
      <c r="C293" s="65"/>
      <c r="D293" s="67"/>
      <c r="E293" s="791"/>
      <c r="F293" s="67">
        <f>F183</f>
        <v>0</v>
      </c>
      <c r="H293" s="792"/>
    </row>
    <row r="294" spans="1:9" s="75" customFormat="1" ht="15">
      <c r="A294" s="72" t="s">
        <v>76</v>
      </c>
      <c r="B294" s="823" t="s">
        <v>1093</v>
      </c>
      <c r="C294" s="65"/>
      <c r="D294" s="67"/>
      <c r="E294" s="791"/>
      <c r="F294" s="67">
        <f>F193</f>
        <v>0</v>
      </c>
      <c r="H294" s="792"/>
    </row>
    <row r="295" spans="1:9" s="75" customFormat="1" ht="15">
      <c r="A295" s="72" t="s">
        <v>89</v>
      </c>
      <c r="B295" s="823" t="s">
        <v>1099</v>
      </c>
      <c r="C295" s="65"/>
      <c r="D295" s="67"/>
      <c r="E295" s="791"/>
      <c r="F295" s="67">
        <f>F203</f>
        <v>0</v>
      </c>
      <c r="H295" s="792"/>
    </row>
    <row r="296" spans="1:9" s="75" customFormat="1" ht="15">
      <c r="A296" s="72" t="s">
        <v>107</v>
      </c>
      <c r="B296" s="823" t="s">
        <v>286</v>
      </c>
      <c r="C296" s="65"/>
      <c r="D296" s="67"/>
      <c r="E296" s="791"/>
      <c r="F296" s="67">
        <f>F237</f>
        <v>0</v>
      </c>
      <c r="H296" s="792"/>
    </row>
    <row r="297" spans="1:9" s="75" customFormat="1" ht="15">
      <c r="A297" s="72" t="s">
        <v>109</v>
      </c>
      <c r="B297" s="823" t="s">
        <v>1119</v>
      </c>
      <c r="C297" s="65"/>
      <c r="D297" s="67"/>
      <c r="E297" s="791"/>
      <c r="F297" s="67">
        <f>F285</f>
        <v>0</v>
      </c>
      <c r="H297" s="792"/>
    </row>
    <row r="298" spans="1:9" ht="15">
      <c r="A298" s="72"/>
      <c r="B298" s="823"/>
      <c r="C298" s="65"/>
      <c r="D298" s="67"/>
      <c r="E298" s="791"/>
      <c r="F298" s="67"/>
    </row>
    <row r="299" spans="1:9" ht="15">
      <c r="A299" s="840"/>
      <c r="B299" s="841" t="s">
        <v>1135</v>
      </c>
      <c r="C299" s="840"/>
      <c r="D299" s="842"/>
      <c r="E299" s="30"/>
      <c r="F299" s="842">
        <f>SUM(F291:F298)</f>
        <v>0</v>
      </c>
    </row>
    <row r="300" spans="1:9">
      <c r="A300" s="824"/>
      <c r="B300" s="826"/>
      <c r="C300" s="825"/>
      <c r="D300" s="88"/>
      <c r="E300" s="88"/>
    </row>
  </sheetData>
  <sheetProtection algorithmName="SHA-512" hashValue="019VD9adanBP/HtWy1ziWtW2cvuP8abMWzrzuoM5LGLZWrh8tQUWDGAAwj5vefa5qzseIMiF4aQOHkVhTrHh3g==" saltValue="1HIB4tTZtH5V9MoPPonQVA==" spinCount="100000" sheet="1" objects="1" scenarios="1"/>
  <protectedRanges>
    <protectedRange sqref="E3:E283" name="Raspon1"/>
  </protectedRanges>
  <mergeCells count="1">
    <mergeCell ref="A1:F2"/>
  </mergeCells>
  <pageMargins left="0.7" right="0.7" top="0.75" bottom="0.75" header="0.3" footer="0.3"/>
  <pageSetup paperSize="9" scale="87"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CF7058-CE80-481C-8B10-D0EA4A871849}">
  <dimension ref="A1:BK775"/>
  <sheetViews>
    <sheetView view="pageBreakPreview" zoomScale="82" zoomScaleNormal="100" zoomScaleSheetLayoutView="82" workbookViewId="0">
      <selection activeCell="B19" sqref="B19"/>
    </sheetView>
  </sheetViews>
  <sheetFormatPr defaultColWidth="9.140625" defaultRowHeight="15"/>
  <cols>
    <col min="1" max="1" width="5.85546875" style="1152" customWidth="1"/>
    <col min="2" max="2" width="53.7109375" style="188" customWidth="1"/>
    <col min="3" max="3" width="8" style="189" customWidth="1"/>
    <col min="4" max="4" width="10" style="1153" customWidth="1"/>
    <col min="5" max="5" width="12.140625" style="191" customWidth="1"/>
    <col min="6" max="6" width="15.5703125" style="191" customWidth="1"/>
    <col min="7" max="7" width="16.140625" style="186" customWidth="1"/>
    <col min="8" max="16384" width="9.140625" style="186"/>
  </cols>
  <sheetData>
    <row r="1" spans="1:63" s="57" customFormat="1" ht="15" customHeight="1">
      <c r="A1" s="1262" t="s">
        <v>131</v>
      </c>
      <c r="B1" s="1262"/>
      <c r="C1" s="1262"/>
      <c r="D1" s="1262"/>
      <c r="E1" s="1262"/>
      <c r="F1" s="1262"/>
      <c r="G1" s="56"/>
      <c r="H1" s="56"/>
      <c r="I1" s="56"/>
      <c r="J1" s="56"/>
      <c r="L1" s="56"/>
      <c r="N1" s="56"/>
      <c r="O1" s="56"/>
    </row>
    <row r="2" spans="1:63" s="57" customFormat="1">
      <c r="A2" s="1262"/>
      <c r="B2" s="1262"/>
      <c r="C2" s="1262"/>
      <c r="D2" s="1262"/>
      <c r="E2" s="1262"/>
      <c r="F2" s="1262"/>
      <c r="G2" s="56"/>
      <c r="H2" s="56"/>
      <c r="I2" s="56"/>
      <c r="J2" s="56"/>
      <c r="L2" s="56"/>
      <c r="N2" s="56"/>
      <c r="O2" s="56"/>
    </row>
    <row r="3" spans="1:63" s="57" customFormat="1">
      <c r="A3" s="1263"/>
      <c r="B3" s="1263"/>
      <c r="C3" s="1263"/>
      <c r="D3" s="1263"/>
      <c r="E3" s="1263"/>
      <c r="F3" s="1263"/>
      <c r="G3" s="56"/>
      <c r="H3" s="56"/>
      <c r="I3" s="56"/>
      <c r="J3" s="56"/>
      <c r="L3" s="56"/>
      <c r="N3" s="56"/>
      <c r="O3" s="56"/>
    </row>
    <row r="4" spans="1:63">
      <c r="A4" s="1279"/>
      <c r="B4" s="1279"/>
      <c r="C4" s="184"/>
      <c r="D4" s="1151"/>
      <c r="E4" s="185"/>
      <c r="F4" s="185"/>
    </row>
    <row r="5" spans="1:63" ht="18">
      <c r="A5" s="1280" t="s">
        <v>290</v>
      </c>
      <c r="B5" s="1280"/>
      <c r="C5" s="1280"/>
      <c r="D5" s="1280"/>
      <c r="E5" s="1280"/>
      <c r="F5" s="1280"/>
    </row>
    <row r="6" spans="1:63" ht="12" customHeight="1"/>
    <row r="7" spans="1:63" ht="16.5">
      <c r="B7" s="192" t="s">
        <v>291</v>
      </c>
    </row>
    <row r="8" spans="1:63" s="198" customFormat="1">
      <c r="A8" s="307"/>
      <c r="B8" s="194"/>
      <c r="C8" s="195"/>
      <c r="D8" s="196"/>
      <c r="E8" s="196"/>
      <c r="F8" s="195"/>
      <c r="G8" s="186"/>
      <c r="H8" s="197"/>
      <c r="I8" s="197"/>
      <c r="J8" s="197"/>
      <c r="K8" s="197"/>
      <c r="L8" s="197"/>
      <c r="M8" s="197"/>
      <c r="N8" s="197"/>
      <c r="O8" s="197"/>
      <c r="P8" s="197"/>
      <c r="Q8" s="197"/>
      <c r="R8" s="197"/>
      <c r="S8" s="197"/>
      <c r="T8" s="197"/>
      <c r="U8" s="197"/>
      <c r="V8" s="197"/>
      <c r="W8" s="197"/>
      <c r="X8" s="197"/>
      <c r="Y8" s="197"/>
      <c r="Z8" s="197"/>
      <c r="AA8" s="197"/>
      <c r="AB8" s="197"/>
      <c r="AC8" s="197"/>
      <c r="AD8" s="197"/>
      <c r="AE8" s="197"/>
      <c r="AF8" s="197"/>
      <c r="AG8" s="197"/>
      <c r="AH8" s="197"/>
      <c r="AI8" s="197"/>
      <c r="AJ8" s="197"/>
      <c r="AK8" s="197"/>
      <c r="AL8" s="197"/>
      <c r="AM8" s="197"/>
      <c r="AN8" s="197"/>
      <c r="AO8" s="197"/>
      <c r="AP8" s="197"/>
      <c r="AQ8" s="197"/>
      <c r="AR8" s="197"/>
      <c r="AS8" s="197"/>
      <c r="AT8" s="197"/>
      <c r="AU8" s="197"/>
      <c r="AV8" s="197"/>
      <c r="AW8" s="197"/>
      <c r="AX8" s="197"/>
      <c r="AY8" s="197"/>
      <c r="AZ8" s="197"/>
      <c r="BA8" s="197"/>
      <c r="BB8" s="197"/>
      <c r="BC8" s="197"/>
      <c r="BD8" s="197"/>
      <c r="BE8" s="197"/>
      <c r="BF8" s="197"/>
      <c r="BG8" s="197"/>
      <c r="BH8" s="197"/>
      <c r="BI8" s="197"/>
      <c r="BJ8" s="197"/>
      <c r="BK8" s="197"/>
    </row>
    <row r="9" spans="1:63" s="202" customFormat="1" ht="12.75">
      <c r="A9" s="1154" t="s">
        <v>292</v>
      </c>
      <c r="B9" s="1154" t="s">
        <v>293</v>
      </c>
      <c r="C9" s="199" t="s">
        <v>294</v>
      </c>
      <c r="D9" s="201" t="s">
        <v>295</v>
      </c>
      <c r="E9" s="200" t="s">
        <v>296</v>
      </c>
      <c r="F9" s="201" t="s">
        <v>297</v>
      </c>
      <c r="G9" s="186"/>
      <c r="H9" s="197"/>
      <c r="I9" s="197"/>
      <c r="J9" s="197"/>
      <c r="K9" s="197"/>
      <c r="L9" s="197"/>
      <c r="M9" s="197"/>
      <c r="N9" s="197"/>
      <c r="O9" s="197"/>
      <c r="P9" s="197"/>
      <c r="Q9" s="197"/>
      <c r="R9" s="197"/>
      <c r="S9" s="197"/>
      <c r="T9" s="197"/>
      <c r="U9" s="197"/>
      <c r="V9" s="197"/>
      <c r="W9" s="197"/>
      <c r="X9" s="197"/>
      <c r="Y9" s="197"/>
      <c r="Z9" s="197"/>
      <c r="AA9" s="197"/>
      <c r="AB9" s="197"/>
      <c r="AC9" s="197"/>
      <c r="AD9" s="197"/>
      <c r="AE9" s="197"/>
      <c r="AF9" s="197"/>
      <c r="AG9" s="197"/>
      <c r="AH9" s="197"/>
      <c r="AI9" s="197"/>
      <c r="AJ9" s="197"/>
      <c r="AK9" s="197"/>
      <c r="AL9" s="197"/>
      <c r="AM9" s="197"/>
      <c r="AN9" s="197"/>
      <c r="AO9" s="197"/>
      <c r="AP9" s="197"/>
      <c r="AQ9" s="197"/>
      <c r="AR9" s="197"/>
      <c r="AS9" s="197"/>
      <c r="AT9" s="197"/>
      <c r="AU9" s="197"/>
      <c r="AV9" s="197"/>
      <c r="AW9" s="197"/>
      <c r="AX9" s="197"/>
      <c r="AY9" s="197"/>
    </row>
    <row r="10" spans="1:63" s="208" customFormat="1">
      <c r="A10" s="1155"/>
      <c r="B10" s="204"/>
      <c r="C10" s="205"/>
      <c r="D10" s="1156"/>
      <c r="E10" s="11"/>
      <c r="F10" s="207"/>
    </row>
    <row r="11" spans="1:63" s="208" customFormat="1">
      <c r="A11" s="1157" t="s">
        <v>298</v>
      </c>
      <c r="B11" s="1158" t="s">
        <v>299</v>
      </c>
      <c r="C11" s="210"/>
      <c r="D11" s="210"/>
      <c r="E11" s="12"/>
      <c r="F11" s="209"/>
    </row>
    <row r="12" spans="1:63" s="208" customFormat="1">
      <c r="A12" s="1155"/>
      <c r="B12" s="211"/>
      <c r="C12" s="190"/>
      <c r="D12" s="1153"/>
      <c r="E12" s="10"/>
      <c r="F12" s="186"/>
    </row>
    <row r="13" spans="1:63" s="208" customFormat="1">
      <c r="A13" s="260" t="s">
        <v>6</v>
      </c>
      <c r="B13" s="157" t="s">
        <v>300</v>
      </c>
      <c r="C13" s="214" t="s">
        <v>302</v>
      </c>
      <c r="D13" s="226">
        <v>60</v>
      </c>
      <c r="E13" s="14"/>
      <c r="F13" s="216">
        <f>ROUND(SUM(D13*E13),2)</f>
        <v>0</v>
      </c>
    </row>
    <row r="14" spans="1:63" s="208" customFormat="1" ht="30">
      <c r="A14" s="1159" t="s">
        <v>59</v>
      </c>
      <c r="B14" s="217" t="s">
        <v>2579</v>
      </c>
      <c r="C14" s="212" t="s">
        <v>743</v>
      </c>
      <c r="D14" s="226">
        <v>20</v>
      </c>
      <c r="E14" s="14"/>
      <c r="F14" s="216">
        <f>ROUND(SUM(D14*E14),2)</f>
        <v>0</v>
      </c>
    </row>
    <row r="15" spans="1:63" s="208" customFormat="1" ht="30">
      <c r="A15" s="1159" t="s">
        <v>66</v>
      </c>
      <c r="B15" s="157" t="s">
        <v>305</v>
      </c>
      <c r="C15" s="212" t="s">
        <v>743</v>
      </c>
      <c r="D15" s="226">
        <v>6</v>
      </c>
      <c r="E15" s="26"/>
      <c r="F15" s="216">
        <f>ROUND(SUM(D15*E15),2)</f>
        <v>0</v>
      </c>
    </row>
    <row r="16" spans="1:63" s="208" customFormat="1">
      <c r="A16" s="1159" t="s">
        <v>76</v>
      </c>
      <c r="B16" s="157" t="s">
        <v>307</v>
      </c>
      <c r="C16" s="212"/>
      <c r="D16" s="226"/>
      <c r="E16" s="26"/>
      <c r="F16" s="213"/>
    </row>
    <row r="17" spans="1:6" s="208" customFormat="1" ht="16.5">
      <c r="A17" s="1159"/>
      <c r="B17" s="157" t="s">
        <v>308</v>
      </c>
      <c r="C17" s="212" t="s">
        <v>743</v>
      </c>
      <c r="D17" s="226">
        <v>20</v>
      </c>
      <c r="E17" s="26"/>
      <c r="F17" s="216">
        <f t="shared" ref="F17:F26" si="0">ROUND(SUM(D17*E17),2)</f>
        <v>0</v>
      </c>
    </row>
    <row r="18" spans="1:6" s="208" customFormat="1" ht="15.75" customHeight="1">
      <c r="A18" s="1159" t="s">
        <v>89</v>
      </c>
      <c r="B18" s="157" t="s">
        <v>2169</v>
      </c>
      <c r="C18" s="212" t="s">
        <v>743</v>
      </c>
      <c r="D18" s="226">
        <v>4</v>
      </c>
      <c r="E18" s="26"/>
      <c r="F18" s="216">
        <f t="shared" si="0"/>
        <v>0</v>
      </c>
    </row>
    <row r="19" spans="1:6" s="208" customFormat="1" ht="30">
      <c r="A19" s="1160" t="s">
        <v>107</v>
      </c>
      <c r="B19" s="193" t="s">
        <v>309</v>
      </c>
      <c r="C19" s="212" t="s">
        <v>743</v>
      </c>
      <c r="D19" s="1161">
        <v>0.5</v>
      </c>
      <c r="E19" s="312"/>
      <c r="F19" s="216">
        <f t="shared" si="0"/>
        <v>0</v>
      </c>
    </row>
    <row r="20" spans="1:6" s="208" customFormat="1" ht="30">
      <c r="A20" s="1160" t="s">
        <v>109</v>
      </c>
      <c r="B20" s="193" t="s">
        <v>311</v>
      </c>
      <c r="C20" s="212" t="s">
        <v>302</v>
      </c>
      <c r="D20" s="226">
        <v>80</v>
      </c>
      <c r="E20" s="26"/>
      <c r="F20" s="216">
        <f t="shared" si="0"/>
        <v>0</v>
      </c>
    </row>
    <row r="21" spans="1:6" s="208" customFormat="1" ht="45">
      <c r="A21" s="1160" t="s">
        <v>111</v>
      </c>
      <c r="B21" s="221" t="s">
        <v>2149</v>
      </c>
      <c r="C21" s="214" t="s">
        <v>302</v>
      </c>
      <c r="D21" s="1162">
        <v>100</v>
      </c>
      <c r="E21" s="14"/>
      <c r="F21" s="216">
        <f t="shared" si="0"/>
        <v>0</v>
      </c>
    </row>
    <row r="22" spans="1:6" s="208" customFormat="1" ht="45">
      <c r="A22" s="1160" t="s">
        <v>112</v>
      </c>
      <c r="B22" s="221" t="s">
        <v>2150</v>
      </c>
      <c r="C22" s="214" t="s">
        <v>302</v>
      </c>
      <c r="D22" s="1162">
        <v>100</v>
      </c>
      <c r="E22" s="14"/>
      <c r="F22" s="216">
        <f t="shared" si="0"/>
        <v>0</v>
      </c>
    </row>
    <row r="23" spans="1:6" s="208" customFormat="1" ht="45">
      <c r="A23" s="1160" t="s">
        <v>114</v>
      </c>
      <c r="B23" s="222" t="s">
        <v>2580</v>
      </c>
      <c r="C23" s="214" t="s">
        <v>127</v>
      </c>
      <c r="D23" s="1162">
        <v>2</v>
      </c>
      <c r="E23" s="14"/>
      <c r="F23" s="216">
        <f t="shared" si="0"/>
        <v>0</v>
      </c>
    </row>
    <row r="24" spans="1:6" s="208" customFormat="1" ht="45">
      <c r="A24" s="1160" t="s">
        <v>115</v>
      </c>
      <c r="B24" s="222" t="s">
        <v>2581</v>
      </c>
      <c r="C24" s="214" t="s">
        <v>127</v>
      </c>
      <c r="D24" s="1162">
        <v>2</v>
      </c>
      <c r="E24" s="14"/>
      <c r="F24" s="216">
        <f t="shared" si="0"/>
        <v>0</v>
      </c>
    </row>
    <row r="25" spans="1:6" s="208" customFormat="1" ht="15.75" customHeight="1">
      <c r="A25" s="1160" t="s">
        <v>117</v>
      </c>
      <c r="B25" s="222" t="s">
        <v>312</v>
      </c>
      <c r="C25" s="214" t="s">
        <v>127</v>
      </c>
      <c r="D25" s="1162">
        <v>1</v>
      </c>
      <c r="E25" s="14"/>
      <c r="F25" s="216">
        <f t="shared" si="0"/>
        <v>0</v>
      </c>
    </row>
    <row r="26" spans="1:6" s="208" customFormat="1" ht="30">
      <c r="A26" s="1163" t="s">
        <v>119</v>
      </c>
      <c r="B26" s="223" t="s">
        <v>313</v>
      </c>
      <c r="C26" s="214" t="s">
        <v>302</v>
      </c>
      <c r="D26" s="226">
        <v>80</v>
      </c>
      <c r="E26" s="16"/>
      <c r="F26" s="216">
        <f t="shared" si="0"/>
        <v>0</v>
      </c>
    </row>
    <row r="27" spans="1:6" s="208" customFormat="1">
      <c r="A27" s="1159" t="s">
        <v>128</v>
      </c>
      <c r="B27" s="157" t="s">
        <v>315</v>
      </c>
      <c r="C27" s="212"/>
      <c r="D27" s="226"/>
      <c r="E27" s="26"/>
      <c r="F27" s="213"/>
    </row>
    <row r="28" spans="1:6" s="208" customFormat="1">
      <c r="A28" s="1159"/>
      <c r="B28" s="157" t="s">
        <v>301</v>
      </c>
      <c r="C28" s="212" t="s">
        <v>302</v>
      </c>
      <c r="D28" s="226">
        <v>80</v>
      </c>
      <c r="E28" s="26"/>
      <c r="F28" s="216">
        <f>ROUND(SUM(D28*E28),2)</f>
        <v>0</v>
      </c>
    </row>
    <row r="29" spans="1:6" s="208" customFormat="1">
      <c r="A29" s="1159" t="s">
        <v>129</v>
      </c>
      <c r="B29" s="219" t="s">
        <v>316</v>
      </c>
      <c r="C29" s="218" t="s">
        <v>127</v>
      </c>
      <c r="D29" s="1161">
        <v>1</v>
      </c>
      <c r="E29" s="312"/>
      <c r="F29" s="216">
        <f>ROUND(SUM(D29*E29),2)</f>
        <v>0</v>
      </c>
    </row>
    <row r="30" spans="1:6" s="208" customFormat="1">
      <c r="A30" s="1164"/>
      <c r="B30" s="139"/>
      <c r="C30" s="140"/>
      <c r="D30" s="1165"/>
      <c r="E30" s="1166"/>
      <c r="F30" s="227"/>
    </row>
    <row r="31" spans="1:6" s="208" customFormat="1">
      <c r="A31" s="1164"/>
      <c r="B31" s="204" t="s">
        <v>317</v>
      </c>
      <c r="C31" s="140"/>
      <c r="D31" s="1165"/>
      <c r="E31" s="1166"/>
      <c r="F31" s="228">
        <f>ROUND(SUM(F13:F30),2)</f>
        <v>0</v>
      </c>
    </row>
    <row r="32" spans="1:6" s="208" customFormat="1">
      <c r="A32" s="1164"/>
      <c r="B32" s="1167"/>
      <c r="C32" s="229"/>
      <c r="D32" s="1168"/>
      <c r="E32" s="1169"/>
      <c r="F32" s="230"/>
    </row>
    <row r="33" spans="1:9" s="208" customFormat="1">
      <c r="A33" s="1170" t="s">
        <v>318</v>
      </c>
      <c r="B33" s="1171" t="s">
        <v>319</v>
      </c>
      <c r="C33" s="231"/>
      <c r="D33" s="231"/>
      <c r="E33" s="17"/>
      <c r="F33" s="232"/>
    </row>
    <row r="34" spans="1:9" s="208" customFormat="1">
      <c r="A34" s="1164"/>
      <c r="B34" s="1167"/>
      <c r="C34" s="229"/>
      <c r="D34" s="1168"/>
      <c r="E34" s="1169"/>
      <c r="F34" s="230"/>
    </row>
    <row r="35" spans="1:9" s="208" customFormat="1" ht="90.75" customHeight="1">
      <c r="A35" s="1172" t="s">
        <v>6</v>
      </c>
      <c r="B35" s="221" t="s">
        <v>2582</v>
      </c>
      <c r="C35" s="233"/>
      <c r="D35" s="1173"/>
      <c r="E35" s="1169"/>
      <c r="F35" s="230"/>
    </row>
    <row r="36" spans="1:9" s="208" customFormat="1" ht="30">
      <c r="A36" s="1172"/>
      <c r="B36" s="1243" t="s">
        <v>320</v>
      </c>
      <c r="C36" s="233"/>
      <c r="D36" s="1173"/>
      <c r="E36" s="1169"/>
      <c r="F36" s="230"/>
    </row>
    <row r="37" spans="1:9" s="208" customFormat="1">
      <c r="A37" s="1164"/>
      <c r="B37" s="1243" t="s">
        <v>321</v>
      </c>
      <c r="C37" s="233"/>
      <c r="D37" s="1173"/>
      <c r="E37" s="1175"/>
      <c r="F37" s="220"/>
      <c r="I37" s="227"/>
    </row>
    <row r="38" spans="1:9" s="208" customFormat="1">
      <c r="A38" s="1164"/>
      <c r="B38" s="1243" t="s">
        <v>322</v>
      </c>
      <c r="C38" s="233"/>
      <c r="D38" s="1173"/>
      <c r="E38" s="1175"/>
      <c r="F38" s="220"/>
      <c r="I38" s="227"/>
    </row>
    <row r="39" spans="1:9" s="208" customFormat="1" ht="30">
      <c r="A39" s="1164"/>
      <c r="B39" s="1243" t="s">
        <v>2583</v>
      </c>
      <c r="C39" s="233"/>
      <c r="D39" s="1173"/>
      <c r="E39" s="1175"/>
      <c r="F39" s="220"/>
      <c r="I39" s="227"/>
    </row>
    <row r="40" spans="1:9" s="208" customFormat="1" ht="60">
      <c r="A40" s="1164"/>
      <c r="B40" s="1244" t="s">
        <v>2910</v>
      </c>
      <c r="C40" s="233"/>
      <c r="D40" s="1173"/>
      <c r="E40" s="1175"/>
      <c r="F40" s="220"/>
      <c r="I40" s="227"/>
    </row>
    <row r="41" spans="1:9" s="208" customFormat="1">
      <c r="A41" s="1164"/>
      <c r="B41" s="1244" t="s">
        <v>2911</v>
      </c>
      <c r="C41" s="233"/>
      <c r="D41" s="1173"/>
      <c r="E41" s="1175"/>
      <c r="F41" s="220"/>
      <c r="I41" s="227"/>
    </row>
    <row r="42" spans="1:9" s="208" customFormat="1" ht="60">
      <c r="A42" s="1164"/>
      <c r="B42" s="1244" t="s">
        <v>2912</v>
      </c>
      <c r="C42" s="233"/>
      <c r="D42" s="1173"/>
      <c r="E42" s="1175"/>
      <c r="F42" s="220"/>
      <c r="I42" s="227"/>
    </row>
    <row r="43" spans="1:9" s="208" customFormat="1" ht="30">
      <c r="A43" s="1164"/>
      <c r="B43" s="1243" t="s">
        <v>2153</v>
      </c>
      <c r="C43" s="233"/>
      <c r="D43" s="1173"/>
      <c r="E43" s="1175"/>
      <c r="F43" s="220"/>
      <c r="I43" s="227"/>
    </row>
    <row r="44" spans="1:9" s="208" customFormat="1" ht="30">
      <c r="A44" s="1164"/>
      <c r="B44" s="1243" t="s">
        <v>2155</v>
      </c>
      <c r="C44" s="233"/>
      <c r="D44" s="1173"/>
      <c r="E44" s="1175"/>
      <c r="F44" s="220"/>
      <c r="I44" s="227"/>
    </row>
    <row r="45" spans="1:9" s="208" customFormat="1" ht="30">
      <c r="A45" s="1164"/>
      <c r="B45" s="1243" t="s">
        <v>2156</v>
      </c>
      <c r="C45" s="233"/>
      <c r="D45" s="1173"/>
      <c r="E45" s="1175"/>
      <c r="F45" s="220"/>
      <c r="I45" s="227"/>
    </row>
    <row r="46" spans="1:9" s="208" customFormat="1" ht="30">
      <c r="A46" s="1164"/>
      <c r="B46" s="1243" t="s">
        <v>2154</v>
      </c>
      <c r="C46" s="233"/>
      <c r="D46" s="1173"/>
      <c r="E46" s="1175"/>
      <c r="F46" s="220"/>
      <c r="I46" s="227"/>
    </row>
    <row r="47" spans="1:9" s="208" customFormat="1" ht="30">
      <c r="A47" s="1164"/>
      <c r="B47" s="1243" t="s">
        <v>2152</v>
      </c>
      <c r="C47" s="233"/>
      <c r="D47" s="1173"/>
      <c r="E47" s="1175"/>
      <c r="F47" s="220"/>
      <c r="I47" s="227"/>
    </row>
    <row r="48" spans="1:9" s="208" customFormat="1">
      <c r="A48" s="1164"/>
      <c r="B48" s="1243" t="s">
        <v>2161</v>
      </c>
      <c r="C48" s="233"/>
      <c r="D48" s="1173"/>
      <c r="E48" s="1175"/>
      <c r="F48" s="220"/>
      <c r="I48" s="227"/>
    </row>
    <row r="49" spans="1:9" s="208" customFormat="1">
      <c r="A49" s="1164"/>
      <c r="B49" s="1243" t="s">
        <v>2160</v>
      </c>
      <c r="C49" s="233"/>
      <c r="D49" s="1173"/>
      <c r="E49" s="1175"/>
      <c r="F49" s="220"/>
      <c r="I49" s="227"/>
    </row>
    <row r="50" spans="1:9" s="208" customFormat="1">
      <c r="A50" s="1164"/>
      <c r="B50" s="1243" t="s">
        <v>2159</v>
      </c>
      <c r="C50" s="233"/>
      <c r="D50" s="1173"/>
      <c r="E50" s="1175"/>
      <c r="F50" s="220"/>
      <c r="I50" s="227"/>
    </row>
    <row r="51" spans="1:9" s="208" customFormat="1">
      <c r="A51" s="1164"/>
      <c r="B51" s="1243" t="s">
        <v>2158</v>
      </c>
      <c r="C51" s="233"/>
      <c r="D51" s="1173"/>
      <c r="E51" s="1175"/>
      <c r="F51" s="220"/>
      <c r="I51" s="227"/>
    </row>
    <row r="52" spans="1:9" s="208" customFormat="1">
      <c r="A52" s="1164"/>
      <c r="B52" s="1243" t="s">
        <v>2157</v>
      </c>
      <c r="C52" s="233"/>
      <c r="D52" s="1173"/>
      <c r="E52" s="1175"/>
      <c r="F52" s="220"/>
      <c r="I52" s="227"/>
    </row>
    <row r="53" spans="1:9" s="208" customFormat="1">
      <c r="A53" s="1164"/>
      <c r="B53" s="1243" t="s">
        <v>323</v>
      </c>
      <c r="C53" s="233"/>
      <c r="D53" s="1173"/>
      <c r="E53" s="1175"/>
      <c r="F53" s="220"/>
      <c r="I53" s="227"/>
    </row>
    <row r="54" spans="1:9" s="208" customFormat="1" ht="30">
      <c r="A54" s="1164"/>
      <c r="B54" s="1243" t="s">
        <v>324</v>
      </c>
      <c r="C54" s="233"/>
      <c r="D54" s="1173"/>
      <c r="E54" s="313"/>
      <c r="F54" s="220"/>
      <c r="I54" s="227"/>
    </row>
    <row r="55" spans="1:9" s="208" customFormat="1">
      <c r="A55" s="1164"/>
      <c r="B55" s="1243" t="s">
        <v>325</v>
      </c>
      <c r="C55" s="233"/>
      <c r="D55" s="1173"/>
      <c r="E55" s="1175"/>
      <c r="F55" s="220"/>
      <c r="I55" s="227"/>
    </row>
    <row r="56" spans="1:9" s="208" customFormat="1" ht="30">
      <c r="A56" s="1164"/>
      <c r="B56" s="1243" t="s">
        <v>326</v>
      </c>
      <c r="C56" s="233"/>
      <c r="D56" s="1173"/>
      <c r="E56" s="1175"/>
      <c r="F56" s="220"/>
      <c r="I56" s="227"/>
    </row>
    <row r="57" spans="1:9" s="208" customFormat="1">
      <c r="A57" s="1164"/>
      <c r="B57" s="1244" t="s">
        <v>2913</v>
      </c>
      <c r="C57" s="233"/>
      <c r="D57" s="1173"/>
      <c r="E57" s="1175"/>
      <c r="F57" s="220"/>
      <c r="I57" s="227"/>
    </row>
    <row r="58" spans="1:9" s="208" customFormat="1" ht="30">
      <c r="A58" s="1164"/>
      <c r="B58" s="1243" t="s">
        <v>327</v>
      </c>
      <c r="C58" s="233"/>
      <c r="D58" s="1173"/>
      <c r="E58" s="1175"/>
      <c r="F58" s="220"/>
      <c r="I58" s="227"/>
    </row>
    <row r="59" spans="1:9" s="208" customFormat="1" ht="30">
      <c r="A59" s="1164"/>
      <c r="B59" s="1244" t="s">
        <v>2914</v>
      </c>
      <c r="C59" s="233"/>
      <c r="D59" s="1173"/>
      <c r="E59" s="1175"/>
      <c r="F59" s="220"/>
      <c r="I59" s="227"/>
    </row>
    <row r="60" spans="1:9" s="208" customFormat="1" ht="30">
      <c r="A60" s="1164"/>
      <c r="B60" s="1244" t="s">
        <v>2915</v>
      </c>
      <c r="C60" s="233"/>
      <c r="D60" s="1173"/>
      <c r="E60" s="313"/>
      <c r="F60" s="220"/>
      <c r="I60" s="227"/>
    </row>
    <row r="61" spans="1:9" s="208" customFormat="1" ht="30">
      <c r="A61" s="1164"/>
      <c r="B61" s="1243" t="s">
        <v>339</v>
      </c>
      <c r="C61" s="233"/>
      <c r="D61" s="1173"/>
      <c r="E61" s="313"/>
      <c r="F61" s="220"/>
      <c r="I61" s="227"/>
    </row>
    <row r="62" spans="1:9" s="208" customFormat="1" ht="30">
      <c r="A62" s="1164"/>
      <c r="B62" s="1244" t="s">
        <v>2916</v>
      </c>
      <c r="C62" s="233"/>
      <c r="D62" s="1173"/>
      <c r="E62" s="313"/>
      <c r="F62" s="220"/>
      <c r="I62" s="227"/>
    </row>
    <row r="63" spans="1:9" s="208" customFormat="1" ht="20.25" customHeight="1">
      <c r="A63" s="1164"/>
      <c r="B63" s="1244" t="s">
        <v>2917</v>
      </c>
      <c r="C63" s="233"/>
      <c r="D63" s="1173"/>
      <c r="E63" s="313"/>
      <c r="F63" s="220"/>
      <c r="I63" s="227"/>
    </row>
    <row r="64" spans="1:9" s="208" customFormat="1">
      <c r="A64" s="1164"/>
      <c r="B64" s="1244" t="s">
        <v>2918</v>
      </c>
      <c r="C64" s="233"/>
      <c r="D64" s="1173"/>
      <c r="E64" s="313"/>
      <c r="F64" s="220"/>
      <c r="I64" s="227"/>
    </row>
    <row r="65" spans="1:9" s="208" customFormat="1">
      <c r="A65" s="1164"/>
      <c r="B65" s="1244" t="s">
        <v>2919</v>
      </c>
      <c r="C65" s="233"/>
      <c r="D65" s="1173"/>
      <c r="E65" s="313"/>
      <c r="F65" s="220"/>
      <c r="I65" s="227"/>
    </row>
    <row r="66" spans="1:9" s="208" customFormat="1">
      <c r="A66" s="1164"/>
      <c r="B66" s="1244" t="s">
        <v>2920</v>
      </c>
      <c r="C66" s="233"/>
      <c r="D66" s="1173"/>
      <c r="E66" s="313"/>
      <c r="F66" s="220"/>
      <c r="I66" s="227"/>
    </row>
    <row r="67" spans="1:9" s="208" customFormat="1" ht="30">
      <c r="A67" s="1164"/>
      <c r="B67" s="1244" t="s">
        <v>2921</v>
      </c>
      <c r="C67" s="233"/>
      <c r="D67" s="1173"/>
      <c r="E67" s="313"/>
      <c r="F67" s="220"/>
      <c r="I67" s="227"/>
    </row>
    <row r="68" spans="1:9" s="208" customFormat="1" ht="30">
      <c r="A68" s="1164"/>
      <c r="B68" s="1244" t="s">
        <v>2922</v>
      </c>
      <c r="C68" s="233"/>
      <c r="D68" s="1173"/>
      <c r="E68" s="313"/>
      <c r="F68" s="220"/>
      <c r="I68" s="227"/>
    </row>
    <row r="69" spans="1:9" s="208" customFormat="1" ht="30">
      <c r="A69" s="1164"/>
      <c r="B69" s="1244" t="s">
        <v>2923</v>
      </c>
      <c r="C69" s="233"/>
      <c r="D69" s="1173"/>
      <c r="E69" s="313"/>
      <c r="F69" s="220"/>
      <c r="I69" s="227"/>
    </row>
    <row r="70" spans="1:9" s="208" customFormat="1">
      <c r="A70" s="1164"/>
      <c r="B70" s="1244" t="s">
        <v>2924</v>
      </c>
      <c r="C70" s="233"/>
      <c r="D70" s="1173"/>
      <c r="E70" s="313"/>
      <c r="F70" s="220"/>
      <c r="I70" s="227"/>
    </row>
    <row r="71" spans="1:9" s="208" customFormat="1" ht="30">
      <c r="A71" s="1164"/>
      <c r="B71" s="1244" t="s">
        <v>2925</v>
      </c>
      <c r="C71" s="233"/>
      <c r="D71" s="1173"/>
      <c r="E71" s="313"/>
      <c r="F71" s="220"/>
      <c r="I71" s="227"/>
    </row>
    <row r="72" spans="1:9" s="208" customFormat="1" ht="30">
      <c r="A72" s="1164"/>
      <c r="B72" s="1243" t="s">
        <v>2151</v>
      </c>
      <c r="C72" s="233"/>
      <c r="D72" s="1173"/>
      <c r="E72" s="313"/>
      <c r="F72" s="220"/>
      <c r="I72" s="227"/>
    </row>
    <row r="73" spans="1:9" s="208" customFormat="1" ht="31.5" customHeight="1">
      <c r="A73" s="1164"/>
      <c r="B73" s="1243" t="s">
        <v>328</v>
      </c>
      <c r="C73" s="233"/>
      <c r="D73" s="1173"/>
      <c r="E73" s="313"/>
      <c r="F73" s="220"/>
      <c r="I73" s="227"/>
    </row>
    <row r="74" spans="1:9" s="208" customFormat="1">
      <c r="A74" s="1164"/>
      <c r="B74" s="1243" t="s">
        <v>329</v>
      </c>
      <c r="C74" s="233"/>
      <c r="D74" s="1173"/>
      <c r="E74" s="313"/>
      <c r="F74" s="220"/>
      <c r="I74" s="227"/>
    </row>
    <row r="75" spans="1:9" s="208" customFormat="1" ht="30">
      <c r="A75" s="1164"/>
      <c r="B75" s="1243" t="s">
        <v>330</v>
      </c>
      <c r="C75" s="233"/>
      <c r="D75" s="1173"/>
      <c r="E75" s="313"/>
      <c r="F75" s="220"/>
      <c r="I75" s="227"/>
    </row>
    <row r="76" spans="1:9" s="208" customFormat="1">
      <c r="A76" s="1164"/>
      <c r="B76" s="1174"/>
      <c r="C76" s="233"/>
      <c r="D76" s="1173"/>
      <c r="E76" s="314"/>
      <c r="F76" s="235"/>
      <c r="I76" s="227"/>
    </row>
    <row r="77" spans="1:9" s="208" customFormat="1">
      <c r="A77" s="1164"/>
      <c r="B77" s="1176" t="s">
        <v>331</v>
      </c>
      <c r="C77" s="164" t="s">
        <v>126</v>
      </c>
      <c r="D77" s="1177">
        <v>1</v>
      </c>
      <c r="E77" s="1178"/>
      <c r="F77" s="216">
        <f>ROUND(SUM(D77*E77),2)</f>
        <v>0</v>
      </c>
      <c r="I77" s="237"/>
    </row>
    <row r="78" spans="1:9" s="208" customFormat="1">
      <c r="A78" s="1164"/>
      <c r="B78" s="1179"/>
      <c r="C78" s="140"/>
      <c r="D78" s="1165"/>
      <c r="E78" s="1166"/>
      <c r="F78" s="238"/>
      <c r="I78" s="237"/>
    </row>
    <row r="79" spans="1:9" s="208" customFormat="1" ht="57.75" customHeight="1">
      <c r="A79" s="1180" t="s">
        <v>59</v>
      </c>
      <c r="B79" s="221" t="s">
        <v>2162</v>
      </c>
      <c r="C79" s="233"/>
      <c r="D79" s="1173"/>
      <c r="E79" s="1181"/>
      <c r="F79" s="239"/>
      <c r="I79" s="237"/>
    </row>
    <row r="80" spans="1:9" s="208" customFormat="1">
      <c r="A80" s="1180"/>
      <c r="B80" s="1174" t="s">
        <v>332</v>
      </c>
      <c r="C80" s="233"/>
      <c r="D80" s="1173"/>
      <c r="E80" s="1181"/>
      <c r="F80" s="239"/>
      <c r="I80" s="237"/>
    </row>
    <row r="81" spans="1:9" s="208" customFormat="1">
      <c r="A81" s="1180"/>
      <c r="B81" s="1174" t="s">
        <v>333</v>
      </c>
      <c r="C81" s="233"/>
      <c r="D81" s="1173"/>
      <c r="E81" s="1175"/>
      <c r="F81" s="220"/>
      <c r="I81" s="237"/>
    </row>
    <row r="82" spans="1:9" s="208" customFormat="1">
      <c r="A82" s="1180"/>
      <c r="B82" s="1174" t="s">
        <v>334</v>
      </c>
      <c r="C82" s="233"/>
      <c r="D82" s="1173"/>
      <c r="E82" s="1175"/>
      <c r="F82" s="220"/>
      <c r="I82" s="237"/>
    </row>
    <row r="83" spans="1:9" s="208" customFormat="1">
      <c r="A83" s="1180"/>
      <c r="B83" s="1174" t="s">
        <v>335</v>
      </c>
      <c r="C83" s="233"/>
      <c r="D83" s="1173"/>
      <c r="E83" s="1175"/>
      <c r="F83" s="220"/>
      <c r="I83" s="237"/>
    </row>
    <row r="84" spans="1:9" s="208" customFormat="1" ht="30">
      <c r="A84" s="1180"/>
      <c r="B84" s="1174" t="s">
        <v>324</v>
      </c>
      <c r="C84" s="233"/>
      <c r="D84" s="1173"/>
      <c r="E84" s="1175"/>
      <c r="F84" s="220"/>
      <c r="I84" s="237"/>
    </row>
    <row r="85" spans="1:9" s="208" customFormat="1">
      <c r="A85" s="1180"/>
      <c r="B85" s="1174" t="s">
        <v>325</v>
      </c>
      <c r="C85" s="233"/>
      <c r="D85" s="1173"/>
      <c r="E85" s="1175"/>
      <c r="F85" s="220"/>
      <c r="I85" s="237"/>
    </row>
    <row r="86" spans="1:9" s="208" customFormat="1" ht="30">
      <c r="A86" s="1180"/>
      <c r="B86" s="1174" t="s">
        <v>336</v>
      </c>
      <c r="C86" s="233"/>
      <c r="D86" s="1173"/>
      <c r="E86" s="1175"/>
      <c r="F86" s="220"/>
      <c r="I86" s="237"/>
    </row>
    <row r="87" spans="1:9" s="208" customFormat="1" ht="30">
      <c r="A87" s="1180"/>
      <c r="B87" s="1174" t="s">
        <v>337</v>
      </c>
      <c r="C87" s="233"/>
      <c r="D87" s="1173"/>
      <c r="E87" s="1175"/>
      <c r="F87" s="220"/>
      <c r="I87" s="237"/>
    </row>
    <row r="88" spans="1:9" s="208" customFormat="1" ht="30">
      <c r="A88" s="1180"/>
      <c r="B88" s="1174" t="s">
        <v>338</v>
      </c>
      <c r="C88" s="233"/>
      <c r="D88" s="1173"/>
      <c r="E88" s="1175"/>
      <c r="F88" s="220"/>
      <c r="I88" s="237"/>
    </row>
    <row r="89" spans="1:9" s="208" customFormat="1" ht="29.25" customHeight="1">
      <c r="A89" s="1180"/>
      <c r="B89" s="1174" t="s">
        <v>339</v>
      </c>
      <c r="C89" s="233"/>
      <c r="D89" s="1173"/>
      <c r="E89" s="1175"/>
      <c r="F89" s="220"/>
      <c r="I89" s="237"/>
    </row>
    <row r="90" spans="1:9" s="208" customFormat="1">
      <c r="A90" s="1180"/>
      <c r="B90" s="1174" t="s">
        <v>340</v>
      </c>
      <c r="C90" s="233"/>
      <c r="D90" s="1173"/>
      <c r="E90" s="1175"/>
      <c r="F90" s="220"/>
      <c r="I90" s="237"/>
    </row>
    <row r="91" spans="1:9" s="208" customFormat="1" ht="30">
      <c r="A91" s="1180"/>
      <c r="B91" s="1174" t="s">
        <v>341</v>
      </c>
      <c r="C91" s="233"/>
      <c r="D91" s="1173"/>
      <c r="E91" s="1175"/>
      <c r="F91" s="220"/>
      <c r="I91" s="237"/>
    </row>
    <row r="92" spans="1:9" s="208" customFormat="1">
      <c r="A92" s="1180"/>
      <c r="B92" s="1174" t="s">
        <v>329</v>
      </c>
      <c r="C92" s="233"/>
      <c r="D92" s="1173"/>
      <c r="E92" s="1175"/>
      <c r="F92" s="220"/>
      <c r="I92" s="237"/>
    </row>
    <row r="93" spans="1:9" s="208" customFormat="1" ht="30">
      <c r="A93" s="1180"/>
      <c r="B93" s="1174" t="s">
        <v>342</v>
      </c>
      <c r="C93" s="233"/>
      <c r="D93" s="1173"/>
      <c r="E93" s="1175"/>
      <c r="F93" s="240"/>
      <c r="I93" s="237"/>
    </row>
    <row r="94" spans="1:9" s="208" customFormat="1">
      <c r="A94" s="1164"/>
      <c r="B94" s="1176" t="s">
        <v>343</v>
      </c>
      <c r="C94" s="236" t="s">
        <v>126</v>
      </c>
      <c r="D94" s="1177">
        <v>1</v>
      </c>
      <c r="E94" s="1178"/>
      <c r="F94" s="216">
        <f>ROUND(SUM(D94*E94),2)</f>
        <v>0</v>
      </c>
      <c r="I94" s="237"/>
    </row>
    <row r="95" spans="1:9" s="208" customFormat="1">
      <c r="A95" s="1164"/>
      <c r="B95" s="1179"/>
      <c r="C95" s="140"/>
      <c r="D95" s="1165"/>
      <c r="E95" s="1166"/>
      <c r="F95" s="227"/>
      <c r="I95" s="237"/>
    </row>
    <row r="96" spans="1:9" s="208" customFormat="1" ht="60">
      <c r="A96" s="1180" t="s">
        <v>66</v>
      </c>
      <c r="B96" s="221" t="s">
        <v>2163</v>
      </c>
      <c r="C96" s="233"/>
      <c r="D96" s="1173"/>
      <c r="E96" s="1181"/>
      <c r="F96" s="239"/>
      <c r="I96" s="241"/>
    </row>
    <row r="97" spans="1:9" s="208" customFormat="1">
      <c r="A97" s="1164"/>
      <c r="B97" s="157" t="s">
        <v>344</v>
      </c>
      <c r="C97" s="233"/>
      <c r="D97" s="1173"/>
      <c r="E97" s="315"/>
      <c r="F97" s="220"/>
      <c r="I97" s="241"/>
    </row>
    <row r="98" spans="1:9" s="208" customFormat="1">
      <c r="A98" s="1164"/>
      <c r="B98" s="1174" t="s">
        <v>333</v>
      </c>
      <c r="C98" s="233"/>
      <c r="D98" s="1173"/>
      <c r="E98" s="1181"/>
      <c r="F98" s="239"/>
      <c r="I98" s="241"/>
    </row>
    <row r="99" spans="1:9" s="208" customFormat="1" ht="16.149999999999999" customHeight="1">
      <c r="A99" s="1164"/>
      <c r="B99" s="280" t="s">
        <v>345</v>
      </c>
      <c r="C99" s="233"/>
      <c r="D99" s="1173"/>
      <c r="E99" s="315"/>
      <c r="F99" s="220"/>
      <c r="I99" s="241"/>
    </row>
    <row r="100" spans="1:9" s="208" customFormat="1" ht="30">
      <c r="A100" s="1164"/>
      <c r="B100" s="1174" t="s">
        <v>346</v>
      </c>
      <c r="C100" s="233"/>
      <c r="D100" s="1173"/>
      <c r="E100" s="1181"/>
      <c r="F100" s="239"/>
      <c r="I100" s="241"/>
    </row>
    <row r="101" spans="1:9" s="208" customFormat="1">
      <c r="A101" s="1164"/>
      <c r="B101" s="157" t="s">
        <v>347</v>
      </c>
      <c r="C101" s="233"/>
      <c r="D101" s="1173"/>
      <c r="E101" s="315"/>
      <c r="F101" s="220"/>
      <c r="I101" s="241"/>
    </row>
    <row r="102" spans="1:9" s="208" customFormat="1" ht="30">
      <c r="A102" s="1164"/>
      <c r="B102" s="1174" t="s">
        <v>348</v>
      </c>
      <c r="C102" s="233"/>
      <c r="D102" s="1173"/>
      <c r="E102" s="1181"/>
      <c r="F102" s="239"/>
      <c r="I102" s="241"/>
    </row>
    <row r="103" spans="1:9" s="208" customFormat="1" ht="30">
      <c r="A103" s="1164"/>
      <c r="B103" s="157" t="s">
        <v>349</v>
      </c>
      <c r="C103" s="233"/>
      <c r="D103" s="1173"/>
      <c r="E103" s="315"/>
      <c r="F103" s="220"/>
      <c r="I103" s="241"/>
    </row>
    <row r="104" spans="1:9" s="208" customFormat="1" ht="30">
      <c r="A104" s="1164"/>
      <c r="B104" s="1174" t="s">
        <v>350</v>
      </c>
      <c r="C104" s="233"/>
      <c r="D104" s="1173"/>
      <c r="E104" s="1181"/>
      <c r="F104" s="239"/>
      <c r="I104" s="241"/>
    </row>
    <row r="105" spans="1:9" s="208" customFormat="1" ht="30">
      <c r="A105" s="1164"/>
      <c r="B105" s="157" t="s">
        <v>351</v>
      </c>
      <c r="C105" s="233"/>
      <c r="D105" s="1173"/>
      <c r="E105" s="315"/>
      <c r="F105" s="220"/>
      <c r="I105" s="241"/>
    </row>
    <row r="106" spans="1:9" s="208" customFormat="1" ht="30">
      <c r="A106" s="1164"/>
      <c r="B106" s="1174" t="s">
        <v>352</v>
      </c>
      <c r="C106" s="233"/>
      <c r="D106" s="1173"/>
      <c r="E106" s="1181"/>
      <c r="F106" s="239"/>
      <c r="I106" s="241"/>
    </row>
    <row r="107" spans="1:9" s="208" customFormat="1" ht="30">
      <c r="A107" s="1164"/>
      <c r="B107" s="1174" t="s">
        <v>353</v>
      </c>
      <c r="C107" s="233"/>
      <c r="D107" s="1173"/>
      <c r="E107" s="315"/>
      <c r="F107" s="220"/>
      <c r="I107" s="241"/>
    </row>
    <row r="108" spans="1:9" s="208" customFormat="1">
      <c r="A108" s="1164"/>
      <c r="B108" s="1174" t="s">
        <v>354</v>
      </c>
      <c r="C108" s="233"/>
      <c r="D108" s="1173"/>
      <c r="E108" s="1181"/>
      <c r="F108" s="239"/>
      <c r="I108" s="241"/>
    </row>
    <row r="109" spans="1:9" s="208" customFormat="1" ht="30">
      <c r="A109" s="1164"/>
      <c r="B109" s="157" t="s">
        <v>342</v>
      </c>
      <c r="C109" s="233"/>
      <c r="D109" s="1173"/>
      <c r="E109" s="315"/>
      <c r="F109" s="240"/>
      <c r="I109" s="241"/>
    </row>
    <row r="110" spans="1:9" s="208" customFormat="1">
      <c r="A110" s="1164"/>
      <c r="B110" s="1176" t="s">
        <v>355</v>
      </c>
      <c r="C110" s="236" t="s">
        <v>356</v>
      </c>
      <c r="D110" s="1177">
        <v>1</v>
      </c>
      <c r="E110" s="1178"/>
      <c r="F110" s="216">
        <f>ROUND(SUM(D110*E110),2)</f>
        <v>0</v>
      </c>
      <c r="I110" s="241"/>
    </row>
    <row r="111" spans="1:9" s="208" customFormat="1">
      <c r="A111" s="1164"/>
      <c r="B111" s="1179"/>
      <c r="C111" s="140"/>
      <c r="D111" s="1165"/>
      <c r="E111" s="1166"/>
      <c r="F111" s="227"/>
      <c r="I111" s="237"/>
    </row>
    <row r="112" spans="1:9" s="208" customFormat="1" ht="59.25" customHeight="1">
      <c r="A112" s="1180" t="s">
        <v>76</v>
      </c>
      <c r="B112" s="157" t="s">
        <v>2227</v>
      </c>
      <c r="C112" s="233"/>
      <c r="D112" s="1173"/>
      <c r="E112" s="315"/>
      <c r="F112" s="220"/>
      <c r="I112" s="237"/>
    </row>
    <row r="113" spans="1:9" s="208" customFormat="1" ht="45">
      <c r="A113" s="1164"/>
      <c r="B113" s="157" t="s">
        <v>357</v>
      </c>
      <c r="C113" s="233"/>
      <c r="D113" s="1173"/>
      <c r="E113" s="315"/>
      <c r="F113" s="220"/>
      <c r="I113" s="237"/>
    </row>
    <row r="114" spans="1:9" s="208" customFormat="1">
      <c r="A114" s="1164"/>
      <c r="B114" s="157" t="s">
        <v>335</v>
      </c>
      <c r="C114" s="233"/>
      <c r="D114" s="1173"/>
      <c r="E114" s="315"/>
      <c r="F114" s="220"/>
      <c r="I114" s="237"/>
    </row>
    <row r="115" spans="1:9" s="208" customFormat="1" ht="30">
      <c r="A115" s="1164"/>
      <c r="B115" s="157" t="s">
        <v>358</v>
      </c>
      <c r="C115" s="233"/>
      <c r="D115" s="1173"/>
      <c r="E115" s="315"/>
      <c r="F115" s="220"/>
      <c r="I115" s="237"/>
    </row>
    <row r="116" spans="1:9" s="208" customFormat="1">
      <c r="A116" s="1164"/>
      <c r="B116" s="157" t="s">
        <v>325</v>
      </c>
      <c r="C116" s="233"/>
      <c r="D116" s="1173"/>
      <c r="E116" s="315"/>
      <c r="F116" s="220"/>
      <c r="I116" s="237"/>
    </row>
    <row r="117" spans="1:9" s="208" customFormat="1">
      <c r="A117" s="1164"/>
      <c r="B117" s="157" t="s">
        <v>359</v>
      </c>
      <c r="C117" s="233"/>
      <c r="D117" s="1173"/>
      <c r="E117" s="315"/>
      <c r="F117" s="220"/>
      <c r="I117" s="237"/>
    </row>
    <row r="118" spans="1:9" s="208" customFormat="1">
      <c r="A118" s="1164"/>
      <c r="B118" s="157" t="s">
        <v>360</v>
      </c>
      <c r="C118" s="233"/>
      <c r="D118" s="1173"/>
      <c r="E118" s="315"/>
      <c r="F118" s="220"/>
      <c r="I118" s="237"/>
    </row>
    <row r="119" spans="1:9" s="208" customFormat="1" ht="30">
      <c r="A119" s="1164"/>
      <c r="B119" s="157" t="s">
        <v>361</v>
      </c>
      <c r="C119" s="233"/>
      <c r="D119" s="1173"/>
      <c r="E119" s="315"/>
      <c r="F119" s="220"/>
      <c r="I119" s="237"/>
    </row>
    <row r="120" spans="1:9" s="208" customFormat="1" ht="30">
      <c r="A120" s="1164"/>
      <c r="B120" s="157" t="s">
        <v>362</v>
      </c>
      <c r="C120" s="233"/>
      <c r="D120" s="1173"/>
      <c r="E120" s="315"/>
      <c r="F120" s="220"/>
      <c r="I120" s="237"/>
    </row>
    <row r="121" spans="1:9" s="208" customFormat="1" ht="30">
      <c r="A121" s="1164"/>
      <c r="B121" s="157" t="s">
        <v>363</v>
      </c>
      <c r="C121" s="233"/>
      <c r="D121" s="1173"/>
      <c r="E121" s="315"/>
      <c r="F121" s="220"/>
      <c r="I121" s="237"/>
    </row>
    <row r="122" spans="1:9" s="208" customFormat="1" ht="30">
      <c r="A122" s="1164"/>
      <c r="B122" s="157" t="s">
        <v>364</v>
      </c>
      <c r="C122" s="233"/>
      <c r="D122" s="1173"/>
      <c r="E122" s="315"/>
      <c r="F122" s="220"/>
      <c r="I122" s="237"/>
    </row>
    <row r="123" spans="1:9" s="208" customFormat="1">
      <c r="A123" s="1164"/>
      <c r="B123" s="157" t="s">
        <v>365</v>
      </c>
      <c r="C123" s="233"/>
      <c r="D123" s="1173"/>
      <c r="E123" s="315"/>
      <c r="F123" s="220"/>
      <c r="I123" s="237"/>
    </row>
    <row r="124" spans="1:9" s="208" customFormat="1" ht="30">
      <c r="A124" s="1164"/>
      <c r="B124" s="157" t="s">
        <v>366</v>
      </c>
      <c r="C124" s="233"/>
      <c r="D124" s="1173"/>
      <c r="E124" s="315"/>
      <c r="F124" s="220"/>
      <c r="I124" s="237"/>
    </row>
    <row r="125" spans="1:9" s="208" customFormat="1">
      <c r="A125" s="1164"/>
      <c r="B125" s="157" t="s">
        <v>367</v>
      </c>
      <c r="C125" s="233"/>
      <c r="D125" s="1173"/>
      <c r="E125" s="315"/>
      <c r="F125" s="220"/>
      <c r="I125" s="237"/>
    </row>
    <row r="126" spans="1:9" s="208" customFormat="1" ht="30">
      <c r="A126" s="1164"/>
      <c r="B126" s="157" t="s">
        <v>368</v>
      </c>
      <c r="C126" s="233"/>
      <c r="D126" s="1173"/>
      <c r="E126" s="315"/>
      <c r="F126" s="240"/>
      <c r="I126" s="237"/>
    </row>
    <row r="127" spans="1:9" s="208" customFormat="1">
      <c r="A127" s="1164"/>
      <c r="B127" s="1176" t="s">
        <v>369</v>
      </c>
      <c r="C127" s="164" t="s">
        <v>126</v>
      </c>
      <c r="D127" s="1177">
        <v>1</v>
      </c>
      <c r="E127" s="1178"/>
      <c r="F127" s="216">
        <f>ROUND(SUM(D127*E127),2)</f>
        <v>0</v>
      </c>
      <c r="I127" s="237"/>
    </row>
    <row r="128" spans="1:9" s="208" customFormat="1">
      <c r="A128" s="1180"/>
      <c r="B128" s="242"/>
      <c r="C128" s="233"/>
      <c r="D128" s="1173"/>
      <c r="E128" s="1181"/>
      <c r="F128" s="239"/>
      <c r="I128" s="237"/>
    </row>
    <row r="129" spans="1:9" s="208" customFormat="1" ht="60">
      <c r="A129" s="1180" t="s">
        <v>89</v>
      </c>
      <c r="B129" s="955" t="s">
        <v>2164</v>
      </c>
      <c r="C129" s="233"/>
      <c r="D129" s="1173"/>
      <c r="E129" s="1175"/>
      <c r="F129" s="220"/>
      <c r="I129" s="237"/>
    </row>
    <row r="130" spans="1:9" s="208" customFormat="1">
      <c r="A130" s="1180"/>
      <c r="B130" s="243" t="s">
        <v>370</v>
      </c>
      <c r="C130" s="233"/>
      <c r="D130" s="1173"/>
      <c r="E130" s="1175"/>
      <c r="F130" s="220"/>
      <c r="I130" s="237"/>
    </row>
    <row r="131" spans="1:9" s="208" customFormat="1">
      <c r="A131" s="1180"/>
      <c r="B131" s="243" t="s">
        <v>371</v>
      </c>
      <c r="C131" s="233"/>
      <c r="D131" s="1173"/>
      <c r="E131" s="1175"/>
      <c r="F131" s="220"/>
      <c r="I131" s="237"/>
    </row>
    <row r="132" spans="1:9" s="208" customFormat="1">
      <c r="A132" s="1180"/>
      <c r="B132" s="243" t="s">
        <v>372</v>
      </c>
      <c r="C132" s="233"/>
      <c r="D132" s="1173"/>
      <c r="E132" s="1175"/>
      <c r="F132" s="220"/>
      <c r="I132" s="237"/>
    </row>
    <row r="133" spans="1:9" s="208" customFormat="1">
      <c r="A133" s="1180"/>
      <c r="B133" s="243" t="s">
        <v>373</v>
      </c>
      <c r="C133" s="233"/>
      <c r="D133" s="1173"/>
      <c r="E133" s="1175"/>
      <c r="F133" s="220"/>
      <c r="I133" s="237"/>
    </row>
    <row r="134" spans="1:9" s="208" customFormat="1" ht="30">
      <c r="A134" s="1180"/>
      <c r="B134" s="243" t="s">
        <v>374</v>
      </c>
      <c r="C134" s="233"/>
      <c r="D134" s="1173"/>
      <c r="E134" s="1175"/>
      <c r="F134" s="220"/>
      <c r="I134" s="237"/>
    </row>
    <row r="135" spans="1:9" s="208" customFormat="1" ht="30">
      <c r="A135" s="1180"/>
      <c r="B135" s="243" t="s">
        <v>375</v>
      </c>
      <c r="C135" s="233"/>
      <c r="D135" s="1173"/>
      <c r="E135" s="1175"/>
      <c r="F135" s="220"/>
      <c r="I135" s="237"/>
    </row>
    <row r="136" spans="1:9" s="208" customFormat="1" ht="30">
      <c r="A136" s="1164"/>
      <c r="B136" s="243" t="s">
        <v>376</v>
      </c>
      <c r="C136" s="233"/>
      <c r="D136" s="1173"/>
      <c r="E136" s="1175"/>
      <c r="F136" s="220"/>
      <c r="I136" s="237"/>
    </row>
    <row r="137" spans="1:9" s="208" customFormat="1" ht="30">
      <c r="A137" s="1164"/>
      <c r="B137" s="157" t="s">
        <v>341</v>
      </c>
      <c r="C137" s="233"/>
      <c r="D137" s="1173"/>
      <c r="E137" s="1175"/>
      <c r="F137" s="220"/>
      <c r="I137" s="237"/>
    </row>
    <row r="138" spans="1:9" s="208" customFormat="1">
      <c r="A138" s="1164"/>
      <c r="B138" s="243" t="s">
        <v>354</v>
      </c>
      <c r="C138" s="233"/>
      <c r="D138" s="1173"/>
      <c r="E138" s="1175"/>
      <c r="F138" s="220"/>
      <c r="I138" s="237"/>
    </row>
    <row r="139" spans="1:9" s="208" customFormat="1" ht="29.25" customHeight="1">
      <c r="A139" s="1164"/>
      <c r="B139" s="243" t="s">
        <v>330</v>
      </c>
      <c r="C139" s="233"/>
      <c r="D139" s="1173"/>
      <c r="E139" s="1181"/>
      <c r="F139" s="244"/>
      <c r="I139" s="237"/>
    </row>
    <row r="140" spans="1:9" s="208" customFormat="1">
      <c r="A140" s="1164"/>
      <c r="B140" s="1176" t="s">
        <v>377</v>
      </c>
      <c r="C140" s="164" t="s">
        <v>126</v>
      </c>
      <c r="D140" s="1177">
        <v>1</v>
      </c>
      <c r="E140" s="1178"/>
      <c r="F140" s="216">
        <f>ROUND(SUM(D140*E140),2)</f>
        <v>0</v>
      </c>
      <c r="I140" s="237"/>
    </row>
    <row r="141" spans="1:9" s="208" customFormat="1">
      <c r="A141" s="1164"/>
      <c r="B141" s="1179"/>
      <c r="C141" s="140"/>
      <c r="D141" s="1165"/>
      <c r="E141" s="1166"/>
      <c r="F141" s="227"/>
      <c r="I141" s="237"/>
    </row>
    <row r="142" spans="1:9" s="208" customFormat="1" ht="75">
      <c r="A142" s="1180" t="s">
        <v>107</v>
      </c>
      <c r="B142" s="955" t="s">
        <v>2165</v>
      </c>
      <c r="C142" s="246"/>
      <c r="D142" s="1182"/>
      <c r="E142" s="1166"/>
      <c r="F142" s="227"/>
      <c r="I142" s="237"/>
    </row>
    <row r="143" spans="1:9" s="208" customFormat="1">
      <c r="A143" s="1164"/>
      <c r="B143" s="243" t="s">
        <v>378</v>
      </c>
      <c r="C143" s="246"/>
      <c r="D143" s="1182"/>
      <c r="E143" s="313"/>
      <c r="F143" s="220"/>
      <c r="I143" s="237"/>
    </row>
    <row r="144" spans="1:9" s="208" customFormat="1">
      <c r="A144" s="1164"/>
      <c r="B144" s="243" t="s">
        <v>379</v>
      </c>
      <c r="C144" s="246"/>
      <c r="D144" s="1182"/>
      <c r="E144" s="1175"/>
      <c r="F144" s="220"/>
      <c r="I144" s="237"/>
    </row>
    <row r="145" spans="1:9" s="208" customFormat="1">
      <c r="A145" s="1164"/>
      <c r="B145" s="243" t="s">
        <v>372</v>
      </c>
      <c r="C145" s="246"/>
      <c r="D145" s="1182"/>
      <c r="E145" s="1175"/>
      <c r="F145" s="220"/>
      <c r="I145" s="237"/>
    </row>
    <row r="146" spans="1:9" s="208" customFormat="1">
      <c r="A146" s="1164"/>
      <c r="B146" s="243" t="s">
        <v>380</v>
      </c>
      <c r="C146" s="246"/>
      <c r="D146" s="1182"/>
      <c r="E146" s="1175"/>
      <c r="F146" s="220"/>
      <c r="I146" s="237"/>
    </row>
    <row r="147" spans="1:9" s="208" customFormat="1" ht="30">
      <c r="A147" s="1164"/>
      <c r="B147" s="243" t="s">
        <v>381</v>
      </c>
      <c r="C147" s="246"/>
      <c r="D147" s="1182"/>
      <c r="E147" s="1175"/>
      <c r="F147" s="220"/>
      <c r="I147" s="237"/>
    </row>
    <row r="148" spans="1:9" s="208" customFormat="1" ht="30">
      <c r="A148" s="1164"/>
      <c r="B148" s="243" t="s">
        <v>382</v>
      </c>
      <c r="C148" s="246"/>
      <c r="D148" s="1182"/>
      <c r="E148" s="1175"/>
      <c r="F148" s="220"/>
      <c r="I148" s="237"/>
    </row>
    <row r="149" spans="1:9" s="208" customFormat="1" ht="16.5" customHeight="1">
      <c r="A149" s="1164"/>
      <c r="B149" s="243" t="s">
        <v>383</v>
      </c>
      <c r="C149" s="246"/>
      <c r="D149" s="1182"/>
      <c r="E149" s="1175"/>
      <c r="F149" s="220"/>
      <c r="I149" s="237"/>
    </row>
    <row r="150" spans="1:9" s="208" customFormat="1" ht="30">
      <c r="A150" s="1164"/>
      <c r="B150" s="157" t="s">
        <v>341</v>
      </c>
      <c r="C150" s="246"/>
      <c r="D150" s="1182"/>
      <c r="E150" s="1175"/>
      <c r="F150" s="220"/>
      <c r="I150" s="237"/>
    </row>
    <row r="151" spans="1:9" s="208" customFormat="1">
      <c r="A151" s="1164"/>
      <c r="B151" s="243" t="s">
        <v>354</v>
      </c>
      <c r="C151" s="246"/>
      <c r="D151" s="1182"/>
      <c r="E151" s="1175"/>
      <c r="F151" s="220"/>
      <c r="I151" s="237"/>
    </row>
    <row r="152" spans="1:9" s="208" customFormat="1" ht="30">
      <c r="A152" s="1164"/>
      <c r="B152" s="243" t="s">
        <v>330</v>
      </c>
      <c r="C152" s="246"/>
      <c r="D152" s="1182"/>
      <c r="E152" s="1175"/>
      <c r="F152" s="240"/>
      <c r="I152" s="237"/>
    </row>
    <row r="153" spans="1:9" s="208" customFormat="1">
      <c r="A153" s="1164"/>
      <c r="B153" s="1176" t="s">
        <v>384</v>
      </c>
      <c r="C153" s="164" t="s">
        <v>126</v>
      </c>
      <c r="D153" s="1177">
        <v>1</v>
      </c>
      <c r="E153" s="1178"/>
      <c r="F153" s="216">
        <f>ROUND(SUM(D153*E153),2)</f>
        <v>0</v>
      </c>
      <c r="I153" s="237"/>
    </row>
    <row r="154" spans="1:9" s="208" customFormat="1">
      <c r="A154" s="1164"/>
      <c r="B154" s="1179"/>
      <c r="C154" s="140"/>
      <c r="D154" s="1165"/>
      <c r="E154" s="1166"/>
      <c r="F154" s="227"/>
      <c r="I154" s="237"/>
    </row>
    <row r="155" spans="1:9" s="208" customFormat="1" ht="62.25" customHeight="1">
      <c r="A155" s="1180" t="s">
        <v>109</v>
      </c>
      <c r="B155" s="157" t="s">
        <v>2166</v>
      </c>
      <c r="C155" s="233"/>
      <c r="D155" s="1173"/>
      <c r="E155" s="1166"/>
      <c r="F155" s="227"/>
      <c r="I155" s="237"/>
    </row>
    <row r="156" spans="1:9" s="208" customFormat="1">
      <c r="A156" s="1164"/>
      <c r="B156" s="157" t="s">
        <v>378</v>
      </c>
      <c r="C156" s="233"/>
      <c r="D156" s="1173"/>
      <c r="E156" s="313"/>
      <c r="F156" s="220"/>
      <c r="I156" s="237"/>
    </row>
    <row r="157" spans="1:9" s="208" customFormat="1">
      <c r="A157" s="1164"/>
      <c r="B157" s="157" t="s">
        <v>379</v>
      </c>
      <c r="C157" s="233"/>
      <c r="D157" s="1173"/>
      <c r="E157" s="1175"/>
      <c r="F157" s="220"/>
      <c r="I157" s="237"/>
    </row>
    <row r="158" spans="1:9" s="208" customFormat="1">
      <c r="A158" s="1164"/>
      <c r="B158" s="157" t="s">
        <v>372</v>
      </c>
      <c r="C158" s="233"/>
      <c r="D158" s="1173"/>
      <c r="E158" s="1175"/>
      <c r="F158" s="220"/>
      <c r="I158" s="237"/>
    </row>
    <row r="159" spans="1:9" s="208" customFormat="1">
      <c r="A159" s="1164"/>
      <c r="B159" s="157" t="s">
        <v>385</v>
      </c>
      <c r="C159" s="233"/>
      <c r="D159" s="1173"/>
      <c r="E159" s="1175"/>
      <c r="F159" s="220"/>
      <c r="I159" s="237"/>
    </row>
    <row r="160" spans="1:9" s="208" customFormat="1" ht="30">
      <c r="A160" s="1164"/>
      <c r="B160" s="157" t="s">
        <v>386</v>
      </c>
      <c r="C160" s="233"/>
      <c r="D160" s="1173"/>
      <c r="E160" s="1175"/>
      <c r="F160" s="220"/>
      <c r="I160" s="237"/>
    </row>
    <row r="161" spans="1:9" s="208" customFormat="1" ht="30">
      <c r="A161" s="1164"/>
      <c r="B161" s="157" t="s">
        <v>382</v>
      </c>
      <c r="C161" s="233"/>
      <c r="D161" s="1173"/>
      <c r="E161" s="1175"/>
      <c r="F161" s="220"/>
      <c r="I161" s="237"/>
    </row>
    <row r="162" spans="1:9" s="208" customFormat="1" ht="30">
      <c r="A162" s="1164"/>
      <c r="B162" s="157" t="s">
        <v>387</v>
      </c>
      <c r="C162" s="233"/>
      <c r="D162" s="1173"/>
      <c r="E162" s="1175"/>
      <c r="F162" s="220"/>
      <c r="I162" s="237"/>
    </row>
    <row r="163" spans="1:9" s="208" customFormat="1" ht="30">
      <c r="A163" s="1164"/>
      <c r="B163" s="157" t="s">
        <v>341</v>
      </c>
      <c r="C163" s="233"/>
      <c r="D163" s="1173"/>
      <c r="E163" s="1175"/>
      <c r="F163" s="220"/>
      <c r="I163" s="237"/>
    </row>
    <row r="164" spans="1:9" s="208" customFormat="1">
      <c r="A164" s="1164"/>
      <c r="B164" s="157" t="s">
        <v>354</v>
      </c>
      <c r="C164" s="233"/>
      <c r="D164" s="1173"/>
      <c r="E164" s="1175"/>
      <c r="F164" s="220"/>
      <c r="I164" s="237"/>
    </row>
    <row r="165" spans="1:9" s="208" customFormat="1" ht="30">
      <c r="A165" s="1164"/>
      <c r="B165" s="157" t="s">
        <v>330</v>
      </c>
      <c r="C165" s="233"/>
      <c r="D165" s="1173"/>
      <c r="E165" s="1175"/>
      <c r="F165" s="245"/>
      <c r="I165" s="237"/>
    </row>
    <row r="166" spans="1:9" s="208" customFormat="1">
      <c r="A166" s="1164"/>
      <c r="B166" s="1176" t="s">
        <v>388</v>
      </c>
      <c r="C166" s="164" t="s">
        <v>126</v>
      </c>
      <c r="D166" s="1177">
        <v>1</v>
      </c>
      <c r="E166" s="1178"/>
      <c r="F166" s="216">
        <f t="shared" ref="F166" si="1">ROUND(SUM(D166*E166),2)</f>
        <v>0</v>
      </c>
      <c r="I166" s="237"/>
    </row>
    <row r="167" spans="1:9" s="208" customFormat="1">
      <c r="A167" s="1164"/>
      <c r="B167" s="1179"/>
      <c r="C167" s="140"/>
      <c r="D167" s="1165"/>
      <c r="E167" s="1166"/>
      <c r="F167" s="227"/>
      <c r="I167" s="237"/>
    </row>
    <row r="168" spans="1:9" s="208" customFormat="1" ht="56.25" customHeight="1">
      <c r="A168" s="1180" t="s">
        <v>111</v>
      </c>
      <c r="B168" s="157" t="s">
        <v>2167</v>
      </c>
      <c r="C168" s="233"/>
      <c r="D168" s="1173"/>
      <c r="E168" s="313"/>
      <c r="F168" s="220"/>
      <c r="I168" s="237"/>
    </row>
    <row r="169" spans="1:9" s="208" customFormat="1">
      <c r="A169" s="1164"/>
      <c r="B169" s="157" t="s">
        <v>378</v>
      </c>
      <c r="C169" s="233"/>
      <c r="D169" s="1173"/>
      <c r="E169" s="313"/>
      <c r="F169" s="220"/>
      <c r="I169" s="237"/>
    </row>
    <row r="170" spans="1:9" s="208" customFormat="1">
      <c r="A170" s="1164"/>
      <c r="B170" s="157" t="s">
        <v>379</v>
      </c>
      <c r="C170" s="233"/>
      <c r="D170" s="1173"/>
      <c r="E170" s="313"/>
      <c r="F170" s="220"/>
      <c r="I170" s="237"/>
    </row>
    <row r="171" spans="1:9" s="208" customFormat="1">
      <c r="A171" s="1164"/>
      <c r="B171" s="157" t="s">
        <v>389</v>
      </c>
      <c r="C171" s="233"/>
      <c r="D171" s="1173"/>
      <c r="E171" s="313"/>
      <c r="F171" s="220"/>
      <c r="I171" s="237"/>
    </row>
    <row r="172" spans="1:9" s="208" customFormat="1">
      <c r="A172" s="1164"/>
      <c r="B172" s="157" t="s">
        <v>390</v>
      </c>
      <c r="C172" s="233"/>
      <c r="D172" s="1173"/>
      <c r="E172" s="313"/>
      <c r="F172" s="220"/>
      <c r="I172" s="237"/>
    </row>
    <row r="173" spans="1:9" s="208" customFormat="1" ht="30">
      <c r="A173" s="1164"/>
      <c r="B173" s="157" t="s">
        <v>375</v>
      </c>
      <c r="C173" s="233"/>
      <c r="D173" s="1173"/>
      <c r="E173" s="313"/>
      <c r="F173" s="220"/>
      <c r="I173" s="237"/>
    </row>
    <row r="174" spans="1:9" s="208" customFormat="1" ht="30">
      <c r="A174" s="1164"/>
      <c r="B174" s="157" t="s">
        <v>376</v>
      </c>
      <c r="C174" s="233"/>
      <c r="D174" s="1173"/>
      <c r="E174" s="313"/>
      <c r="F174" s="220"/>
      <c r="I174" s="237"/>
    </row>
    <row r="175" spans="1:9" s="208" customFormat="1" ht="33" customHeight="1">
      <c r="A175" s="1164"/>
      <c r="B175" s="157" t="s">
        <v>391</v>
      </c>
      <c r="C175" s="233"/>
      <c r="D175" s="1173"/>
      <c r="E175" s="313"/>
      <c r="F175" s="220"/>
      <c r="I175" s="237"/>
    </row>
    <row r="176" spans="1:9" s="208" customFormat="1" ht="30">
      <c r="A176" s="1164"/>
      <c r="B176" s="157" t="s">
        <v>341</v>
      </c>
      <c r="C176" s="233"/>
      <c r="D176" s="1173"/>
      <c r="E176" s="313"/>
      <c r="F176" s="220"/>
      <c r="I176" s="237"/>
    </row>
    <row r="177" spans="1:9" s="208" customFormat="1">
      <c r="A177" s="1164"/>
      <c r="B177" s="157" t="s">
        <v>354</v>
      </c>
      <c r="C177" s="233"/>
      <c r="D177" s="1173"/>
      <c r="E177" s="313"/>
      <c r="F177" s="220"/>
      <c r="I177" s="237"/>
    </row>
    <row r="178" spans="1:9" s="208" customFormat="1" ht="30">
      <c r="A178" s="1164"/>
      <c r="B178" s="157" t="s">
        <v>330</v>
      </c>
      <c r="C178" s="233"/>
      <c r="D178" s="1173"/>
      <c r="E178" s="313"/>
      <c r="F178" s="240"/>
      <c r="I178" s="237"/>
    </row>
    <row r="179" spans="1:9" s="208" customFormat="1">
      <c r="A179" s="1164"/>
      <c r="B179" s="1176" t="s">
        <v>392</v>
      </c>
      <c r="C179" s="164" t="s">
        <v>126</v>
      </c>
      <c r="D179" s="1177">
        <v>1</v>
      </c>
      <c r="E179" s="1178"/>
      <c r="F179" s="216">
        <f t="shared" ref="F179" si="2">ROUND(SUM(D179*E179),2)</f>
        <v>0</v>
      </c>
      <c r="I179" s="237"/>
    </row>
    <row r="180" spans="1:9" s="208" customFormat="1">
      <c r="A180" s="1164"/>
      <c r="B180" s="1179"/>
      <c r="C180" s="140"/>
      <c r="D180" s="1165"/>
      <c r="E180" s="1166"/>
      <c r="F180" s="227"/>
      <c r="I180" s="237"/>
    </row>
    <row r="181" spans="1:9" s="208" customFormat="1" ht="60">
      <c r="A181" s="1180" t="s">
        <v>112</v>
      </c>
      <c r="B181" s="955" t="s">
        <v>2168</v>
      </c>
      <c r="C181" s="246"/>
      <c r="D181" s="1182"/>
      <c r="E181" s="1181"/>
      <c r="F181" s="239"/>
      <c r="I181" s="237"/>
    </row>
    <row r="182" spans="1:9" s="208" customFormat="1">
      <c r="A182" s="1164"/>
      <c r="B182" s="243" t="s">
        <v>393</v>
      </c>
      <c r="C182" s="246"/>
      <c r="D182" s="1182"/>
      <c r="E182" s="313"/>
      <c r="F182" s="220"/>
      <c r="I182" s="237"/>
    </row>
    <row r="183" spans="1:9" s="208" customFormat="1">
      <c r="A183" s="1164"/>
      <c r="B183" s="243" t="s">
        <v>360</v>
      </c>
      <c r="C183" s="246"/>
      <c r="D183" s="1182"/>
      <c r="E183" s="1175"/>
      <c r="F183" s="220"/>
      <c r="I183" s="237"/>
    </row>
    <row r="184" spans="1:9" s="208" customFormat="1">
      <c r="A184" s="1164"/>
      <c r="B184" s="243" t="s">
        <v>334</v>
      </c>
      <c r="C184" s="246"/>
      <c r="D184" s="1182"/>
      <c r="E184" s="1175"/>
      <c r="F184" s="220"/>
      <c r="I184" s="237"/>
    </row>
    <row r="185" spans="1:9" s="208" customFormat="1">
      <c r="A185" s="1164"/>
      <c r="B185" s="243" t="s">
        <v>394</v>
      </c>
      <c r="C185" s="246"/>
      <c r="D185" s="1182"/>
      <c r="E185" s="1175"/>
      <c r="F185" s="220"/>
      <c r="I185" s="237"/>
    </row>
    <row r="186" spans="1:9" s="208" customFormat="1" ht="30">
      <c r="A186" s="1164"/>
      <c r="B186" s="243" t="s">
        <v>395</v>
      </c>
      <c r="C186" s="246"/>
      <c r="D186" s="1182"/>
      <c r="E186" s="1175"/>
      <c r="F186" s="220"/>
      <c r="I186" s="237"/>
    </row>
    <row r="187" spans="1:9" s="208" customFormat="1" ht="30">
      <c r="A187" s="1164"/>
      <c r="B187" s="243" t="s">
        <v>396</v>
      </c>
      <c r="C187" s="246"/>
      <c r="D187" s="1182"/>
      <c r="E187" s="1175"/>
      <c r="F187" s="220"/>
      <c r="I187" s="237"/>
    </row>
    <row r="188" spans="1:9" s="208" customFormat="1" ht="30">
      <c r="A188" s="1164"/>
      <c r="B188" s="243" t="s">
        <v>397</v>
      </c>
      <c r="C188" s="246"/>
      <c r="D188" s="1182"/>
      <c r="E188" s="1175"/>
      <c r="F188" s="220"/>
      <c r="I188" s="237"/>
    </row>
    <row r="189" spans="1:9" s="208" customFormat="1" ht="30">
      <c r="A189" s="1164"/>
      <c r="B189" s="243" t="s">
        <v>391</v>
      </c>
      <c r="C189" s="246"/>
      <c r="D189" s="1182"/>
      <c r="E189" s="1175"/>
      <c r="F189" s="220"/>
      <c r="I189" s="237"/>
    </row>
    <row r="190" spans="1:9" s="208" customFormat="1" ht="30">
      <c r="A190" s="1164"/>
      <c r="B190" s="243" t="s">
        <v>398</v>
      </c>
      <c r="C190" s="246"/>
      <c r="D190" s="1182"/>
      <c r="E190" s="1175"/>
      <c r="F190" s="220"/>
      <c r="I190" s="237"/>
    </row>
    <row r="191" spans="1:9" s="208" customFormat="1" ht="30">
      <c r="A191" s="1164"/>
      <c r="B191" s="157" t="s">
        <v>341</v>
      </c>
      <c r="C191" s="246"/>
      <c r="D191" s="1182"/>
      <c r="E191" s="1175"/>
      <c r="F191" s="220"/>
      <c r="I191" s="237"/>
    </row>
    <row r="192" spans="1:9" s="208" customFormat="1" ht="18.75" customHeight="1">
      <c r="A192" s="1164"/>
      <c r="B192" s="243" t="s">
        <v>354</v>
      </c>
      <c r="C192" s="246"/>
      <c r="D192" s="1182"/>
      <c r="E192" s="1175"/>
      <c r="F192" s="220"/>
      <c r="I192" s="237"/>
    </row>
    <row r="193" spans="1:9" s="208" customFormat="1" ht="30">
      <c r="A193" s="1164"/>
      <c r="B193" s="243" t="s">
        <v>330</v>
      </c>
      <c r="C193" s="246"/>
      <c r="D193" s="1182"/>
      <c r="E193" s="1175"/>
      <c r="F193" s="240"/>
      <c r="I193" s="237"/>
    </row>
    <row r="194" spans="1:9" s="208" customFormat="1">
      <c r="A194" s="1164"/>
      <c r="B194" s="1176" t="s">
        <v>399</v>
      </c>
      <c r="C194" s="164" t="s">
        <v>126</v>
      </c>
      <c r="D194" s="1177">
        <v>1</v>
      </c>
      <c r="E194" s="1178"/>
      <c r="F194" s="216">
        <f t="shared" ref="F194:F195" si="3">ROUND(SUM(D194*E194),2)</f>
        <v>0</v>
      </c>
      <c r="I194" s="237"/>
    </row>
    <row r="195" spans="1:9" s="208" customFormat="1" ht="45">
      <c r="A195" s="306" t="s">
        <v>114</v>
      </c>
      <c r="B195" s="223" t="s">
        <v>400</v>
      </c>
      <c r="C195" s="233" t="s">
        <v>127</v>
      </c>
      <c r="D195" s="1173">
        <v>2</v>
      </c>
      <c r="E195" s="1181"/>
      <c r="F195" s="216">
        <f t="shared" si="3"/>
        <v>0</v>
      </c>
    </row>
    <row r="196" spans="1:9" s="208" customFormat="1">
      <c r="A196" s="306"/>
      <c r="B196" s="223"/>
      <c r="C196" s="233"/>
      <c r="D196" s="1173"/>
      <c r="E196" s="1181"/>
      <c r="F196" s="247"/>
    </row>
    <row r="197" spans="1:9" s="208" customFormat="1" ht="30">
      <c r="A197" s="306" t="s">
        <v>115</v>
      </c>
      <c r="B197" s="223" t="s">
        <v>401</v>
      </c>
      <c r="C197" s="233" t="s">
        <v>127</v>
      </c>
      <c r="D197" s="1173">
        <v>1</v>
      </c>
      <c r="E197" s="1181"/>
      <c r="F197" s="216">
        <f t="shared" ref="F197" si="4">ROUND(SUM(D197*E197),2)</f>
        <v>0</v>
      </c>
    </row>
    <row r="198" spans="1:9" s="208" customFormat="1">
      <c r="A198" s="306"/>
      <c r="B198" s="223"/>
      <c r="C198" s="214"/>
      <c r="D198" s="1162"/>
      <c r="E198" s="18"/>
      <c r="F198" s="216"/>
    </row>
    <row r="199" spans="1:9" s="208" customFormat="1">
      <c r="A199" s="306"/>
      <c r="B199" s="204" t="s">
        <v>402</v>
      </c>
      <c r="C199" s="205"/>
      <c r="D199" s="1156"/>
      <c r="E199" s="11"/>
      <c r="F199" s="249">
        <f>ROUND(SUM(F35:F198),2)</f>
        <v>0</v>
      </c>
    </row>
    <row r="200" spans="1:9" s="208" customFormat="1">
      <c r="A200" s="306"/>
      <c r="B200" s="223"/>
      <c r="C200" s="250"/>
      <c r="D200" s="250"/>
      <c r="E200" s="18"/>
    </row>
    <row r="201" spans="1:9" s="208" customFormat="1">
      <c r="A201" s="1157" t="s">
        <v>403</v>
      </c>
      <c r="B201" s="1158" t="s">
        <v>404</v>
      </c>
      <c r="C201" s="251"/>
      <c r="D201" s="251"/>
      <c r="E201" s="20"/>
      <c r="F201" s="252"/>
    </row>
    <row r="202" spans="1:9" s="208" customFormat="1" ht="30.75" customHeight="1">
      <c r="A202" s="1183"/>
      <c r="B202" s="253" t="s">
        <v>405</v>
      </c>
      <c r="C202" s="1184"/>
      <c r="D202" s="1185"/>
      <c r="E202" s="1186"/>
    </row>
    <row r="203" spans="1:9" s="208" customFormat="1" ht="93.75" customHeight="1">
      <c r="A203" s="306" t="s">
        <v>6</v>
      </c>
      <c r="B203" s="254" t="s">
        <v>2934</v>
      </c>
      <c r="C203" s="214" t="s">
        <v>127</v>
      </c>
      <c r="D203" s="1173">
        <v>190</v>
      </c>
      <c r="E203" s="316"/>
      <c r="F203" s="216">
        <f t="shared" ref="F203" si="5">ROUND(SUM(D203*E203),2)</f>
        <v>0</v>
      </c>
      <c r="G203" s="255"/>
    </row>
    <row r="204" spans="1:9" s="208" customFormat="1">
      <c r="A204" s="306"/>
      <c r="B204" s="21"/>
      <c r="C204" s="13"/>
      <c r="D204" s="322"/>
      <c r="E204" s="316"/>
      <c r="F204" s="313"/>
      <c r="G204" s="255"/>
    </row>
    <row r="205" spans="1:9" s="208" customFormat="1" ht="120">
      <c r="A205" s="306" t="s">
        <v>59</v>
      </c>
      <c r="B205" s="254" t="s">
        <v>2935</v>
      </c>
      <c r="C205" s="214" t="s">
        <v>127</v>
      </c>
      <c r="D205" s="1173">
        <v>11</v>
      </c>
      <c r="E205" s="316"/>
      <c r="F205" s="216">
        <f t="shared" ref="F205" si="6">ROUND(SUM(D205*E205),2)</f>
        <v>0</v>
      </c>
      <c r="G205" s="255"/>
    </row>
    <row r="206" spans="1:9" s="208" customFormat="1" ht="16.5" customHeight="1">
      <c r="A206" s="1187"/>
      <c r="B206" s="21"/>
      <c r="C206" s="1188"/>
      <c r="D206" s="1189"/>
      <c r="E206" s="317"/>
      <c r="F206" s="324"/>
      <c r="G206" s="255"/>
    </row>
    <row r="207" spans="1:9" s="208" customFormat="1" ht="107.45" customHeight="1">
      <c r="A207" s="306" t="s">
        <v>66</v>
      </c>
      <c r="B207" s="254" t="s">
        <v>2936</v>
      </c>
      <c r="C207" s="214" t="s">
        <v>127</v>
      </c>
      <c r="D207" s="1173">
        <v>14</v>
      </c>
      <c r="E207" s="316"/>
      <c r="F207" s="216">
        <f t="shared" ref="F207" si="7">ROUND(SUM(D207*E207),2)</f>
        <v>0</v>
      </c>
      <c r="G207" s="255"/>
    </row>
    <row r="208" spans="1:9" s="208" customFormat="1" ht="17.25" customHeight="1">
      <c r="A208" s="1190"/>
      <c r="B208" s="21"/>
      <c r="C208" s="326"/>
      <c r="D208" s="1191"/>
      <c r="E208" s="22"/>
      <c r="F208" s="23"/>
      <c r="G208" s="255"/>
    </row>
    <row r="209" spans="1:7" s="208" customFormat="1" ht="134.44999999999999" customHeight="1">
      <c r="A209" s="306" t="s">
        <v>76</v>
      </c>
      <c r="B209" s="254" t="s">
        <v>2937</v>
      </c>
      <c r="C209" s="214" t="s">
        <v>127</v>
      </c>
      <c r="D209" s="1173">
        <v>16</v>
      </c>
      <c r="E209" s="316"/>
      <c r="F209" s="216">
        <f t="shared" ref="F209" si="8">ROUND(SUM(D209*E209),2)</f>
        <v>0</v>
      </c>
      <c r="G209" s="255"/>
    </row>
    <row r="210" spans="1:7" s="208" customFormat="1" ht="15" customHeight="1">
      <c r="A210" s="1187"/>
      <c r="B210" s="21"/>
      <c r="C210" s="24"/>
      <c r="D210" s="1189"/>
      <c r="E210" s="318"/>
      <c r="F210" s="324"/>
      <c r="G210" s="255"/>
    </row>
    <row r="211" spans="1:7" s="208" customFormat="1" ht="150">
      <c r="A211" s="306" t="s">
        <v>89</v>
      </c>
      <c r="B211" s="254" t="s">
        <v>2938</v>
      </c>
      <c r="C211" s="214" t="s">
        <v>127</v>
      </c>
      <c r="D211" s="1173">
        <v>116</v>
      </c>
      <c r="E211" s="316"/>
      <c r="F211" s="216">
        <f t="shared" ref="F211" si="9">ROUND(SUM(D211*E211),2)</f>
        <v>0</v>
      </c>
      <c r="G211" s="255"/>
    </row>
    <row r="212" spans="1:7" s="208" customFormat="1" ht="15" customHeight="1">
      <c r="A212" s="1187"/>
      <c r="B212" s="254"/>
      <c r="C212" s="257"/>
      <c r="D212" s="1168"/>
      <c r="E212" s="318"/>
      <c r="F212" s="256"/>
      <c r="G212" s="255"/>
    </row>
    <row r="213" spans="1:7" s="208" customFormat="1" ht="101.45" customHeight="1">
      <c r="A213" s="306" t="s">
        <v>107</v>
      </c>
      <c r="B213" s="254" t="s">
        <v>2939</v>
      </c>
      <c r="C213" s="214" t="s">
        <v>127</v>
      </c>
      <c r="D213" s="1173">
        <v>15</v>
      </c>
      <c r="E213" s="316"/>
      <c r="F213" s="216">
        <f t="shared" ref="F213:F214" si="10">ROUND(SUM(D213*E213),2)</f>
        <v>0</v>
      </c>
      <c r="G213" s="255"/>
    </row>
    <row r="214" spans="1:7" s="208" customFormat="1" ht="17.25" customHeight="1">
      <c r="A214" s="306" t="s">
        <v>406</v>
      </c>
      <c r="B214" s="254" t="s">
        <v>407</v>
      </c>
      <c r="C214" s="214" t="s">
        <v>127</v>
      </c>
      <c r="D214" s="1173">
        <v>15</v>
      </c>
      <c r="E214" s="316"/>
      <c r="F214" s="216">
        <f t="shared" si="10"/>
        <v>0</v>
      </c>
      <c r="G214" s="255"/>
    </row>
    <row r="215" spans="1:7" s="208" customFormat="1" ht="13.5" customHeight="1">
      <c r="A215" s="306"/>
      <c r="B215" s="254"/>
      <c r="C215" s="13"/>
      <c r="D215" s="322"/>
      <c r="E215" s="316"/>
      <c r="F215" s="313"/>
      <c r="G215" s="255"/>
    </row>
    <row r="216" spans="1:7" s="208" customFormat="1" ht="105">
      <c r="A216" s="306" t="s">
        <v>109</v>
      </c>
      <c r="B216" s="254" t="s">
        <v>2940</v>
      </c>
      <c r="C216" s="214" t="s">
        <v>127</v>
      </c>
      <c r="D216" s="1173">
        <v>21</v>
      </c>
      <c r="E216" s="316"/>
      <c r="F216" s="216">
        <f t="shared" ref="F216" si="11">ROUND(SUM(D216*E216),2)</f>
        <v>0</v>
      </c>
      <c r="G216" s="255"/>
    </row>
    <row r="217" spans="1:7" s="208" customFormat="1" ht="12" customHeight="1">
      <c r="A217" s="1187"/>
      <c r="B217" s="254"/>
      <c r="C217" s="13"/>
      <c r="D217" s="322"/>
      <c r="E217" s="316"/>
      <c r="F217" s="313"/>
      <c r="G217" s="255"/>
    </row>
    <row r="218" spans="1:7" s="208" customFormat="1" ht="120">
      <c r="A218" s="306" t="s">
        <v>111</v>
      </c>
      <c r="B218" s="254" t="s">
        <v>2941</v>
      </c>
      <c r="C218" s="214" t="s">
        <v>127</v>
      </c>
      <c r="D218" s="1173">
        <v>30</v>
      </c>
      <c r="E218" s="316"/>
      <c r="F218" s="216">
        <f t="shared" ref="F218" si="12">ROUND(SUM(D218*E218),2)</f>
        <v>0</v>
      </c>
      <c r="G218" s="255"/>
    </row>
    <row r="219" spans="1:7" s="208" customFormat="1" ht="15.75" customHeight="1">
      <c r="A219" s="1187"/>
      <c r="B219" s="21"/>
      <c r="C219" s="24"/>
      <c r="D219" s="1189"/>
      <c r="E219" s="318"/>
      <c r="F219" s="324"/>
      <c r="G219" s="255"/>
    </row>
    <row r="220" spans="1:7" s="208" customFormat="1" ht="105">
      <c r="A220" s="306" t="s">
        <v>112</v>
      </c>
      <c r="B220" s="254" t="s">
        <v>2942</v>
      </c>
      <c r="C220" s="214" t="s">
        <v>127</v>
      </c>
      <c r="D220" s="1173">
        <v>4</v>
      </c>
      <c r="E220" s="316"/>
      <c r="F220" s="216">
        <f t="shared" ref="F220" si="13">ROUND(SUM(D220*E220),2)</f>
        <v>0</v>
      </c>
      <c r="G220" s="255"/>
    </row>
    <row r="221" spans="1:7" s="208" customFormat="1" ht="15.75" customHeight="1">
      <c r="A221" s="1187"/>
      <c r="B221" s="21"/>
      <c r="C221" s="24"/>
      <c r="D221" s="1189"/>
      <c r="E221" s="318"/>
      <c r="F221" s="324"/>
      <c r="G221" s="255"/>
    </row>
    <row r="222" spans="1:7" s="208" customFormat="1" ht="79.5" customHeight="1">
      <c r="A222" s="306" t="s">
        <v>114</v>
      </c>
      <c r="B222" s="254" t="s">
        <v>2943</v>
      </c>
      <c r="C222" s="214" t="s">
        <v>127</v>
      </c>
      <c r="D222" s="1173">
        <v>4</v>
      </c>
      <c r="E222" s="316"/>
      <c r="F222" s="216">
        <f t="shared" ref="F222" si="14">ROUND(SUM(D222*E222),2)</f>
        <v>0</v>
      </c>
      <c r="G222" s="255"/>
    </row>
    <row r="223" spans="1:7" s="208" customFormat="1" ht="15.75" customHeight="1">
      <c r="A223" s="1187"/>
      <c r="B223" s="21"/>
      <c r="C223" s="13"/>
      <c r="D223" s="322"/>
      <c r="E223" s="316"/>
      <c r="F223" s="313"/>
      <c r="G223" s="255"/>
    </row>
    <row r="224" spans="1:7" s="208" customFormat="1" ht="120">
      <c r="A224" s="306" t="s">
        <v>115</v>
      </c>
      <c r="B224" s="254" t="s">
        <v>2944</v>
      </c>
      <c r="C224" s="214" t="s">
        <v>127</v>
      </c>
      <c r="D224" s="1173">
        <v>12</v>
      </c>
      <c r="E224" s="316"/>
      <c r="F224" s="216">
        <f t="shared" ref="F224" si="15">ROUND(SUM(D224*E224),2)</f>
        <v>0</v>
      </c>
      <c r="G224" s="255"/>
    </row>
    <row r="225" spans="1:7" s="208" customFormat="1" ht="17.25" customHeight="1">
      <c r="A225" s="1187"/>
      <c r="B225" s="21"/>
      <c r="C225" s="24"/>
      <c r="D225" s="1189"/>
      <c r="E225" s="318"/>
      <c r="F225" s="324"/>
      <c r="G225" s="255"/>
    </row>
    <row r="226" spans="1:7" s="208" customFormat="1" ht="90">
      <c r="A226" s="284" t="s">
        <v>117</v>
      </c>
      <c r="B226" s="254" t="s">
        <v>2945</v>
      </c>
      <c r="C226" s="214" t="s">
        <v>127</v>
      </c>
      <c r="D226" s="1173">
        <v>1</v>
      </c>
      <c r="E226" s="316"/>
      <c r="F226" s="216">
        <f t="shared" ref="F226" si="16">ROUND(SUM(D226*E226),2)</f>
        <v>0</v>
      </c>
      <c r="G226" s="255"/>
    </row>
    <row r="227" spans="1:7" s="208" customFormat="1" ht="17.25" customHeight="1">
      <c r="A227" s="284"/>
      <c r="B227" s="21"/>
      <c r="C227" s="13"/>
      <c r="D227" s="322"/>
      <c r="E227" s="316"/>
      <c r="F227" s="313"/>
      <c r="G227" s="255"/>
    </row>
    <row r="228" spans="1:7" s="208" customFormat="1" ht="195">
      <c r="A228" s="284" t="s">
        <v>119</v>
      </c>
      <c r="B228" s="21" t="s">
        <v>2958</v>
      </c>
      <c r="C228" s="13" t="s">
        <v>127</v>
      </c>
      <c r="D228" s="322">
        <v>3</v>
      </c>
      <c r="E228" s="316"/>
      <c r="F228" s="15">
        <f t="shared" ref="F228" si="17">ROUND(SUM(D228*E228),2)</f>
        <v>0</v>
      </c>
      <c r="G228" s="255"/>
    </row>
    <row r="229" spans="1:7" s="208" customFormat="1" ht="16.5" customHeight="1">
      <c r="A229" s="284"/>
      <c r="B229" s="278"/>
      <c r="C229" s="214"/>
      <c r="D229" s="1173"/>
      <c r="E229" s="316"/>
      <c r="F229" s="234"/>
      <c r="G229" s="255"/>
    </row>
    <row r="230" spans="1:7" s="208" customFormat="1" ht="120">
      <c r="A230" s="284" t="s">
        <v>128</v>
      </c>
      <c r="B230" s="254" t="s">
        <v>2946</v>
      </c>
      <c r="C230" s="214" t="s">
        <v>127</v>
      </c>
      <c r="D230" s="1173">
        <v>7</v>
      </c>
      <c r="E230" s="316"/>
      <c r="F230" s="216">
        <f t="shared" ref="F230" si="18">ROUND(SUM(D230*E230),2)</f>
        <v>0</v>
      </c>
      <c r="G230" s="255"/>
    </row>
    <row r="231" spans="1:7" s="208" customFormat="1" ht="17.25" customHeight="1">
      <c r="A231" s="284"/>
      <c r="B231" s="278"/>
      <c r="C231" s="13"/>
      <c r="D231" s="322"/>
      <c r="E231" s="316"/>
      <c r="F231" s="313"/>
      <c r="G231" s="255"/>
    </row>
    <row r="232" spans="1:7" s="208" customFormat="1" ht="150">
      <c r="A232" s="1155" t="s">
        <v>129</v>
      </c>
      <c r="B232" s="254" t="s">
        <v>2947</v>
      </c>
      <c r="C232" s="214" t="s">
        <v>127</v>
      </c>
      <c r="D232" s="1173">
        <v>4</v>
      </c>
      <c r="E232" s="316"/>
      <c r="F232" s="216">
        <f t="shared" ref="F232" si="19">ROUND(SUM(D232*E232),2)</f>
        <v>0</v>
      </c>
      <c r="G232" s="255"/>
    </row>
    <row r="233" spans="1:7" s="208" customFormat="1" ht="15.75" customHeight="1">
      <c r="A233" s="1192"/>
      <c r="B233" s="21"/>
      <c r="C233" s="13"/>
      <c r="D233" s="322"/>
      <c r="E233" s="316"/>
      <c r="F233" s="313"/>
      <c r="G233" s="255"/>
    </row>
    <row r="234" spans="1:7" s="208" customFormat="1" ht="165">
      <c r="A234" s="1155" t="s">
        <v>158</v>
      </c>
      <c r="B234" s="254" t="s">
        <v>2948</v>
      </c>
      <c r="C234" s="214" t="s">
        <v>127</v>
      </c>
      <c r="D234" s="1173">
        <v>8</v>
      </c>
      <c r="E234" s="316"/>
      <c r="F234" s="216">
        <f t="shared" ref="F234" si="20">ROUND(SUM(D234*E234),2)</f>
        <v>0</v>
      </c>
      <c r="G234" s="255"/>
    </row>
    <row r="235" spans="1:7" s="208" customFormat="1">
      <c r="A235" s="1155"/>
      <c r="B235" s="21"/>
      <c r="C235" s="13"/>
      <c r="D235" s="322"/>
      <c r="E235" s="316"/>
      <c r="F235" s="313"/>
      <c r="G235" s="255"/>
    </row>
    <row r="236" spans="1:7" s="208" customFormat="1" ht="30">
      <c r="A236" s="1155" t="s">
        <v>408</v>
      </c>
      <c r="B236" s="254" t="s">
        <v>409</v>
      </c>
      <c r="C236" s="214" t="s">
        <v>127</v>
      </c>
      <c r="D236" s="1173">
        <v>8</v>
      </c>
      <c r="E236" s="316"/>
      <c r="F236" s="216">
        <f t="shared" ref="F236" si="21">ROUND(SUM(D236*E236),2)</f>
        <v>0</v>
      </c>
      <c r="G236" s="255"/>
    </row>
    <row r="237" spans="1:7" s="208" customFormat="1">
      <c r="A237" s="1193"/>
      <c r="B237" s="21"/>
      <c r="C237" s="13"/>
      <c r="D237" s="322"/>
      <c r="E237" s="316"/>
      <c r="F237" s="313"/>
      <c r="G237" s="255"/>
    </row>
    <row r="238" spans="1:7" s="208" customFormat="1" ht="147" customHeight="1">
      <c r="A238" s="306" t="s">
        <v>159</v>
      </c>
      <c r="B238" s="254" t="s">
        <v>2949</v>
      </c>
      <c r="C238" s="214" t="s">
        <v>127</v>
      </c>
      <c r="D238" s="1173">
        <v>7</v>
      </c>
      <c r="E238" s="316"/>
      <c r="F238" s="216">
        <f t="shared" ref="F238" si="22">ROUND(SUM(D238*E238),2)</f>
        <v>0</v>
      </c>
      <c r="G238" s="255"/>
    </row>
    <row r="239" spans="1:7" s="208" customFormat="1">
      <c r="A239" s="306"/>
      <c r="B239" s="21"/>
      <c r="C239" s="13"/>
      <c r="D239" s="322"/>
      <c r="E239" s="316"/>
      <c r="F239" s="313"/>
      <c r="G239" s="255"/>
    </row>
    <row r="240" spans="1:7" s="208" customFormat="1" ht="45">
      <c r="A240" s="306" t="s">
        <v>410</v>
      </c>
      <c r="B240" s="254" t="s">
        <v>2950</v>
      </c>
      <c r="C240" s="214" t="s">
        <v>127</v>
      </c>
      <c r="D240" s="1173">
        <v>7</v>
      </c>
      <c r="E240" s="316"/>
      <c r="F240" s="216">
        <f t="shared" ref="F240" si="23">ROUND(SUM(D240*E240),2)</f>
        <v>0</v>
      </c>
      <c r="G240" s="255"/>
    </row>
    <row r="241" spans="1:7" s="208" customFormat="1">
      <c r="A241" s="306"/>
      <c r="B241" s="21"/>
      <c r="C241" s="13"/>
      <c r="D241" s="322"/>
      <c r="E241" s="316"/>
      <c r="F241" s="313"/>
      <c r="G241" s="255"/>
    </row>
    <row r="242" spans="1:7" s="208" customFormat="1" ht="90">
      <c r="A242" s="1163" t="s">
        <v>160</v>
      </c>
      <c r="B242" s="254" t="s">
        <v>2951</v>
      </c>
      <c r="C242" s="214" t="s">
        <v>127</v>
      </c>
      <c r="D242" s="1173">
        <v>33</v>
      </c>
      <c r="E242" s="316"/>
      <c r="F242" s="216">
        <f t="shared" ref="F242" si="24">ROUND(SUM(D242*E242),2)</f>
        <v>0</v>
      </c>
      <c r="G242" s="255"/>
    </row>
    <row r="243" spans="1:7" s="208" customFormat="1" ht="14.25" customHeight="1">
      <c r="A243" s="1163"/>
      <c r="B243" s="21"/>
      <c r="C243" s="13"/>
      <c r="D243" s="322"/>
      <c r="E243" s="316"/>
      <c r="F243" s="313"/>
      <c r="G243" s="255"/>
    </row>
    <row r="244" spans="1:7" s="208" customFormat="1" ht="105">
      <c r="A244" s="1163" t="s">
        <v>161</v>
      </c>
      <c r="B244" s="254" t="s">
        <v>2952</v>
      </c>
      <c r="C244" s="214" t="s">
        <v>127</v>
      </c>
      <c r="D244" s="1173">
        <v>9</v>
      </c>
      <c r="E244" s="316"/>
      <c r="F244" s="216">
        <f t="shared" ref="F244" si="25">ROUND(SUM(D244*E244),2)</f>
        <v>0</v>
      </c>
      <c r="G244" s="255"/>
    </row>
    <row r="245" spans="1:7" s="208" customFormat="1" ht="15.75" customHeight="1">
      <c r="A245" s="1187"/>
      <c r="B245" s="21"/>
      <c r="C245" s="13"/>
      <c r="D245" s="322"/>
      <c r="E245" s="316"/>
      <c r="F245" s="313"/>
      <c r="G245" s="255"/>
    </row>
    <row r="246" spans="1:7" s="208" customFormat="1" ht="75">
      <c r="A246" s="306" t="s">
        <v>162</v>
      </c>
      <c r="B246" s="254" t="s">
        <v>2228</v>
      </c>
      <c r="C246" s="214" t="s">
        <v>127</v>
      </c>
      <c r="D246" s="1173">
        <v>27</v>
      </c>
      <c r="E246" s="316"/>
      <c r="F246" s="216">
        <f t="shared" ref="F246" si="26">ROUND(SUM(D246*E246),2)</f>
        <v>0</v>
      </c>
      <c r="G246" s="255"/>
    </row>
    <row r="247" spans="1:7" s="208" customFormat="1">
      <c r="A247" s="306"/>
      <c r="B247" s="21"/>
      <c r="C247" s="13"/>
      <c r="D247" s="322"/>
      <c r="E247" s="316"/>
      <c r="F247" s="313"/>
      <c r="G247" s="255"/>
    </row>
    <row r="248" spans="1:7" s="208" customFormat="1" ht="45">
      <c r="A248" s="1163" t="s">
        <v>220</v>
      </c>
      <c r="B248" s="254" t="s">
        <v>411</v>
      </c>
      <c r="C248" s="214" t="s">
        <v>127</v>
      </c>
      <c r="D248" s="1173">
        <v>31</v>
      </c>
      <c r="E248" s="316"/>
      <c r="F248" s="216">
        <f t="shared" ref="F248" si="27">ROUND(SUM(D248*E248),2)</f>
        <v>0</v>
      </c>
      <c r="G248" s="255"/>
    </row>
    <row r="249" spans="1:7" s="208" customFormat="1">
      <c r="A249" s="1163"/>
      <c r="B249" s="21"/>
      <c r="C249" s="13"/>
      <c r="D249" s="322"/>
      <c r="E249" s="316"/>
      <c r="F249" s="313"/>
      <c r="G249" s="255"/>
    </row>
    <row r="250" spans="1:7" s="208" customFormat="1">
      <c r="A250" s="1163" t="s">
        <v>412</v>
      </c>
      <c r="B250" s="254" t="s">
        <v>2229</v>
      </c>
      <c r="C250" s="214" t="s">
        <v>127</v>
      </c>
      <c r="D250" s="1173">
        <v>31</v>
      </c>
      <c r="E250" s="316"/>
      <c r="F250" s="216">
        <f t="shared" ref="F250:F251" si="28">ROUND(SUM(D250*E250),2)</f>
        <v>0</v>
      </c>
      <c r="G250" s="255"/>
    </row>
    <row r="251" spans="1:7" s="208" customFormat="1">
      <c r="A251" s="1163" t="s">
        <v>413</v>
      </c>
      <c r="B251" s="254" t="s">
        <v>2230</v>
      </c>
      <c r="C251" s="214" t="s">
        <v>127</v>
      </c>
      <c r="D251" s="1173">
        <v>31</v>
      </c>
      <c r="E251" s="316"/>
      <c r="F251" s="216">
        <f t="shared" si="28"/>
        <v>0</v>
      </c>
      <c r="G251" s="255"/>
    </row>
    <row r="252" spans="1:7" s="208" customFormat="1">
      <c r="A252" s="1163"/>
      <c r="B252" s="254"/>
      <c r="C252" s="214"/>
      <c r="D252" s="1173"/>
      <c r="E252" s="316"/>
      <c r="F252" s="234"/>
      <c r="G252" s="255"/>
    </row>
    <row r="253" spans="1:7" s="208" customFormat="1" ht="49.5" customHeight="1">
      <c r="A253" s="1163" t="s">
        <v>221</v>
      </c>
      <c r="B253" s="254" t="s">
        <v>414</v>
      </c>
      <c r="C253" s="214" t="s">
        <v>127</v>
      </c>
      <c r="D253" s="1173">
        <v>3</v>
      </c>
      <c r="E253" s="316"/>
      <c r="F253" s="216">
        <f t="shared" ref="F253" si="29">ROUND(SUM(D253*E253),2)</f>
        <v>0</v>
      </c>
      <c r="G253" s="255"/>
    </row>
    <row r="254" spans="1:7" s="208" customFormat="1">
      <c r="A254" s="1163"/>
      <c r="B254" s="21"/>
      <c r="C254" s="13"/>
      <c r="D254" s="322"/>
      <c r="E254" s="316"/>
      <c r="F254" s="313"/>
      <c r="G254" s="255"/>
    </row>
    <row r="255" spans="1:7" s="208" customFormat="1">
      <c r="A255" s="1163" t="s">
        <v>415</v>
      </c>
      <c r="B255" s="254" t="s">
        <v>416</v>
      </c>
      <c r="C255" s="214" t="s">
        <v>127</v>
      </c>
      <c r="D255" s="1173">
        <v>3</v>
      </c>
      <c r="E255" s="316"/>
      <c r="F255" s="216">
        <f t="shared" ref="F255:F256" si="30">ROUND(SUM(D255*E255),2)</f>
        <v>0</v>
      </c>
      <c r="G255" s="255"/>
    </row>
    <row r="256" spans="1:7" s="208" customFormat="1">
      <c r="A256" s="1163" t="s">
        <v>417</v>
      </c>
      <c r="B256" s="254" t="s">
        <v>418</v>
      </c>
      <c r="C256" s="214" t="s">
        <v>127</v>
      </c>
      <c r="D256" s="1173">
        <v>3</v>
      </c>
      <c r="E256" s="316"/>
      <c r="F256" s="216">
        <f t="shared" si="30"/>
        <v>0</v>
      </c>
      <c r="G256" s="255"/>
    </row>
    <row r="257" spans="1:7" s="208" customFormat="1" ht="14.25" customHeight="1">
      <c r="A257" s="1187"/>
      <c r="B257" s="259"/>
      <c r="C257" s="214"/>
      <c r="D257" s="1173"/>
      <c r="E257" s="316"/>
      <c r="F257" s="234"/>
      <c r="G257" s="255"/>
    </row>
    <row r="258" spans="1:7" s="208" customFormat="1" ht="60">
      <c r="A258" s="306" t="s">
        <v>222</v>
      </c>
      <c r="B258" s="254" t="s">
        <v>2953</v>
      </c>
      <c r="C258" s="214" t="s">
        <v>127</v>
      </c>
      <c r="D258" s="1173">
        <v>1</v>
      </c>
      <c r="E258" s="316"/>
      <c r="F258" s="216">
        <f t="shared" ref="F258" si="31">ROUND(SUM(D258*E258),2)</f>
        <v>0</v>
      </c>
      <c r="G258" s="255"/>
    </row>
    <row r="259" spans="1:7" s="208" customFormat="1">
      <c r="A259" s="306"/>
      <c r="B259" s="21"/>
      <c r="C259" s="13"/>
      <c r="D259" s="322"/>
      <c r="E259" s="316"/>
      <c r="F259" s="313"/>
      <c r="G259" s="255"/>
    </row>
    <row r="260" spans="1:7" s="208" customFormat="1">
      <c r="A260" s="306" t="s">
        <v>419</v>
      </c>
      <c r="B260" s="254" t="s">
        <v>2231</v>
      </c>
      <c r="C260" s="214" t="s">
        <v>127</v>
      </c>
      <c r="D260" s="1173">
        <v>1</v>
      </c>
      <c r="E260" s="316"/>
      <c r="F260" s="216">
        <f t="shared" ref="F260:F261" si="32">ROUND(SUM(D260*E260),2)</f>
        <v>0</v>
      </c>
      <c r="G260" s="255"/>
    </row>
    <row r="261" spans="1:7" s="208" customFormat="1">
      <c r="A261" s="306" t="s">
        <v>420</v>
      </c>
      <c r="B261" s="254" t="s">
        <v>2232</v>
      </c>
      <c r="C261" s="214" t="s">
        <v>127</v>
      </c>
      <c r="D261" s="1173">
        <v>1</v>
      </c>
      <c r="E261" s="316"/>
      <c r="F261" s="216">
        <f t="shared" si="32"/>
        <v>0</v>
      </c>
      <c r="G261" s="255"/>
    </row>
    <row r="262" spans="1:7" s="208" customFormat="1">
      <c r="A262" s="306"/>
      <c r="B262" s="254"/>
      <c r="C262" s="214"/>
      <c r="D262" s="1173"/>
      <c r="E262" s="316"/>
      <c r="F262" s="234"/>
      <c r="G262" s="255"/>
    </row>
    <row r="263" spans="1:7" s="208" customFormat="1">
      <c r="A263" s="1163" t="s">
        <v>223</v>
      </c>
      <c r="B263" s="254" t="s">
        <v>421</v>
      </c>
      <c r="C263" s="214" t="s">
        <v>127</v>
      </c>
      <c r="D263" s="1173">
        <v>13</v>
      </c>
      <c r="E263" s="316"/>
      <c r="F263" s="216">
        <f t="shared" ref="F263" si="33">ROUND(SUM(D263*E263),2)</f>
        <v>0</v>
      </c>
      <c r="G263" s="255"/>
    </row>
    <row r="264" spans="1:7" s="208" customFormat="1">
      <c r="A264" s="1163"/>
      <c r="B264" s="254"/>
      <c r="C264" s="214"/>
      <c r="D264" s="1173"/>
      <c r="E264" s="316"/>
      <c r="F264" s="234"/>
      <c r="G264" s="255"/>
    </row>
    <row r="265" spans="1:7" s="208" customFormat="1" ht="30">
      <c r="A265" s="306" t="s">
        <v>224</v>
      </c>
      <c r="B265" s="223" t="s">
        <v>422</v>
      </c>
      <c r="C265" s="214"/>
      <c r="D265" s="226"/>
      <c r="E265" s="1194"/>
      <c r="F265" s="261"/>
      <c r="G265" s="255"/>
    </row>
    <row r="266" spans="1:7" s="208" customFormat="1" ht="16.5">
      <c r="A266" s="306"/>
      <c r="B266" s="157" t="s">
        <v>423</v>
      </c>
      <c r="C266" s="212" t="s">
        <v>743</v>
      </c>
      <c r="D266" s="226">
        <v>7</v>
      </c>
      <c r="E266" s="26"/>
      <c r="F266" s="216">
        <f t="shared" ref="F266" si="34">ROUND(SUM(D266*E266),2)</f>
        <v>0</v>
      </c>
      <c r="G266" s="255"/>
    </row>
    <row r="267" spans="1:7" s="208" customFormat="1">
      <c r="A267" s="306"/>
      <c r="B267" s="223"/>
      <c r="C267" s="214"/>
      <c r="D267" s="226"/>
      <c r="E267" s="1194"/>
      <c r="F267" s="261"/>
      <c r="G267" s="255"/>
    </row>
    <row r="268" spans="1:7" s="208" customFormat="1" ht="30">
      <c r="A268" s="306" t="s">
        <v>225</v>
      </c>
      <c r="B268" s="223" t="s">
        <v>424</v>
      </c>
      <c r="C268" s="214"/>
      <c r="D268" s="226"/>
      <c r="E268" s="1194"/>
      <c r="F268" s="261"/>
      <c r="G268" s="255"/>
    </row>
    <row r="269" spans="1:7" s="208" customFormat="1">
      <c r="A269" s="306"/>
      <c r="B269" s="1150" t="s">
        <v>301</v>
      </c>
      <c r="C269" s="214" t="s">
        <v>302</v>
      </c>
      <c r="D269" s="226">
        <v>240</v>
      </c>
      <c r="E269" s="14"/>
      <c r="F269" s="216">
        <f t="shared" ref="F269" si="35">ROUND(SUM(D269*E269),2)</f>
        <v>0</v>
      </c>
      <c r="G269" s="255"/>
    </row>
    <row r="270" spans="1:7" s="208" customFormat="1">
      <c r="A270" s="306"/>
      <c r="B270" s="223"/>
      <c r="C270" s="214"/>
      <c r="D270" s="226"/>
      <c r="E270" s="1194"/>
      <c r="F270" s="261"/>
      <c r="G270" s="255"/>
    </row>
    <row r="271" spans="1:7" s="208" customFormat="1" ht="45">
      <c r="A271" s="306" t="s">
        <v>425</v>
      </c>
      <c r="B271" s="223" t="s">
        <v>426</v>
      </c>
      <c r="C271" s="214"/>
      <c r="D271" s="226"/>
      <c r="E271" s="1194"/>
      <c r="F271" s="261"/>
      <c r="G271" s="255"/>
    </row>
    <row r="272" spans="1:7" s="208" customFormat="1" ht="16.5">
      <c r="A272" s="306"/>
      <c r="B272" s="157" t="s">
        <v>303</v>
      </c>
      <c r="C272" s="212" t="s">
        <v>743</v>
      </c>
      <c r="D272" s="226">
        <v>75</v>
      </c>
      <c r="E272" s="26"/>
      <c r="F272" s="216">
        <f t="shared" ref="F272" si="36">ROUND(SUM(D272*E272),2)</f>
        <v>0</v>
      </c>
      <c r="G272" s="255"/>
    </row>
    <row r="273" spans="1:7" s="208" customFormat="1">
      <c r="A273" s="306"/>
      <c r="B273" s="223"/>
      <c r="C273" s="214"/>
      <c r="D273" s="226"/>
      <c r="E273" s="1194"/>
      <c r="F273" s="261"/>
      <c r="G273" s="255"/>
    </row>
    <row r="274" spans="1:7" s="208" customFormat="1" ht="30">
      <c r="A274" s="306" t="s">
        <v>427</v>
      </c>
      <c r="B274" s="223" t="s">
        <v>305</v>
      </c>
      <c r="C274" s="214"/>
      <c r="D274" s="226"/>
      <c r="E274" s="1194"/>
      <c r="F274" s="261"/>
      <c r="G274" s="255"/>
    </row>
    <row r="275" spans="1:7" s="208" customFormat="1" ht="16.5">
      <c r="A275" s="306"/>
      <c r="B275" s="157" t="s">
        <v>306</v>
      </c>
      <c r="C275" s="212" t="s">
        <v>743</v>
      </c>
      <c r="D275" s="226">
        <v>24</v>
      </c>
      <c r="E275" s="26"/>
      <c r="F275" s="216">
        <f t="shared" ref="F275" si="37">ROUND(SUM(D275*E275),2)</f>
        <v>0</v>
      </c>
      <c r="G275" s="255"/>
    </row>
    <row r="276" spans="1:7" s="208" customFormat="1">
      <c r="A276" s="1163"/>
      <c r="B276" s="254"/>
      <c r="C276" s="214"/>
      <c r="D276" s="1173"/>
      <c r="E276" s="316"/>
      <c r="F276" s="234"/>
      <c r="G276" s="255"/>
    </row>
    <row r="277" spans="1:7" s="208" customFormat="1">
      <c r="A277" s="306" t="s">
        <v>428</v>
      </c>
      <c r="B277" s="157" t="s">
        <v>315</v>
      </c>
      <c r="C277" s="214"/>
      <c r="D277" s="226"/>
      <c r="E277" s="1194"/>
      <c r="F277" s="261"/>
      <c r="G277" s="255"/>
    </row>
    <row r="278" spans="1:7" s="208" customFormat="1">
      <c r="A278" s="306"/>
      <c r="B278" s="157" t="s">
        <v>301</v>
      </c>
      <c r="C278" s="212" t="s">
        <v>302</v>
      </c>
      <c r="D278" s="226">
        <v>240</v>
      </c>
      <c r="E278" s="26"/>
      <c r="F278" s="216">
        <f t="shared" ref="F278" si="38">ROUND(SUM(D278*E278),2)</f>
        <v>0</v>
      </c>
      <c r="G278" s="255"/>
    </row>
    <row r="279" spans="1:7" s="208" customFormat="1">
      <c r="A279" s="306"/>
      <c r="B279" s="223"/>
      <c r="C279" s="214"/>
      <c r="D279" s="226"/>
      <c r="E279" s="1194"/>
      <c r="F279" s="261"/>
      <c r="G279" s="255"/>
    </row>
    <row r="280" spans="1:7" s="208" customFormat="1">
      <c r="A280" s="306" t="s">
        <v>429</v>
      </c>
      <c r="B280" s="223" t="s">
        <v>307</v>
      </c>
      <c r="C280" s="214"/>
      <c r="D280" s="226"/>
      <c r="E280" s="1194"/>
      <c r="F280" s="261"/>
      <c r="G280" s="255"/>
    </row>
    <row r="281" spans="1:7" s="208" customFormat="1" ht="16.5">
      <c r="A281" s="306"/>
      <c r="B281" s="157" t="s">
        <v>308</v>
      </c>
      <c r="C281" s="212" t="s">
        <v>743</v>
      </c>
      <c r="D281" s="226">
        <v>55</v>
      </c>
      <c r="E281" s="26"/>
      <c r="F281" s="216">
        <f t="shared" ref="F281" si="39">ROUND(SUM(D281*E281),2)</f>
        <v>0</v>
      </c>
      <c r="G281" s="255"/>
    </row>
    <row r="282" spans="1:7" s="208" customFormat="1">
      <c r="A282" s="306"/>
      <c r="B282" s="223"/>
      <c r="C282" s="214"/>
      <c r="D282" s="226"/>
      <c r="E282" s="1194"/>
      <c r="F282" s="261"/>
      <c r="G282" s="255"/>
    </row>
    <row r="283" spans="1:7" s="208" customFormat="1">
      <c r="A283" s="306" t="s">
        <v>430</v>
      </c>
      <c r="B283" s="157" t="s">
        <v>2169</v>
      </c>
      <c r="C283" s="214"/>
      <c r="D283" s="226"/>
      <c r="E283" s="1194"/>
      <c r="F283" s="261"/>
      <c r="G283" s="255"/>
    </row>
    <row r="284" spans="1:7" s="208" customFormat="1" ht="16.5">
      <c r="A284" s="306"/>
      <c r="B284" s="157" t="s">
        <v>431</v>
      </c>
      <c r="C284" s="212" t="s">
        <v>743</v>
      </c>
      <c r="D284" s="226">
        <v>13</v>
      </c>
      <c r="E284" s="26"/>
      <c r="F284" s="216">
        <f t="shared" ref="F284:F286" si="40">ROUND(SUM(D284*E284),2)</f>
        <v>0</v>
      </c>
      <c r="G284" s="255"/>
    </row>
    <row r="285" spans="1:7" s="208" customFormat="1">
      <c r="A285" s="306"/>
      <c r="B285" s="157"/>
      <c r="C285" s="212"/>
      <c r="D285" s="226"/>
      <c r="E285" s="26"/>
      <c r="F285" s="216"/>
      <c r="G285" s="255"/>
    </row>
    <row r="286" spans="1:7" s="208" customFormat="1" ht="30">
      <c r="A286" s="306" t="s">
        <v>432</v>
      </c>
      <c r="B286" s="157" t="s">
        <v>2148</v>
      </c>
      <c r="C286" s="212" t="s">
        <v>743</v>
      </c>
      <c r="D286" s="226">
        <v>7</v>
      </c>
      <c r="E286" s="26"/>
      <c r="F286" s="216">
        <f t="shared" si="40"/>
        <v>0</v>
      </c>
      <c r="G286" s="255"/>
    </row>
    <row r="287" spans="1:7" s="208" customFormat="1">
      <c r="A287" s="306"/>
      <c r="B287" s="157"/>
      <c r="C287" s="212"/>
      <c r="D287" s="226"/>
      <c r="E287" s="26"/>
      <c r="F287" s="213"/>
      <c r="G287" s="255"/>
    </row>
    <row r="288" spans="1:7" s="208" customFormat="1" ht="30">
      <c r="A288" s="306" t="s">
        <v>434</v>
      </c>
      <c r="B288" s="157" t="s">
        <v>433</v>
      </c>
      <c r="C288" s="212"/>
      <c r="D288" s="226"/>
      <c r="E288" s="26"/>
      <c r="F288" s="213"/>
      <c r="G288" s="255"/>
    </row>
    <row r="289" spans="1:7" s="208" customFormat="1">
      <c r="A289" s="306"/>
      <c r="B289" s="223" t="s">
        <v>314</v>
      </c>
      <c r="C289" s="214" t="s">
        <v>302</v>
      </c>
      <c r="D289" s="226">
        <v>340</v>
      </c>
      <c r="E289" s="16"/>
      <c r="F289" s="216">
        <f t="shared" ref="F289" si="41">ROUND(SUM(D289*E289),2)</f>
        <v>0</v>
      </c>
      <c r="G289" s="255"/>
    </row>
    <row r="290" spans="1:7" s="208" customFormat="1">
      <c r="A290" s="1163"/>
      <c r="B290" s="254"/>
      <c r="C290" s="214"/>
      <c r="D290" s="1173"/>
      <c r="E290" s="316"/>
      <c r="F290" s="234"/>
      <c r="G290" s="255"/>
    </row>
    <row r="291" spans="1:7" s="208" customFormat="1" ht="30">
      <c r="A291" s="306" t="s">
        <v>457</v>
      </c>
      <c r="B291" s="157" t="s">
        <v>435</v>
      </c>
      <c r="C291" s="214"/>
      <c r="D291" s="226"/>
      <c r="E291" s="16"/>
      <c r="F291" s="216"/>
      <c r="G291" s="255"/>
    </row>
    <row r="292" spans="1:7" s="208" customFormat="1">
      <c r="A292" s="306"/>
      <c r="B292" s="157" t="s">
        <v>301</v>
      </c>
      <c r="C292" s="212"/>
      <c r="D292" s="226"/>
      <c r="E292" s="26"/>
      <c r="F292" s="213"/>
      <c r="G292" s="255"/>
    </row>
    <row r="293" spans="1:7" s="208" customFormat="1">
      <c r="A293" s="306"/>
      <c r="B293" s="157" t="s">
        <v>436</v>
      </c>
      <c r="C293" s="212" t="s">
        <v>302</v>
      </c>
      <c r="D293" s="226">
        <v>240</v>
      </c>
      <c r="E293" s="26"/>
      <c r="F293" s="216">
        <f t="shared" ref="F293" si="42">ROUND(SUM(D293*E293),2)</f>
        <v>0</v>
      </c>
      <c r="G293" s="255"/>
    </row>
    <row r="294" spans="1:7" s="208" customFormat="1">
      <c r="A294" s="1163"/>
      <c r="B294" s="254"/>
      <c r="C294" s="214"/>
      <c r="D294" s="1173"/>
      <c r="E294" s="316"/>
      <c r="F294" s="234"/>
      <c r="G294" s="255"/>
    </row>
    <row r="295" spans="1:7" s="208" customFormat="1">
      <c r="A295" s="306"/>
      <c r="B295" s="262" t="s">
        <v>437</v>
      </c>
      <c r="C295" s="140"/>
      <c r="D295" s="1165"/>
      <c r="E295" s="1166"/>
      <c r="F295" s="228">
        <f>ROUND(SUM(F203:F294),2)</f>
        <v>0</v>
      </c>
      <c r="G295" s="255"/>
    </row>
    <row r="296" spans="1:7" s="208" customFormat="1" ht="13.5" customHeight="1">
      <c r="A296" s="306"/>
      <c r="B296" s="263"/>
      <c r="C296" s="212"/>
      <c r="D296" s="226"/>
      <c r="E296" s="26"/>
      <c r="F296" s="213"/>
      <c r="G296" s="255"/>
    </row>
    <row r="297" spans="1:7" s="208" customFormat="1">
      <c r="A297" s="1157" t="s">
        <v>438</v>
      </c>
      <c r="B297" s="1158" t="s">
        <v>439</v>
      </c>
      <c r="C297" s="251"/>
      <c r="D297" s="251"/>
      <c r="E297" s="20"/>
      <c r="F297" s="252"/>
      <c r="G297" s="255"/>
    </row>
    <row r="298" spans="1:7" s="208" customFormat="1" ht="60">
      <c r="A298" s="306"/>
      <c r="B298" s="157" t="s">
        <v>440</v>
      </c>
      <c r="C298" s="212"/>
      <c r="D298" s="226"/>
      <c r="E298" s="26"/>
      <c r="F298" s="213"/>
      <c r="G298" s="255"/>
    </row>
    <row r="299" spans="1:7" s="208" customFormat="1" ht="30">
      <c r="A299" s="1163" t="s">
        <v>6</v>
      </c>
      <c r="B299" s="223" t="s">
        <v>2176</v>
      </c>
      <c r="C299" s="214" t="s">
        <v>127</v>
      </c>
      <c r="D299" s="1162">
        <v>29</v>
      </c>
      <c r="E299" s="18"/>
      <c r="F299" s="216">
        <f t="shared" ref="F299:F338" si="43">ROUND(SUM(D299*E299),2)</f>
        <v>0</v>
      </c>
      <c r="G299" s="255"/>
    </row>
    <row r="300" spans="1:7" s="208" customFormat="1" ht="45">
      <c r="A300" s="1163" t="s">
        <v>59</v>
      </c>
      <c r="B300" s="223" t="s">
        <v>2175</v>
      </c>
      <c r="C300" s="214" t="s">
        <v>127</v>
      </c>
      <c r="D300" s="1162">
        <v>2</v>
      </c>
      <c r="E300" s="18"/>
      <c r="F300" s="216">
        <f t="shared" si="43"/>
        <v>0</v>
      </c>
      <c r="G300" s="255"/>
    </row>
    <row r="301" spans="1:7" s="208" customFormat="1" ht="30">
      <c r="A301" s="1163" t="s">
        <v>66</v>
      </c>
      <c r="B301" s="223" t="s">
        <v>2174</v>
      </c>
      <c r="C301" s="214" t="s">
        <v>127</v>
      </c>
      <c r="D301" s="1162">
        <v>5</v>
      </c>
      <c r="E301" s="18"/>
      <c r="F301" s="216">
        <f t="shared" si="43"/>
        <v>0</v>
      </c>
      <c r="G301" s="255"/>
    </row>
    <row r="302" spans="1:7" s="208" customFormat="1" ht="30">
      <c r="A302" s="1163" t="s">
        <v>76</v>
      </c>
      <c r="B302" s="223" t="s">
        <v>2173</v>
      </c>
      <c r="C302" s="214" t="s">
        <v>127</v>
      </c>
      <c r="D302" s="1162">
        <v>24</v>
      </c>
      <c r="E302" s="18"/>
      <c r="F302" s="216">
        <f t="shared" si="43"/>
        <v>0</v>
      </c>
      <c r="G302" s="255"/>
    </row>
    <row r="303" spans="1:7" s="208" customFormat="1" ht="30">
      <c r="A303" s="1163" t="s">
        <v>89</v>
      </c>
      <c r="B303" s="223" t="s">
        <v>2172</v>
      </c>
      <c r="C303" s="214" t="s">
        <v>127</v>
      </c>
      <c r="D303" s="1162">
        <v>5</v>
      </c>
      <c r="E303" s="18"/>
      <c r="F303" s="216">
        <f t="shared" si="43"/>
        <v>0</v>
      </c>
      <c r="G303" s="255"/>
    </row>
    <row r="304" spans="1:7" s="208" customFormat="1" ht="30">
      <c r="A304" s="1163" t="s">
        <v>107</v>
      </c>
      <c r="B304" s="223" t="s">
        <v>2171</v>
      </c>
      <c r="C304" s="214" t="s">
        <v>127</v>
      </c>
      <c r="D304" s="1162">
        <v>5</v>
      </c>
      <c r="E304" s="18"/>
      <c r="F304" s="216">
        <f t="shared" si="43"/>
        <v>0</v>
      </c>
      <c r="G304" s="255"/>
    </row>
    <row r="305" spans="1:7" s="208" customFormat="1" ht="30">
      <c r="A305" s="1163" t="s">
        <v>109</v>
      </c>
      <c r="B305" s="223" t="s">
        <v>2170</v>
      </c>
      <c r="C305" s="214" t="s">
        <v>127</v>
      </c>
      <c r="D305" s="1162">
        <v>1</v>
      </c>
      <c r="E305" s="18"/>
      <c r="F305" s="216">
        <f t="shared" si="43"/>
        <v>0</v>
      </c>
      <c r="G305" s="255"/>
    </row>
    <row r="306" spans="1:7" s="208" customFormat="1" ht="30">
      <c r="A306" s="1163" t="s">
        <v>111</v>
      </c>
      <c r="B306" s="223" t="s">
        <v>2177</v>
      </c>
      <c r="C306" s="214" t="s">
        <v>127</v>
      </c>
      <c r="D306" s="1162">
        <v>2</v>
      </c>
      <c r="E306" s="18"/>
      <c r="F306" s="216">
        <f t="shared" si="43"/>
        <v>0</v>
      </c>
      <c r="G306" s="255"/>
    </row>
    <row r="307" spans="1:7" s="208" customFormat="1" ht="45">
      <c r="A307" s="1163" t="s">
        <v>112</v>
      </c>
      <c r="B307" s="223" t="s">
        <v>2178</v>
      </c>
      <c r="C307" s="214" t="s">
        <v>127</v>
      </c>
      <c r="D307" s="1162">
        <v>1</v>
      </c>
      <c r="E307" s="18"/>
      <c r="F307" s="216">
        <f t="shared" si="43"/>
        <v>0</v>
      </c>
      <c r="G307" s="255"/>
    </row>
    <row r="308" spans="1:7" s="208" customFormat="1" ht="45">
      <c r="A308" s="1163" t="s">
        <v>114</v>
      </c>
      <c r="B308" s="223" t="s">
        <v>2179</v>
      </c>
      <c r="C308" s="214" t="s">
        <v>127</v>
      </c>
      <c r="D308" s="1162">
        <v>9</v>
      </c>
      <c r="E308" s="18"/>
      <c r="F308" s="216">
        <f t="shared" si="43"/>
        <v>0</v>
      </c>
      <c r="G308" s="255"/>
    </row>
    <row r="309" spans="1:7" s="208" customFormat="1" ht="30">
      <c r="A309" s="1163" t="s">
        <v>115</v>
      </c>
      <c r="B309" s="223" t="s">
        <v>2180</v>
      </c>
      <c r="C309" s="214" t="s">
        <v>127</v>
      </c>
      <c r="D309" s="1162">
        <v>17</v>
      </c>
      <c r="E309" s="18"/>
      <c r="F309" s="216">
        <f t="shared" si="43"/>
        <v>0</v>
      </c>
      <c r="G309" s="255"/>
    </row>
    <row r="310" spans="1:7" s="208" customFormat="1" ht="30">
      <c r="A310" s="1163" t="s">
        <v>117</v>
      </c>
      <c r="B310" s="223" t="s">
        <v>2181</v>
      </c>
      <c r="C310" s="214" t="s">
        <v>127</v>
      </c>
      <c r="D310" s="1162">
        <v>179</v>
      </c>
      <c r="E310" s="18"/>
      <c r="F310" s="216">
        <f t="shared" si="43"/>
        <v>0</v>
      </c>
      <c r="G310" s="255"/>
    </row>
    <row r="311" spans="1:7" s="208" customFormat="1" ht="30">
      <c r="A311" s="1163" t="s">
        <v>119</v>
      </c>
      <c r="B311" s="223" t="s">
        <v>2182</v>
      </c>
      <c r="C311" s="214" t="s">
        <v>127</v>
      </c>
      <c r="D311" s="1162">
        <v>36</v>
      </c>
      <c r="E311" s="18"/>
      <c r="F311" s="216">
        <f t="shared" si="43"/>
        <v>0</v>
      </c>
      <c r="G311" s="255"/>
    </row>
    <row r="312" spans="1:7" s="208" customFormat="1" ht="30">
      <c r="A312" s="1163" t="s">
        <v>128</v>
      </c>
      <c r="B312" s="223" t="s">
        <v>2183</v>
      </c>
      <c r="C312" s="214" t="s">
        <v>127</v>
      </c>
      <c r="D312" s="1162">
        <v>22</v>
      </c>
      <c r="E312" s="18"/>
      <c r="F312" s="216">
        <f t="shared" si="43"/>
        <v>0</v>
      </c>
      <c r="G312" s="255"/>
    </row>
    <row r="313" spans="1:7" s="208" customFormat="1" ht="30">
      <c r="A313" s="1163" t="s">
        <v>129</v>
      </c>
      <c r="B313" s="223" t="s">
        <v>2184</v>
      </c>
      <c r="C313" s="214" t="s">
        <v>127</v>
      </c>
      <c r="D313" s="1162">
        <v>13</v>
      </c>
      <c r="E313" s="18"/>
      <c r="F313" s="216">
        <f t="shared" si="43"/>
        <v>0</v>
      </c>
      <c r="G313" s="255"/>
    </row>
    <row r="314" spans="1:7" s="208" customFormat="1" ht="30">
      <c r="A314" s="1163" t="s">
        <v>158</v>
      </c>
      <c r="B314" s="223" t="s">
        <v>2185</v>
      </c>
      <c r="C314" s="214" t="s">
        <v>127</v>
      </c>
      <c r="D314" s="1162">
        <v>9</v>
      </c>
      <c r="E314" s="18"/>
      <c r="F314" s="216">
        <f t="shared" si="43"/>
        <v>0</v>
      </c>
      <c r="G314" s="255"/>
    </row>
    <row r="315" spans="1:7" s="208" customFormat="1" ht="29.25" customHeight="1">
      <c r="A315" s="1163" t="s">
        <v>159</v>
      </c>
      <c r="B315" s="223" t="s">
        <v>441</v>
      </c>
      <c r="C315" s="214" t="s">
        <v>127</v>
      </c>
      <c r="D315" s="1162">
        <v>5</v>
      </c>
      <c r="E315" s="18"/>
      <c r="F315" s="216">
        <f t="shared" si="43"/>
        <v>0</v>
      </c>
      <c r="G315" s="255"/>
    </row>
    <row r="316" spans="1:7" s="208" customFormat="1" ht="28.5" customHeight="1">
      <c r="A316" s="1163" t="s">
        <v>160</v>
      </c>
      <c r="B316" s="223" t="s">
        <v>442</v>
      </c>
      <c r="C316" s="214" t="s">
        <v>127</v>
      </c>
      <c r="D316" s="1162">
        <v>16</v>
      </c>
      <c r="E316" s="18"/>
      <c r="F316" s="216">
        <f t="shared" si="43"/>
        <v>0</v>
      </c>
      <c r="G316" s="255"/>
    </row>
    <row r="317" spans="1:7" s="208" customFormat="1" ht="15.75" customHeight="1">
      <c r="A317" s="1163" t="s">
        <v>161</v>
      </c>
      <c r="B317" s="223" t="s">
        <v>443</v>
      </c>
      <c r="C317" s="214" t="s">
        <v>127</v>
      </c>
      <c r="D317" s="1162">
        <v>60</v>
      </c>
      <c r="E317" s="18"/>
      <c r="F317" s="216">
        <f t="shared" si="43"/>
        <v>0</v>
      </c>
      <c r="G317" s="255"/>
    </row>
    <row r="318" spans="1:7" s="208" customFormat="1" ht="15.75" customHeight="1">
      <c r="A318" s="1163" t="s">
        <v>162</v>
      </c>
      <c r="B318" s="223" t="s">
        <v>444</v>
      </c>
      <c r="C318" s="214" t="s">
        <v>127</v>
      </c>
      <c r="D318" s="1162">
        <v>1</v>
      </c>
      <c r="E318" s="18"/>
      <c r="F318" s="216">
        <f t="shared" si="43"/>
        <v>0</v>
      </c>
      <c r="G318" s="255"/>
    </row>
    <row r="319" spans="1:7" s="208" customFormat="1" ht="29.45" customHeight="1">
      <c r="A319" s="1163" t="s">
        <v>220</v>
      </c>
      <c r="B319" s="157" t="s">
        <v>445</v>
      </c>
      <c r="C319" s="214" t="s">
        <v>446</v>
      </c>
      <c r="D319" s="1162">
        <v>1</v>
      </c>
      <c r="E319" s="14"/>
      <c r="F319" s="216">
        <f t="shared" si="43"/>
        <v>0</v>
      </c>
      <c r="G319" s="255"/>
    </row>
    <row r="320" spans="1:7" s="208" customFormat="1" ht="30.75" customHeight="1">
      <c r="A320" s="1163" t="s">
        <v>221</v>
      </c>
      <c r="B320" s="157" t="s">
        <v>447</v>
      </c>
      <c r="C320" s="214" t="s">
        <v>446</v>
      </c>
      <c r="D320" s="1162">
        <v>43</v>
      </c>
      <c r="E320" s="14"/>
      <c r="F320" s="216">
        <f t="shared" si="43"/>
        <v>0</v>
      </c>
      <c r="G320" s="255"/>
    </row>
    <row r="321" spans="1:7" s="208" customFormat="1" ht="29.25" customHeight="1">
      <c r="A321" s="1163" t="s">
        <v>222</v>
      </c>
      <c r="B321" s="157" t="s">
        <v>448</v>
      </c>
      <c r="C321" s="214" t="s">
        <v>446</v>
      </c>
      <c r="D321" s="1162">
        <v>1</v>
      </c>
      <c r="E321" s="14"/>
      <c r="F321" s="216">
        <f t="shared" si="43"/>
        <v>0</v>
      </c>
      <c r="G321" s="255"/>
    </row>
    <row r="322" spans="1:7" s="208" customFormat="1" ht="30.75" customHeight="1">
      <c r="A322" s="1163" t="s">
        <v>223</v>
      </c>
      <c r="B322" s="157" t="s">
        <v>449</v>
      </c>
      <c r="C322" s="214" t="s">
        <v>446</v>
      </c>
      <c r="D322" s="1162">
        <v>1</v>
      </c>
      <c r="E322" s="14"/>
      <c r="F322" s="216">
        <f t="shared" si="43"/>
        <v>0</v>
      </c>
      <c r="G322" s="255"/>
    </row>
    <row r="323" spans="1:7" s="208" customFormat="1" ht="45">
      <c r="A323" s="1163" t="s">
        <v>224</v>
      </c>
      <c r="B323" s="157" t="s">
        <v>450</v>
      </c>
      <c r="C323" s="214" t="s">
        <v>446</v>
      </c>
      <c r="D323" s="1162">
        <v>1</v>
      </c>
      <c r="E323" s="14"/>
      <c r="F323" s="216">
        <f t="shared" si="43"/>
        <v>0</v>
      </c>
      <c r="G323" s="255"/>
    </row>
    <row r="324" spans="1:7" s="208" customFormat="1" ht="30">
      <c r="A324" s="1163" t="s">
        <v>225</v>
      </c>
      <c r="B324" s="157" t="s">
        <v>451</v>
      </c>
      <c r="C324" s="214" t="s">
        <v>446</v>
      </c>
      <c r="D324" s="1162">
        <v>1</v>
      </c>
      <c r="E324" s="14"/>
      <c r="F324" s="216">
        <f t="shared" si="43"/>
        <v>0</v>
      </c>
      <c r="G324" s="255"/>
    </row>
    <row r="325" spans="1:7" s="208" customFormat="1" ht="30">
      <c r="A325" s="1163" t="s">
        <v>425</v>
      </c>
      <c r="B325" s="157" t="s">
        <v>452</v>
      </c>
      <c r="C325" s="214" t="s">
        <v>446</v>
      </c>
      <c r="D325" s="1162">
        <v>1</v>
      </c>
      <c r="E325" s="14"/>
      <c r="F325" s="216">
        <f t="shared" si="43"/>
        <v>0</v>
      </c>
      <c r="G325" s="255"/>
    </row>
    <row r="326" spans="1:7" s="208" customFormat="1" ht="27.75" customHeight="1">
      <c r="A326" s="1163" t="s">
        <v>427</v>
      </c>
      <c r="B326" s="157" t="s">
        <v>453</v>
      </c>
      <c r="C326" s="214" t="s">
        <v>446</v>
      </c>
      <c r="D326" s="1162">
        <v>46</v>
      </c>
      <c r="E326" s="14"/>
      <c r="F326" s="216">
        <f t="shared" si="43"/>
        <v>0</v>
      </c>
      <c r="G326" s="255"/>
    </row>
    <row r="327" spans="1:7" s="208" customFormat="1" ht="30">
      <c r="A327" s="1163" t="s">
        <v>428</v>
      </c>
      <c r="B327" s="157" t="s">
        <v>454</v>
      </c>
      <c r="C327" s="214" t="s">
        <v>446</v>
      </c>
      <c r="D327" s="1162">
        <v>7</v>
      </c>
      <c r="E327" s="14"/>
      <c r="F327" s="216">
        <f t="shared" si="43"/>
        <v>0</v>
      </c>
      <c r="G327" s="255"/>
    </row>
    <row r="328" spans="1:7" s="208" customFormat="1" ht="45">
      <c r="A328" s="1163" t="s">
        <v>429</v>
      </c>
      <c r="B328" s="157" t="s">
        <v>2233</v>
      </c>
      <c r="C328" s="214" t="s">
        <v>127</v>
      </c>
      <c r="D328" s="1162">
        <v>2</v>
      </c>
      <c r="E328" s="14"/>
      <c r="F328" s="216">
        <f t="shared" si="43"/>
        <v>0</v>
      </c>
      <c r="G328" s="255"/>
    </row>
    <row r="329" spans="1:7" s="208" customFormat="1" ht="48" customHeight="1">
      <c r="A329" s="1163" t="s">
        <v>430</v>
      </c>
      <c r="B329" s="157" t="s">
        <v>2584</v>
      </c>
      <c r="C329" s="214" t="s">
        <v>127</v>
      </c>
      <c r="D329" s="1162">
        <v>2</v>
      </c>
      <c r="E329" s="14"/>
      <c r="F329" s="216">
        <f t="shared" si="43"/>
        <v>0</v>
      </c>
      <c r="G329" s="255"/>
    </row>
    <row r="330" spans="1:7" s="208" customFormat="1" ht="30">
      <c r="A330" s="1163" t="s">
        <v>432</v>
      </c>
      <c r="B330" s="157" t="s">
        <v>455</v>
      </c>
      <c r="C330" s="214" t="s">
        <v>446</v>
      </c>
      <c r="D330" s="1162">
        <v>1</v>
      </c>
      <c r="E330" s="14"/>
      <c r="F330" s="216">
        <f t="shared" si="43"/>
        <v>0</v>
      </c>
      <c r="G330" s="255"/>
    </row>
    <row r="331" spans="1:7" s="208" customFormat="1" ht="30">
      <c r="A331" s="1163" t="s">
        <v>434</v>
      </c>
      <c r="B331" s="157" t="s">
        <v>456</v>
      </c>
      <c r="C331" s="214" t="s">
        <v>446</v>
      </c>
      <c r="D331" s="1162">
        <v>10</v>
      </c>
      <c r="E331" s="14"/>
      <c r="F331" s="216">
        <f t="shared" si="43"/>
        <v>0</v>
      </c>
      <c r="G331" s="255"/>
    </row>
    <row r="332" spans="1:7" s="208" customFormat="1" ht="45" customHeight="1">
      <c r="A332" s="1163" t="s">
        <v>457</v>
      </c>
      <c r="B332" s="157" t="s">
        <v>458</v>
      </c>
      <c r="C332" s="214" t="s">
        <v>127</v>
      </c>
      <c r="D332" s="1162">
        <v>10</v>
      </c>
      <c r="E332" s="14"/>
      <c r="F332" s="216">
        <f t="shared" si="43"/>
        <v>0</v>
      </c>
      <c r="G332" s="255"/>
    </row>
    <row r="333" spans="1:7" s="208" customFormat="1" ht="20.45" customHeight="1">
      <c r="A333" s="1163" t="s">
        <v>459</v>
      </c>
      <c r="B333" s="223" t="s">
        <v>460</v>
      </c>
      <c r="C333" s="264" t="s">
        <v>127</v>
      </c>
      <c r="D333" s="1195">
        <v>13</v>
      </c>
      <c r="E333" s="16"/>
      <c r="F333" s="216">
        <f t="shared" si="43"/>
        <v>0</v>
      </c>
      <c r="G333" s="255"/>
    </row>
    <row r="334" spans="1:7" s="208" customFormat="1">
      <c r="A334" s="1163" t="s">
        <v>461</v>
      </c>
      <c r="B334" s="221" t="s">
        <v>462</v>
      </c>
      <c r="C334" s="264" t="s">
        <v>127</v>
      </c>
      <c r="D334" s="1195">
        <v>2</v>
      </c>
      <c r="E334" s="16"/>
      <c r="F334" s="216">
        <f t="shared" si="43"/>
        <v>0</v>
      </c>
      <c r="G334" s="255"/>
    </row>
    <row r="335" spans="1:7" s="208" customFormat="1" ht="30">
      <c r="A335" s="1163" t="s">
        <v>463</v>
      </c>
      <c r="B335" s="956" t="s">
        <v>2234</v>
      </c>
      <c r="C335" s="264" t="s">
        <v>127</v>
      </c>
      <c r="D335" s="1195">
        <v>1</v>
      </c>
      <c r="E335" s="16"/>
      <c r="F335" s="216">
        <f t="shared" si="43"/>
        <v>0</v>
      </c>
      <c r="G335" s="255"/>
    </row>
    <row r="336" spans="1:7" s="208" customFormat="1" ht="30.6" customHeight="1">
      <c r="A336" s="1163" t="s">
        <v>464</v>
      </c>
      <c r="B336" s="956" t="s">
        <v>2235</v>
      </c>
      <c r="C336" s="264" t="s">
        <v>127</v>
      </c>
      <c r="D336" s="1195">
        <v>4</v>
      </c>
      <c r="E336" s="16"/>
      <c r="F336" s="216">
        <f t="shared" si="43"/>
        <v>0</v>
      </c>
      <c r="G336" s="255"/>
    </row>
    <row r="337" spans="1:7" s="208" customFormat="1" ht="30">
      <c r="A337" s="1163" t="s">
        <v>465</v>
      </c>
      <c r="B337" s="956" t="s">
        <v>2236</v>
      </c>
      <c r="C337" s="264" t="s">
        <v>127</v>
      </c>
      <c r="D337" s="1195">
        <v>2</v>
      </c>
      <c r="E337" s="16"/>
      <c r="F337" s="216">
        <f t="shared" si="43"/>
        <v>0</v>
      </c>
      <c r="G337" s="255"/>
    </row>
    <row r="338" spans="1:7" s="208" customFormat="1">
      <c r="A338" s="1163" t="s">
        <v>466</v>
      </c>
      <c r="B338" s="221" t="s">
        <v>467</v>
      </c>
      <c r="C338" s="264" t="s">
        <v>127</v>
      </c>
      <c r="D338" s="1195">
        <v>12</v>
      </c>
      <c r="E338" s="16"/>
      <c r="F338" s="216">
        <f t="shared" si="43"/>
        <v>0</v>
      </c>
      <c r="G338" s="255"/>
    </row>
    <row r="339" spans="1:7" s="208" customFormat="1" ht="30">
      <c r="A339" s="1163" t="s">
        <v>468</v>
      </c>
      <c r="B339" s="221" t="s">
        <v>2585</v>
      </c>
      <c r="C339" s="264" t="s">
        <v>127</v>
      </c>
      <c r="D339" s="1195">
        <v>1</v>
      </c>
      <c r="E339" s="16"/>
      <c r="F339" s="216">
        <f t="shared" ref="F339" si="44">ROUND(SUM(D339*E339),2)</f>
        <v>0</v>
      </c>
      <c r="G339" s="255"/>
    </row>
    <row r="340" spans="1:7" s="208" customFormat="1">
      <c r="A340" s="1163" t="s">
        <v>663</v>
      </c>
      <c r="B340" s="243" t="s">
        <v>469</v>
      </c>
      <c r="C340" s="264"/>
      <c r="D340" s="1195"/>
      <c r="E340" s="16"/>
      <c r="F340" s="216"/>
      <c r="G340" s="255"/>
    </row>
    <row r="341" spans="1:7" s="208" customFormat="1" ht="45">
      <c r="A341" s="1163"/>
      <c r="B341" s="243" t="s">
        <v>470</v>
      </c>
      <c r="C341" s="264"/>
      <c r="D341" s="1195"/>
      <c r="E341" s="16"/>
      <c r="F341" s="216"/>
      <c r="G341" s="255"/>
    </row>
    <row r="342" spans="1:7" s="208" customFormat="1" ht="30">
      <c r="A342" s="1163"/>
      <c r="B342" s="243" t="s">
        <v>471</v>
      </c>
      <c r="C342" s="264"/>
      <c r="D342" s="1195"/>
      <c r="E342" s="16"/>
      <c r="F342" s="216"/>
      <c r="G342" s="255"/>
    </row>
    <row r="343" spans="1:7" s="208" customFormat="1" ht="30">
      <c r="A343" s="1163"/>
      <c r="B343" s="243" t="s">
        <v>472</v>
      </c>
      <c r="C343" s="264"/>
      <c r="D343" s="1195"/>
      <c r="E343" s="16"/>
      <c r="F343" s="216"/>
      <c r="G343" s="255"/>
    </row>
    <row r="344" spans="1:7" s="208" customFormat="1" ht="30">
      <c r="A344" s="1163"/>
      <c r="B344" s="243" t="s">
        <v>473</v>
      </c>
      <c r="C344" s="264"/>
      <c r="D344" s="1195"/>
      <c r="E344" s="16"/>
      <c r="F344" s="216"/>
      <c r="G344" s="255"/>
    </row>
    <row r="345" spans="1:7" s="208" customFormat="1" ht="12.75" customHeight="1">
      <c r="A345" s="306"/>
      <c r="B345" s="265"/>
      <c r="C345" s="264" t="s">
        <v>126</v>
      </c>
      <c r="D345" s="1195">
        <v>1</v>
      </c>
      <c r="E345" s="16"/>
      <c r="F345" s="216">
        <f t="shared" ref="F345" si="45">ROUND(SUM(D345*E345),2)</f>
        <v>0</v>
      </c>
      <c r="G345" s="255"/>
    </row>
    <row r="346" spans="1:7" s="208" customFormat="1" ht="12.75" customHeight="1">
      <c r="A346" s="306"/>
      <c r="C346" s="1184"/>
      <c r="D346" s="1185"/>
      <c r="E346" s="1186"/>
      <c r="G346" s="255"/>
    </row>
    <row r="347" spans="1:7" s="208" customFormat="1" ht="30.75" customHeight="1">
      <c r="A347" s="306"/>
      <c r="B347" s="204" t="s">
        <v>474</v>
      </c>
      <c r="C347" s="140"/>
      <c r="D347" s="1165"/>
      <c r="E347" s="1166"/>
      <c r="F347" s="228">
        <f>ROUND(SUM(F298:F345),2)</f>
        <v>0</v>
      </c>
      <c r="G347" s="255"/>
    </row>
    <row r="348" spans="1:7" s="208" customFormat="1" ht="13.5" customHeight="1">
      <c r="A348" s="306"/>
      <c r="B348" s="263"/>
      <c r="C348" s="212"/>
      <c r="D348" s="226"/>
      <c r="E348" s="26"/>
      <c r="F348" s="213"/>
      <c r="G348" s="255"/>
    </row>
    <row r="349" spans="1:7" s="208" customFormat="1" ht="13.5" customHeight="1">
      <c r="A349" s="1155"/>
      <c r="B349" s="203"/>
      <c r="C349" s="224"/>
      <c r="D349" s="1196"/>
      <c r="E349" s="16"/>
    </row>
    <row r="350" spans="1:7" s="208" customFormat="1" ht="13.5" customHeight="1">
      <c r="A350" s="1157" t="s">
        <v>475</v>
      </c>
      <c r="B350" s="1158" t="s">
        <v>476</v>
      </c>
      <c r="C350" s="251"/>
      <c r="D350" s="251"/>
      <c r="E350" s="20"/>
      <c r="F350" s="252"/>
    </row>
    <row r="351" spans="1:7" s="208" customFormat="1" ht="13.5" customHeight="1">
      <c r="A351" s="1155"/>
      <c r="B351" s="203"/>
      <c r="C351" s="224"/>
      <c r="D351" s="1196"/>
      <c r="E351" s="16"/>
      <c r="F351" s="225"/>
    </row>
    <row r="352" spans="1:7" s="208" customFormat="1" ht="45">
      <c r="A352" s="307" t="s">
        <v>6</v>
      </c>
      <c r="B352" s="223" t="s">
        <v>477</v>
      </c>
      <c r="C352" s="224"/>
      <c r="D352" s="1196"/>
      <c r="E352" s="16"/>
      <c r="F352" s="216"/>
    </row>
    <row r="353" spans="1:6" s="208" customFormat="1" ht="12.75" customHeight="1">
      <c r="A353" s="1163" t="s">
        <v>478</v>
      </c>
      <c r="B353" s="223" t="s">
        <v>479</v>
      </c>
      <c r="C353" s="214" t="s">
        <v>302</v>
      </c>
      <c r="D353" s="1162">
        <v>55</v>
      </c>
      <c r="E353" s="16"/>
      <c r="F353" s="216">
        <f t="shared" ref="F353:F379" si="46">ROUND(SUM(D353*E353),2)</f>
        <v>0</v>
      </c>
    </row>
    <row r="354" spans="1:6" s="208" customFormat="1" ht="12.75" customHeight="1">
      <c r="A354" s="1163" t="s">
        <v>480</v>
      </c>
      <c r="B354" s="223" t="s">
        <v>481</v>
      </c>
      <c r="C354" s="214" t="s">
        <v>302</v>
      </c>
      <c r="D354" s="1162">
        <v>180</v>
      </c>
      <c r="E354" s="16"/>
      <c r="F354" s="216">
        <f t="shared" si="46"/>
        <v>0</v>
      </c>
    </row>
    <row r="355" spans="1:6" s="208" customFormat="1" ht="12.75" customHeight="1">
      <c r="A355" s="1163" t="s">
        <v>482</v>
      </c>
      <c r="B355" s="223" t="s">
        <v>483</v>
      </c>
      <c r="C355" s="214" t="s">
        <v>302</v>
      </c>
      <c r="D355" s="1162">
        <v>50</v>
      </c>
      <c r="E355" s="16"/>
      <c r="F355" s="216">
        <f t="shared" si="46"/>
        <v>0</v>
      </c>
    </row>
    <row r="356" spans="1:6" s="208" customFormat="1" ht="12.75" customHeight="1">
      <c r="A356" s="1163" t="s">
        <v>484</v>
      </c>
      <c r="B356" s="223" t="s">
        <v>2186</v>
      </c>
      <c r="C356" s="214" t="s">
        <v>302</v>
      </c>
      <c r="D356" s="1162">
        <v>40</v>
      </c>
      <c r="E356" s="16"/>
      <c r="F356" s="216">
        <f t="shared" si="46"/>
        <v>0</v>
      </c>
    </row>
    <row r="357" spans="1:6" s="208" customFormat="1" ht="12.75" customHeight="1">
      <c r="A357" s="1163" t="s">
        <v>485</v>
      </c>
      <c r="B357" s="223" t="s">
        <v>486</v>
      </c>
      <c r="C357" s="214" t="s">
        <v>302</v>
      </c>
      <c r="D357" s="1162">
        <v>95</v>
      </c>
      <c r="E357" s="16"/>
      <c r="F357" s="216">
        <f t="shared" si="46"/>
        <v>0</v>
      </c>
    </row>
    <row r="358" spans="1:6" s="208" customFormat="1" ht="12.75" customHeight="1">
      <c r="A358" s="1163" t="s">
        <v>487</v>
      </c>
      <c r="B358" s="1197" t="s">
        <v>488</v>
      </c>
      <c r="C358" s="266" t="s">
        <v>302</v>
      </c>
      <c r="D358" s="1173">
        <v>155</v>
      </c>
      <c r="E358" s="319"/>
      <c r="F358" s="216">
        <f t="shared" si="46"/>
        <v>0</v>
      </c>
    </row>
    <row r="359" spans="1:6" s="208" customFormat="1" ht="12" customHeight="1">
      <c r="A359" s="1163" t="s">
        <v>489</v>
      </c>
      <c r="B359" s="223" t="s">
        <v>490</v>
      </c>
      <c r="C359" s="214" t="s">
        <v>302</v>
      </c>
      <c r="D359" s="1162">
        <v>160</v>
      </c>
      <c r="E359" s="16"/>
      <c r="F359" s="216">
        <f t="shared" si="46"/>
        <v>0</v>
      </c>
    </row>
    <row r="360" spans="1:6" s="208" customFormat="1" ht="13.5" customHeight="1">
      <c r="A360" s="1163" t="s">
        <v>491</v>
      </c>
      <c r="B360" s="223" t="s">
        <v>492</v>
      </c>
      <c r="C360" s="214" t="s">
        <v>302</v>
      </c>
      <c r="D360" s="1162">
        <v>120</v>
      </c>
      <c r="E360" s="16"/>
      <c r="F360" s="216">
        <f t="shared" si="46"/>
        <v>0</v>
      </c>
    </row>
    <row r="361" spans="1:6" s="208" customFormat="1" ht="12" customHeight="1">
      <c r="A361" s="1163" t="s">
        <v>493</v>
      </c>
      <c r="B361" s="223" t="s">
        <v>494</v>
      </c>
      <c r="C361" s="214" t="s">
        <v>302</v>
      </c>
      <c r="D361" s="1162">
        <v>80</v>
      </c>
      <c r="E361" s="16"/>
      <c r="F361" s="216">
        <f t="shared" si="46"/>
        <v>0</v>
      </c>
    </row>
    <row r="362" spans="1:6" s="208" customFormat="1" ht="12" customHeight="1">
      <c r="A362" s="1163" t="s">
        <v>495</v>
      </c>
      <c r="B362" s="223" t="s">
        <v>2586</v>
      </c>
      <c r="C362" s="214" t="s">
        <v>302</v>
      </c>
      <c r="D362" s="1162">
        <v>750</v>
      </c>
      <c r="E362" s="16"/>
      <c r="F362" s="216">
        <f t="shared" ref="F362:F363" si="47">ROUND(SUM(D362*E362),2)</f>
        <v>0</v>
      </c>
    </row>
    <row r="363" spans="1:6" s="208" customFormat="1" ht="12" customHeight="1">
      <c r="A363" s="1163" t="s">
        <v>497</v>
      </c>
      <c r="B363" s="223" t="s">
        <v>2587</v>
      </c>
      <c r="C363" s="214" t="s">
        <v>302</v>
      </c>
      <c r="D363" s="1162">
        <v>380</v>
      </c>
      <c r="E363" s="16"/>
      <c r="F363" s="216">
        <f t="shared" si="47"/>
        <v>0</v>
      </c>
    </row>
    <row r="364" spans="1:6" s="208" customFormat="1" ht="13.5" customHeight="1">
      <c r="A364" s="1163" t="s">
        <v>498</v>
      </c>
      <c r="B364" s="223" t="s">
        <v>496</v>
      </c>
      <c r="C364" s="214" t="s">
        <v>302</v>
      </c>
      <c r="D364" s="1162">
        <v>150</v>
      </c>
      <c r="E364" s="16"/>
      <c r="F364" s="216">
        <f t="shared" si="46"/>
        <v>0</v>
      </c>
    </row>
    <row r="365" spans="1:6" s="208" customFormat="1" ht="13.5" customHeight="1">
      <c r="A365" s="1163" t="s">
        <v>500</v>
      </c>
      <c r="B365" s="223" t="s">
        <v>2187</v>
      </c>
      <c r="C365" s="214" t="s">
        <v>302</v>
      </c>
      <c r="D365" s="1162">
        <v>5250</v>
      </c>
      <c r="E365" s="16"/>
      <c r="F365" s="216">
        <f t="shared" si="46"/>
        <v>0</v>
      </c>
    </row>
    <row r="366" spans="1:6" s="208" customFormat="1" ht="13.5" customHeight="1">
      <c r="A366" s="1163" t="s">
        <v>501</v>
      </c>
      <c r="B366" s="223" t="s">
        <v>499</v>
      </c>
      <c r="C366" s="214" t="s">
        <v>302</v>
      </c>
      <c r="D366" s="1162">
        <v>155</v>
      </c>
      <c r="E366" s="16"/>
      <c r="F366" s="216">
        <f t="shared" si="46"/>
        <v>0</v>
      </c>
    </row>
    <row r="367" spans="1:6" s="208" customFormat="1" ht="13.5" customHeight="1">
      <c r="A367" s="1163" t="s">
        <v>502</v>
      </c>
      <c r="B367" s="223" t="s">
        <v>2188</v>
      </c>
      <c r="C367" s="214" t="s">
        <v>302</v>
      </c>
      <c r="D367" s="1198">
        <v>5900</v>
      </c>
      <c r="E367" s="16"/>
      <c r="F367" s="216">
        <f t="shared" si="46"/>
        <v>0</v>
      </c>
    </row>
    <row r="368" spans="1:6" s="208" customFormat="1" ht="13.5" customHeight="1">
      <c r="A368" s="1163" t="s">
        <v>504</v>
      </c>
      <c r="B368" s="223" t="s">
        <v>2189</v>
      </c>
      <c r="C368" s="214" t="s">
        <v>302</v>
      </c>
      <c r="D368" s="1162">
        <v>1250</v>
      </c>
      <c r="E368" s="16"/>
      <c r="F368" s="216">
        <f t="shared" si="46"/>
        <v>0</v>
      </c>
    </row>
    <row r="369" spans="1:6" s="208" customFormat="1" ht="13.5" customHeight="1">
      <c r="A369" s="1163" t="s">
        <v>506</v>
      </c>
      <c r="B369" s="223" t="s">
        <v>503</v>
      </c>
      <c r="C369" s="214" t="s">
        <v>302</v>
      </c>
      <c r="D369" s="1162">
        <v>55</v>
      </c>
      <c r="E369" s="16"/>
      <c r="F369" s="216">
        <f t="shared" si="46"/>
        <v>0</v>
      </c>
    </row>
    <row r="370" spans="1:6" s="208" customFormat="1" ht="13.5" customHeight="1">
      <c r="A370" s="1163" t="s">
        <v>508</v>
      </c>
      <c r="B370" s="223" t="s">
        <v>505</v>
      </c>
      <c r="C370" s="214" t="s">
        <v>302</v>
      </c>
      <c r="D370" s="1162">
        <v>200</v>
      </c>
      <c r="E370" s="16"/>
      <c r="F370" s="216">
        <f t="shared" si="46"/>
        <v>0</v>
      </c>
    </row>
    <row r="371" spans="1:6" s="208" customFormat="1" ht="13.5" customHeight="1">
      <c r="A371" s="1163" t="s">
        <v>510</v>
      </c>
      <c r="B371" s="223" t="s">
        <v>507</v>
      </c>
      <c r="C371" s="214" t="s">
        <v>302</v>
      </c>
      <c r="D371" s="1162">
        <v>180</v>
      </c>
      <c r="E371" s="16"/>
      <c r="F371" s="216">
        <f t="shared" si="46"/>
        <v>0</v>
      </c>
    </row>
    <row r="372" spans="1:6" s="208" customFormat="1" ht="13.5" customHeight="1">
      <c r="A372" s="1163" t="s">
        <v>512</v>
      </c>
      <c r="B372" s="223" t="s">
        <v>509</v>
      </c>
      <c r="C372" s="214" t="s">
        <v>302</v>
      </c>
      <c r="D372" s="1162">
        <v>250</v>
      </c>
      <c r="E372" s="16"/>
      <c r="F372" s="216">
        <f t="shared" si="46"/>
        <v>0</v>
      </c>
    </row>
    <row r="373" spans="1:6" s="208" customFormat="1" ht="13.5" customHeight="1">
      <c r="A373" s="1163" t="s">
        <v>514</v>
      </c>
      <c r="B373" s="223" t="s">
        <v>511</v>
      </c>
      <c r="C373" s="214" t="s">
        <v>302</v>
      </c>
      <c r="D373" s="1162">
        <v>100</v>
      </c>
      <c r="E373" s="16"/>
      <c r="F373" s="216">
        <f t="shared" si="46"/>
        <v>0</v>
      </c>
    </row>
    <row r="374" spans="1:6" s="208" customFormat="1" ht="13.5" customHeight="1">
      <c r="A374" s="1163" t="s">
        <v>516</v>
      </c>
      <c r="B374" s="223" t="s">
        <v>513</v>
      </c>
      <c r="C374" s="214" t="s">
        <v>302</v>
      </c>
      <c r="D374" s="1162">
        <v>100</v>
      </c>
      <c r="E374" s="16"/>
      <c r="F374" s="216">
        <f t="shared" si="46"/>
        <v>0</v>
      </c>
    </row>
    <row r="375" spans="1:6" s="208" customFormat="1" ht="13.5" customHeight="1">
      <c r="A375" s="1163" t="s">
        <v>518</v>
      </c>
      <c r="B375" s="223" t="s">
        <v>515</v>
      </c>
      <c r="C375" s="214" t="s">
        <v>302</v>
      </c>
      <c r="D375" s="1162">
        <v>250</v>
      </c>
      <c r="E375" s="16"/>
      <c r="F375" s="216">
        <f t="shared" si="46"/>
        <v>0</v>
      </c>
    </row>
    <row r="376" spans="1:6" s="208" customFormat="1" ht="13.5" customHeight="1">
      <c r="A376" s="1163" t="s">
        <v>520</v>
      </c>
      <c r="B376" s="223" t="s">
        <v>517</v>
      </c>
      <c r="C376" s="214" t="s">
        <v>302</v>
      </c>
      <c r="D376" s="1162">
        <v>1260</v>
      </c>
      <c r="E376" s="16"/>
      <c r="F376" s="216">
        <f t="shared" si="46"/>
        <v>0</v>
      </c>
    </row>
    <row r="377" spans="1:6" s="208" customFormat="1" ht="13.5" customHeight="1">
      <c r="A377" s="1163" t="s">
        <v>522</v>
      </c>
      <c r="B377" s="223" t="s">
        <v>519</v>
      </c>
      <c r="C377" s="214" t="s">
        <v>302</v>
      </c>
      <c r="D377" s="1162">
        <v>50</v>
      </c>
      <c r="E377" s="16"/>
      <c r="F377" s="216">
        <f t="shared" si="46"/>
        <v>0</v>
      </c>
    </row>
    <row r="378" spans="1:6" s="208" customFormat="1" ht="13.5" customHeight="1">
      <c r="A378" s="1163" t="s">
        <v>524</v>
      </c>
      <c r="B378" s="223" t="s">
        <v>521</v>
      </c>
      <c r="C378" s="214" t="s">
        <v>302</v>
      </c>
      <c r="D378" s="1162">
        <v>255</v>
      </c>
      <c r="E378" s="16"/>
      <c r="F378" s="216">
        <f t="shared" si="46"/>
        <v>0</v>
      </c>
    </row>
    <row r="379" spans="1:6" s="208" customFormat="1" ht="13.5" customHeight="1">
      <c r="A379" s="1163" t="s">
        <v>526</v>
      </c>
      <c r="B379" s="223" t="s">
        <v>523</v>
      </c>
      <c r="C379" s="214" t="s">
        <v>302</v>
      </c>
      <c r="D379" s="1162">
        <v>45</v>
      </c>
      <c r="E379" s="16"/>
      <c r="F379" s="216">
        <f t="shared" si="46"/>
        <v>0</v>
      </c>
    </row>
    <row r="380" spans="1:6" s="208" customFormat="1" ht="13.5" customHeight="1">
      <c r="A380" s="1163" t="s">
        <v>527</v>
      </c>
      <c r="B380" s="223" t="s">
        <v>525</v>
      </c>
      <c r="C380" s="214" t="s">
        <v>302</v>
      </c>
      <c r="D380" s="1162">
        <v>1400</v>
      </c>
      <c r="E380" s="16"/>
      <c r="F380" s="216">
        <f t="shared" ref="F380:F385" si="48">ROUND(SUM(D380*E380),2)</f>
        <v>0</v>
      </c>
    </row>
    <row r="381" spans="1:6" s="208" customFormat="1" ht="13.5" customHeight="1">
      <c r="A381" s="1163" t="s">
        <v>529</v>
      </c>
      <c r="B381" s="223" t="s">
        <v>2588</v>
      </c>
      <c r="C381" s="224" t="s">
        <v>302</v>
      </c>
      <c r="D381" s="1162">
        <v>750</v>
      </c>
      <c r="E381" s="16"/>
      <c r="F381" s="216">
        <f t="shared" si="48"/>
        <v>0</v>
      </c>
    </row>
    <row r="382" spans="1:6" s="208" customFormat="1" ht="13.5" customHeight="1">
      <c r="A382" s="1163" t="s">
        <v>531</v>
      </c>
      <c r="B382" s="223" t="s">
        <v>528</v>
      </c>
      <c r="C382" s="224" t="s">
        <v>302</v>
      </c>
      <c r="D382" s="1162">
        <v>1450</v>
      </c>
      <c r="E382" s="16"/>
      <c r="F382" s="216">
        <f t="shared" si="48"/>
        <v>0</v>
      </c>
    </row>
    <row r="383" spans="1:6" s="208" customFormat="1" ht="13.5" customHeight="1">
      <c r="A383" s="1163" t="s">
        <v>533</v>
      </c>
      <c r="B383" s="223" t="s">
        <v>530</v>
      </c>
      <c r="C383" s="214" t="s">
        <v>302</v>
      </c>
      <c r="D383" s="1162">
        <v>255</v>
      </c>
      <c r="E383" s="16"/>
      <c r="F383" s="216">
        <f t="shared" si="48"/>
        <v>0</v>
      </c>
    </row>
    <row r="384" spans="1:6" s="208" customFormat="1" ht="13.5" customHeight="1">
      <c r="A384" s="1163" t="s">
        <v>2589</v>
      </c>
      <c r="B384" s="223" t="s">
        <v>532</v>
      </c>
      <c r="C384" s="214" t="s">
        <v>302</v>
      </c>
      <c r="D384" s="1162">
        <v>450</v>
      </c>
      <c r="E384" s="16"/>
      <c r="F384" s="216">
        <f t="shared" si="48"/>
        <v>0</v>
      </c>
    </row>
    <row r="385" spans="1:6" s="208" customFormat="1" ht="13.5" customHeight="1">
      <c r="A385" s="1163" t="s">
        <v>2590</v>
      </c>
      <c r="B385" s="223" t="s">
        <v>534</v>
      </c>
      <c r="C385" s="214" t="s">
        <v>302</v>
      </c>
      <c r="D385" s="1162">
        <v>145</v>
      </c>
      <c r="E385" s="16"/>
      <c r="F385" s="216">
        <f t="shared" si="48"/>
        <v>0</v>
      </c>
    </row>
    <row r="386" spans="1:6" s="208" customFormat="1" ht="13.5" customHeight="1">
      <c r="A386" s="307" t="s">
        <v>59</v>
      </c>
      <c r="B386" s="223" t="s">
        <v>535</v>
      </c>
      <c r="C386" s="224"/>
      <c r="D386" s="1196"/>
      <c r="E386" s="16"/>
      <c r="F386" s="216"/>
    </row>
    <row r="387" spans="1:6" s="208" customFormat="1" ht="13.5" customHeight="1">
      <c r="A387" s="307">
        <v>2.1</v>
      </c>
      <c r="B387" s="223" t="s">
        <v>536</v>
      </c>
      <c r="C387" s="214" t="s">
        <v>302</v>
      </c>
      <c r="D387" s="1196">
        <v>1200</v>
      </c>
      <c r="E387" s="16"/>
      <c r="F387" s="216">
        <f t="shared" ref="F387:F391" si="49">ROUND(SUM(D387*E387),2)</f>
        <v>0</v>
      </c>
    </row>
    <row r="388" spans="1:6" s="208" customFormat="1" ht="13.5" customHeight="1">
      <c r="A388" s="307">
        <v>2.2000000000000002</v>
      </c>
      <c r="B388" s="223" t="s">
        <v>537</v>
      </c>
      <c r="C388" s="214" t="s">
        <v>302</v>
      </c>
      <c r="D388" s="1162">
        <v>8800</v>
      </c>
      <c r="E388" s="14"/>
      <c r="F388" s="216">
        <f t="shared" si="49"/>
        <v>0</v>
      </c>
    </row>
    <row r="389" spans="1:6" s="208" customFormat="1" ht="13.5" customHeight="1">
      <c r="A389" s="307">
        <v>2.2999999999999998</v>
      </c>
      <c r="B389" s="223" t="s">
        <v>538</v>
      </c>
      <c r="C389" s="214" t="s">
        <v>302</v>
      </c>
      <c r="D389" s="1162">
        <v>6500</v>
      </c>
      <c r="E389" s="14"/>
      <c r="F389" s="216">
        <f t="shared" si="49"/>
        <v>0</v>
      </c>
    </row>
    <row r="390" spans="1:6" s="208" customFormat="1" ht="13.5" customHeight="1">
      <c r="A390" s="307">
        <v>2.4</v>
      </c>
      <c r="B390" s="223" t="s">
        <v>539</v>
      </c>
      <c r="C390" s="214" t="s">
        <v>302</v>
      </c>
      <c r="D390" s="1162">
        <v>540</v>
      </c>
      <c r="E390" s="14"/>
      <c r="F390" s="216">
        <f t="shared" si="49"/>
        <v>0</v>
      </c>
    </row>
    <row r="391" spans="1:6" s="208" customFormat="1" ht="13.5" customHeight="1">
      <c r="A391" s="307">
        <v>2.5</v>
      </c>
      <c r="B391" s="223" t="s">
        <v>540</v>
      </c>
      <c r="C391" s="214" t="s">
        <v>302</v>
      </c>
      <c r="D391" s="1162">
        <v>360</v>
      </c>
      <c r="E391" s="14"/>
      <c r="F391" s="216">
        <f t="shared" si="49"/>
        <v>0</v>
      </c>
    </row>
    <row r="392" spans="1:6" s="208" customFormat="1" ht="13.5" customHeight="1">
      <c r="A392" s="307" t="s">
        <v>66</v>
      </c>
      <c r="B392" s="223" t="s">
        <v>541</v>
      </c>
      <c r="C392" s="233"/>
      <c r="D392" s="1173"/>
      <c r="E392" s="313"/>
    </row>
    <row r="393" spans="1:6" s="208" customFormat="1" ht="13.5" customHeight="1">
      <c r="A393" s="307">
        <v>3.1</v>
      </c>
      <c r="B393" s="223" t="s">
        <v>542</v>
      </c>
      <c r="C393" s="214" t="s">
        <v>302</v>
      </c>
      <c r="D393" s="1162">
        <v>130</v>
      </c>
      <c r="E393" s="16"/>
      <c r="F393" s="216">
        <f t="shared" ref="F393:F394" si="50">ROUND(SUM(D393*E393),2)</f>
        <v>0</v>
      </c>
    </row>
    <row r="394" spans="1:6" s="208" customFormat="1" ht="13.5" customHeight="1">
      <c r="A394" s="307">
        <v>3.2</v>
      </c>
      <c r="B394" s="223" t="s">
        <v>543</v>
      </c>
      <c r="C394" s="214" t="s">
        <v>302</v>
      </c>
      <c r="D394" s="1162">
        <v>220</v>
      </c>
      <c r="E394" s="16"/>
      <c r="F394" s="216">
        <f t="shared" si="50"/>
        <v>0</v>
      </c>
    </row>
    <row r="395" spans="1:6" s="208" customFormat="1" ht="13.5" customHeight="1">
      <c r="A395" s="307" t="s">
        <v>76</v>
      </c>
      <c r="B395" s="223" t="s">
        <v>544</v>
      </c>
      <c r="C395" s="233"/>
      <c r="D395" s="1173"/>
      <c r="E395" s="313"/>
    </row>
    <row r="396" spans="1:6" s="208" customFormat="1" ht="13.5" customHeight="1">
      <c r="A396" s="307">
        <v>4.0999999999999996</v>
      </c>
      <c r="B396" s="223" t="s">
        <v>2237</v>
      </c>
      <c r="C396" s="214" t="s">
        <v>302</v>
      </c>
      <c r="D396" s="1162">
        <v>200</v>
      </c>
      <c r="E396" s="16"/>
      <c r="F396" s="216">
        <f t="shared" ref="F396:F399" si="51">ROUND(SUM(D396*E396),2)</f>
        <v>0</v>
      </c>
    </row>
    <row r="397" spans="1:6" s="208" customFormat="1" ht="13.5" customHeight="1">
      <c r="A397" s="307">
        <v>4.2</v>
      </c>
      <c r="B397" s="223" t="s">
        <v>2238</v>
      </c>
      <c r="C397" s="214" t="s">
        <v>302</v>
      </c>
      <c r="D397" s="1162">
        <v>200</v>
      </c>
      <c r="E397" s="16"/>
      <c r="F397" s="216">
        <f t="shared" si="51"/>
        <v>0</v>
      </c>
    </row>
    <row r="398" spans="1:6" s="208" customFormat="1" ht="13.5" customHeight="1">
      <c r="A398" s="307">
        <v>4.3</v>
      </c>
      <c r="B398" s="223" t="s">
        <v>2239</v>
      </c>
      <c r="C398" s="233" t="s">
        <v>302</v>
      </c>
      <c r="D398" s="1173">
        <v>120</v>
      </c>
      <c r="E398" s="313"/>
      <c r="F398" s="216">
        <f t="shared" si="51"/>
        <v>0</v>
      </c>
    </row>
    <row r="399" spans="1:6" s="208" customFormat="1">
      <c r="A399" s="1163" t="s">
        <v>89</v>
      </c>
      <c r="B399" s="223" t="s">
        <v>545</v>
      </c>
      <c r="C399" s="214" t="s">
        <v>127</v>
      </c>
      <c r="D399" s="1162">
        <v>8</v>
      </c>
      <c r="E399" s="16"/>
      <c r="F399" s="216">
        <f t="shared" si="51"/>
        <v>0</v>
      </c>
    </row>
    <row r="400" spans="1:6" s="208" customFormat="1" ht="45">
      <c r="A400" s="1163" t="s">
        <v>107</v>
      </c>
      <c r="B400" s="223" t="s">
        <v>546</v>
      </c>
      <c r="C400" s="214"/>
      <c r="D400" s="1162"/>
      <c r="E400" s="16"/>
      <c r="F400" s="216"/>
    </row>
    <row r="401" spans="1:6" s="208" customFormat="1" ht="13.5" customHeight="1">
      <c r="A401" s="307">
        <v>6.1</v>
      </c>
      <c r="B401" s="223" t="s">
        <v>547</v>
      </c>
      <c r="C401" s="214" t="s">
        <v>302</v>
      </c>
      <c r="D401" s="1162">
        <v>30</v>
      </c>
      <c r="E401" s="18"/>
      <c r="F401" s="216">
        <f t="shared" ref="F401:F405" si="52">ROUND(SUM(D401*E401),2)</f>
        <v>0</v>
      </c>
    </row>
    <row r="402" spans="1:6" s="208" customFormat="1" ht="13.5" customHeight="1">
      <c r="A402" s="307">
        <v>6.2</v>
      </c>
      <c r="B402" s="223" t="s">
        <v>548</v>
      </c>
      <c r="C402" s="214" t="s">
        <v>302</v>
      </c>
      <c r="D402" s="1162">
        <v>110</v>
      </c>
      <c r="E402" s="18"/>
      <c r="F402" s="216">
        <f t="shared" si="52"/>
        <v>0</v>
      </c>
    </row>
    <row r="403" spans="1:6" s="208" customFormat="1" ht="13.5" customHeight="1">
      <c r="A403" s="307">
        <v>6.3</v>
      </c>
      <c r="B403" s="223" t="s">
        <v>549</v>
      </c>
      <c r="C403" s="214" t="s">
        <v>302</v>
      </c>
      <c r="D403" s="1162">
        <v>160</v>
      </c>
      <c r="E403" s="18"/>
      <c r="F403" s="216">
        <f t="shared" si="52"/>
        <v>0</v>
      </c>
    </row>
    <row r="404" spans="1:6" s="208" customFormat="1" ht="13.5" customHeight="1">
      <c r="A404" s="307">
        <v>6.4</v>
      </c>
      <c r="B404" s="223" t="s">
        <v>550</v>
      </c>
      <c r="C404" s="214" t="s">
        <v>302</v>
      </c>
      <c r="D404" s="1162">
        <v>30</v>
      </c>
      <c r="E404" s="18"/>
      <c r="F404" s="216">
        <f t="shared" si="52"/>
        <v>0</v>
      </c>
    </row>
    <row r="405" spans="1:6" s="208" customFormat="1" ht="13.5" customHeight="1">
      <c r="A405" s="307">
        <v>6.5</v>
      </c>
      <c r="B405" s="223" t="s">
        <v>2591</v>
      </c>
      <c r="C405" s="214" t="s">
        <v>302</v>
      </c>
      <c r="D405" s="1162">
        <v>420</v>
      </c>
      <c r="E405" s="18"/>
      <c r="F405" s="216">
        <f t="shared" si="52"/>
        <v>0</v>
      </c>
    </row>
    <row r="406" spans="1:6" s="208" customFormat="1" ht="13.5" customHeight="1">
      <c r="A406" s="960"/>
      <c r="B406" s="204" t="s">
        <v>551</v>
      </c>
      <c r="C406" s="205"/>
      <c r="D406" s="1156"/>
      <c r="E406" s="11"/>
      <c r="F406" s="216">
        <f>ROUND(SUM(F353:F405),2)</f>
        <v>0</v>
      </c>
    </row>
    <row r="407" spans="1:6" s="208" customFormat="1">
      <c r="A407" s="960"/>
      <c r="B407" s="204"/>
      <c r="C407" s="205"/>
      <c r="D407" s="1156"/>
      <c r="E407" s="11"/>
    </row>
    <row r="408" spans="1:6" s="208" customFormat="1" ht="15.75" customHeight="1">
      <c r="A408" s="1157" t="s">
        <v>552</v>
      </c>
      <c r="B408" s="1158" t="s">
        <v>553</v>
      </c>
      <c r="C408" s="251"/>
      <c r="D408" s="251"/>
      <c r="E408" s="20"/>
      <c r="F408" s="252"/>
    </row>
    <row r="409" spans="1:6" s="208" customFormat="1">
      <c r="A409" s="307"/>
      <c r="B409" s="223"/>
      <c r="C409" s="214"/>
      <c r="D409" s="1162"/>
      <c r="E409" s="14"/>
      <c r="F409" s="216"/>
    </row>
    <row r="410" spans="1:6" s="208" customFormat="1" ht="144.6" customHeight="1">
      <c r="A410" s="307" t="s">
        <v>6</v>
      </c>
      <c r="B410" s="221" t="s">
        <v>2954</v>
      </c>
      <c r="C410" s="212"/>
      <c r="D410" s="226"/>
      <c r="E410" s="1194"/>
      <c r="F410" s="261"/>
    </row>
    <row r="411" spans="1:6" s="208" customFormat="1">
      <c r="A411" s="307"/>
      <c r="B411" s="268" t="s">
        <v>554</v>
      </c>
      <c r="C411" s="212"/>
      <c r="D411" s="226"/>
      <c r="E411" s="1194"/>
      <c r="F411" s="261"/>
    </row>
    <row r="412" spans="1:6" s="208" customFormat="1" ht="30">
      <c r="A412" s="307"/>
      <c r="B412" s="268" t="s">
        <v>555</v>
      </c>
      <c r="C412" s="212"/>
      <c r="D412" s="226"/>
      <c r="E412" s="1194"/>
      <c r="F412" s="261"/>
    </row>
    <row r="413" spans="1:6" s="208" customFormat="1">
      <c r="A413" s="307"/>
      <c r="B413" s="268" t="s">
        <v>556</v>
      </c>
      <c r="C413" s="212"/>
      <c r="D413" s="226"/>
      <c r="E413" s="1194"/>
      <c r="F413" s="261"/>
    </row>
    <row r="414" spans="1:6" s="208" customFormat="1">
      <c r="A414" s="307"/>
      <c r="B414" s="268" t="s">
        <v>557</v>
      </c>
      <c r="C414" s="212"/>
      <c r="D414" s="226"/>
      <c r="E414" s="1194"/>
      <c r="F414" s="261"/>
    </row>
    <row r="415" spans="1:6" s="208" customFormat="1">
      <c r="A415" s="307"/>
      <c r="B415" s="268" t="s">
        <v>558</v>
      </c>
      <c r="C415" s="212"/>
      <c r="D415" s="226"/>
      <c r="E415" s="1194"/>
      <c r="F415" s="261"/>
    </row>
    <row r="416" spans="1:6" s="208" customFormat="1">
      <c r="A416" s="307"/>
      <c r="B416" s="268" t="s">
        <v>559</v>
      </c>
      <c r="C416" s="212"/>
      <c r="D416" s="226"/>
      <c r="E416" s="1194"/>
      <c r="F416" s="261"/>
    </row>
    <row r="417" spans="1:6" s="208" customFormat="1">
      <c r="A417" s="307"/>
      <c r="B417" s="268" t="s">
        <v>560</v>
      </c>
      <c r="C417" s="212"/>
      <c r="D417" s="226"/>
      <c r="E417" s="1194"/>
      <c r="F417" s="261"/>
    </row>
    <row r="418" spans="1:6" s="208" customFormat="1" ht="30">
      <c r="A418" s="307"/>
      <c r="B418" s="268" t="s">
        <v>561</v>
      </c>
      <c r="C418" s="212"/>
      <c r="D418" s="226"/>
      <c r="E418" s="1194"/>
      <c r="F418" s="269"/>
    </row>
    <row r="419" spans="1:6" s="208" customFormat="1" ht="15" customHeight="1">
      <c r="A419" s="307"/>
      <c r="B419" s="270" t="s">
        <v>562</v>
      </c>
      <c r="C419" s="1199" t="s">
        <v>126</v>
      </c>
      <c r="D419" s="1200">
        <v>1</v>
      </c>
      <c r="E419" s="1201"/>
      <c r="F419" s="216">
        <f t="shared" ref="F419:F422" si="53">ROUND(SUM(D419*E419),2)</f>
        <v>0</v>
      </c>
    </row>
    <row r="420" spans="1:6" s="208" customFormat="1" ht="30">
      <c r="A420" s="307" t="s">
        <v>59</v>
      </c>
      <c r="B420" s="222" t="s">
        <v>563</v>
      </c>
      <c r="C420" s="212" t="s">
        <v>302</v>
      </c>
      <c r="D420" s="226">
        <v>100</v>
      </c>
      <c r="E420" s="1194"/>
      <c r="F420" s="216">
        <f t="shared" si="53"/>
        <v>0</v>
      </c>
    </row>
    <row r="421" spans="1:6" s="208" customFormat="1" ht="30">
      <c r="A421" s="307" t="s">
        <v>66</v>
      </c>
      <c r="B421" s="1245" t="s">
        <v>564</v>
      </c>
      <c r="C421" s="1246" t="s">
        <v>127</v>
      </c>
      <c r="D421" s="1246">
        <v>31</v>
      </c>
      <c r="E421" s="1194"/>
      <c r="F421" s="216">
        <f t="shared" si="53"/>
        <v>0</v>
      </c>
    </row>
    <row r="422" spans="1:6" s="208" customFormat="1" ht="30">
      <c r="A422" s="307" t="s">
        <v>76</v>
      </c>
      <c r="B422" s="1245" t="s">
        <v>565</v>
      </c>
      <c r="C422" s="1246" t="s">
        <v>127</v>
      </c>
      <c r="D422" s="1246">
        <v>11</v>
      </c>
      <c r="E422" s="1194"/>
      <c r="F422" s="216">
        <f t="shared" si="53"/>
        <v>0</v>
      </c>
    </row>
    <row r="423" spans="1:6" s="208" customFormat="1" ht="36.75" customHeight="1">
      <c r="A423" s="307" t="s">
        <v>89</v>
      </c>
      <c r="B423" s="221" t="s">
        <v>566</v>
      </c>
      <c r="C423" s="212"/>
      <c r="D423" s="226"/>
      <c r="E423" s="1194"/>
      <c r="F423" s="272"/>
    </row>
    <row r="424" spans="1:6" s="208" customFormat="1">
      <c r="A424" s="307"/>
      <c r="B424" s="221" t="s">
        <v>567</v>
      </c>
      <c r="C424" s="212" t="s">
        <v>302</v>
      </c>
      <c r="D424" s="226">
        <v>160</v>
      </c>
      <c r="E424" s="1194"/>
      <c r="F424" s="216">
        <f t="shared" ref="F424:F425" si="54">ROUND(SUM(D424*E424),2)</f>
        <v>0</v>
      </c>
    </row>
    <row r="425" spans="1:6" s="208" customFormat="1" ht="45">
      <c r="A425" s="307" t="s">
        <v>107</v>
      </c>
      <c r="B425" s="222" t="s">
        <v>568</v>
      </c>
      <c r="C425" s="212" t="s">
        <v>302</v>
      </c>
      <c r="D425" s="226">
        <v>600</v>
      </c>
      <c r="E425" s="1194"/>
      <c r="F425" s="216">
        <f t="shared" si="54"/>
        <v>0</v>
      </c>
    </row>
    <row r="426" spans="1:6" s="208" customFormat="1">
      <c r="A426" s="307"/>
      <c r="B426" s="222" t="s">
        <v>569</v>
      </c>
      <c r="C426" s="212"/>
      <c r="D426" s="226"/>
      <c r="E426" s="1194"/>
      <c r="F426" s="261"/>
    </row>
    <row r="427" spans="1:6" s="208" customFormat="1" ht="45">
      <c r="A427" s="307" t="s">
        <v>109</v>
      </c>
      <c r="B427" s="1245" t="s">
        <v>570</v>
      </c>
      <c r="C427" s="1246" t="s">
        <v>302</v>
      </c>
      <c r="D427" s="1246">
        <v>2500</v>
      </c>
      <c r="E427" s="1194"/>
      <c r="F427" s="216">
        <f t="shared" ref="F427:F432" si="55">ROUND(SUM(D427*E427),2)</f>
        <v>0</v>
      </c>
    </row>
    <row r="428" spans="1:6" s="208" customFormat="1" ht="30">
      <c r="A428" s="307" t="s">
        <v>111</v>
      </c>
      <c r="B428" s="268" t="s">
        <v>571</v>
      </c>
      <c r="C428" s="212" t="s">
        <v>127</v>
      </c>
      <c r="D428" s="226">
        <v>72</v>
      </c>
      <c r="E428" s="1194"/>
      <c r="F428" s="216">
        <f t="shared" si="55"/>
        <v>0</v>
      </c>
    </row>
    <row r="429" spans="1:6" s="208" customFormat="1" ht="30">
      <c r="A429" s="284" t="s">
        <v>112</v>
      </c>
      <c r="B429" s="268" t="s">
        <v>572</v>
      </c>
      <c r="C429" s="233" t="s">
        <v>127</v>
      </c>
      <c r="D429" s="1173">
        <v>7</v>
      </c>
      <c r="E429" s="319"/>
      <c r="F429" s="216">
        <f t="shared" si="55"/>
        <v>0</v>
      </c>
    </row>
    <row r="430" spans="1:6" s="208" customFormat="1" ht="30">
      <c r="A430" s="307" t="s">
        <v>114</v>
      </c>
      <c r="B430" s="157" t="s">
        <v>573</v>
      </c>
      <c r="C430" s="212" t="s">
        <v>302</v>
      </c>
      <c r="D430" s="226">
        <v>60</v>
      </c>
      <c r="E430" s="1194"/>
      <c r="F430" s="216">
        <f t="shared" si="55"/>
        <v>0</v>
      </c>
    </row>
    <row r="431" spans="1:6" s="208" customFormat="1">
      <c r="A431" s="284" t="s">
        <v>115</v>
      </c>
      <c r="B431" s="274" t="s">
        <v>574</v>
      </c>
      <c r="C431" s="266" t="s">
        <v>127</v>
      </c>
      <c r="D431" s="1202">
        <v>72</v>
      </c>
      <c r="E431" s="320"/>
      <c r="F431" s="216">
        <f t="shared" si="55"/>
        <v>0</v>
      </c>
    </row>
    <row r="432" spans="1:6" s="208" customFormat="1" ht="28.5" customHeight="1">
      <c r="A432" s="284" t="s">
        <v>117</v>
      </c>
      <c r="B432" s="275" t="s">
        <v>575</v>
      </c>
      <c r="C432" s="266" t="s">
        <v>446</v>
      </c>
      <c r="D432" s="1202">
        <v>1</v>
      </c>
      <c r="E432" s="320"/>
      <c r="F432" s="216">
        <f t="shared" si="55"/>
        <v>0</v>
      </c>
    </row>
    <row r="433" spans="1:6" s="208" customFormat="1">
      <c r="A433" s="307"/>
      <c r="B433" s="276"/>
      <c r="C433" s="214"/>
      <c r="D433" s="1162"/>
      <c r="E433" s="14"/>
      <c r="F433" s="216"/>
    </row>
    <row r="434" spans="1:6" s="208" customFormat="1" ht="15" customHeight="1">
      <c r="A434" s="960"/>
      <c r="B434" s="204" t="s">
        <v>576</v>
      </c>
      <c r="C434" s="205"/>
      <c r="D434" s="1156"/>
      <c r="E434" s="11"/>
      <c r="F434" s="249">
        <f>ROUND(SUM(F410:F433),2)</f>
        <v>0</v>
      </c>
    </row>
    <row r="435" spans="1:6" s="208" customFormat="1" ht="15" customHeight="1">
      <c r="A435" s="960"/>
      <c r="B435" s="204"/>
      <c r="C435" s="205"/>
      <c r="D435" s="1156"/>
      <c r="E435" s="11"/>
      <c r="F435" s="249"/>
    </row>
    <row r="436" spans="1:6" s="208" customFormat="1" ht="15" customHeight="1">
      <c r="A436" s="1157" t="s">
        <v>577</v>
      </c>
      <c r="B436" s="1158" t="s">
        <v>578</v>
      </c>
      <c r="C436" s="251"/>
      <c r="D436" s="251"/>
      <c r="E436" s="20"/>
      <c r="F436" s="252"/>
    </row>
    <row r="437" spans="1:6" s="208" customFormat="1" ht="15" customHeight="1">
      <c r="A437" s="960"/>
      <c r="B437" s="204"/>
      <c r="C437" s="205"/>
      <c r="D437" s="1156"/>
      <c r="E437" s="11"/>
      <c r="F437" s="249"/>
    </row>
    <row r="438" spans="1:6" s="208" customFormat="1" ht="82.15" customHeight="1">
      <c r="A438" s="960" t="s">
        <v>6</v>
      </c>
      <c r="B438" s="223" t="s">
        <v>2240</v>
      </c>
      <c r="C438" s="214"/>
      <c r="D438" s="1162"/>
      <c r="E438" s="14"/>
      <c r="F438" s="216"/>
    </row>
    <row r="439" spans="1:6" s="208" customFormat="1" ht="15" customHeight="1">
      <c r="A439" s="960"/>
      <c r="B439" s="223" t="s">
        <v>579</v>
      </c>
      <c r="C439" s="214"/>
      <c r="D439" s="1162"/>
      <c r="E439" s="14"/>
      <c r="F439" s="216"/>
    </row>
    <row r="440" spans="1:6" s="208" customFormat="1" ht="15" customHeight="1">
      <c r="A440" s="960"/>
      <c r="B440" s="223" t="s">
        <v>580</v>
      </c>
      <c r="C440" s="214"/>
      <c r="D440" s="1162"/>
      <c r="E440" s="14"/>
      <c r="F440" s="216"/>
    </row>
    <row r="441" spans="1:6" s="208" customFormat="1" ht="15" customHeight="1">
      <c r="A441" s="960"/>
      <c r="B441" s="223" t="s">
        <v>581</v>
      </c>
      <c r="C441" s="214"/>
      <c r="D441" s="1162"/>
      <c r="E441" s="14"/>
      <c r="F441" s="216"/>
    </row>
    <row r="442" spans="1:6" s="208" customFormat="1" ht="15" customHeight="1">
      <c r="A442" s="960"/>
      <c r="B442" s="223" t="s">
        <v>582</v>
      </c>
      <c r="C442" s="214"/>
      <c r="D442" s="1162"/>
      <c r="E442" s="14"/>
      <c r="F442" s="216"/>
    </row>
    <row r="443" spans="1:6" s="208" customFormat="1" ht="15" customHeight="1">
      <c r="A443" s="960"/>
      <c r="B443" s="223" t="s">
        <v>583</v>
      </c>
      <c r="C443" s="214"/>
      <c r="D443" s="1162"/>
      <c r="E443" s="14"/>
      <c r="F443" s="216"/>
    </row>
    <row r="444" spans="1:6" s="208" customFormat="1" ht="15" customHeight="1">
      <c r="A444" s="960"/>
      <c r="B444" s="223" t="s">
        <v>584</v>
      </c>
      <c r="C444" s="214"/>
      <c r="D444" s="1162"/>
      <c r="E444" s="14"/>
      <c r="F444" s="216"/>
    </row>
    <row r="445" spans="1:6" s="208" customFormat="1" ht="30.75" customHeight="1">
      <c r="A445" s="960"/>
      <c r="B445" s="223" t="s">
        <v>585</v>
      </c>
      <c r="C445" s="214"/>
      <c r="D445" s="1162"/>
      <c r="E445" s="14"/>
      <c r="F445" s="216"/>
    </row>
    <row r="446" spans="1:6" s="208" customFormat="1" ht="15" customHeight="1">
      <c r="A446" s="960"/>
      <c r="B446" s="223" t="s">
        <v>586</v>
      </c>
      <c r="C446" s="214"/>
      <c r="D446" s="1162"/>
      <c r="E446" s="14"/>
      <c r="F446" s="216"/>
    </row>
    <row r="447" spans="1:6" s="208" customFormat="1" ht="20.45" customHeight="1">
      <c r="A447" s="960"/>
      <c r="B447" s="223" t="s">
        <v>587</v>
      </c>
      <c r="C447" s="214"/>
      <c r="D447" s="1162"/>
      <c r="E447" s="14"/>
      <c r="F447" s="216"/>
    </row>
    <row r="448" spans="1:6" s="208" customFormat="1" ht="15" customHeight="1">
      <c r="A448" s="960"/>
      <c r="B448" s="270" t="s">
        <v>588</v>
      </c>
      <c r="C448" s="1199" t="s">
        <v>126</v>
      </c>
      <c r="D448" s="1200">
        <v>1</v>
      </c>
      <c r="E448" s="1201"/>
      <c r="F448" s="271">
        <f>ROUND(SUM(E448*D448),2)</f>
        <v>0</v>
      </c>
    </row>
    <row r="449" spans="1:6" s="208" customFormat="1">
      <c r="A449" s="960" t="s">
        <v>59</v>
      </c>
      <c r="B449" s="223" t="s">
        <v>589</v>
      </c>
      <c r="C449" s="214" t="s">
        <v>302</v>
      </c>
      <c r="D449" s="1162">
        <v>260</v>
      </c>
      <c r="E449" s="14"/>
      <c r="F449" s="216">
        <f t="shared" ref="F449:F465" si="56">ROUND(SUM(D449*E449),2)</f>
        <v>0</v>
      </c>
    </row>
    <row r="450" spans="1:6" s="208" customFormat="1" ht="15" customHeight="1">
      <c r="A450" s="960" t="s">
        <v>66</v>
      </c>
      <c r="B450" s="223" t="s">
        <v>590</v>
      </c>
      <c r="C450" s="214" t="s">
        <v>591</v>
      </c>
      <c r="D450" s="1162">
        <v>15</v>
      </c>
      <c r="E450" s="14"/>
      <c r="F450" s="216">
        <f t="shared" si="56"/>
        <v>0</v>
      </c>
    </row>
    <row r="451" spans="1:6" s="208" customFormat="1" ht="30">
      <c r="A451" s="960" t="s">
        <v>76</v>
      </c>
      <c r="B451" s="193" t="s">
        <v>592</v>
      </c>
      <c r="C451" s="214" t="s">
        <v>591</v>
      </c>
      <c r="D451" s="1162">
        <v>1</v>
      </c>
      <c r="E451" s="14"/>
      <c r="F451" s="216">
        <f t="shared" si="56"/>
        <v>0</v>
      </c>
    </row>
    <row r="452" spans="1:6" s="208" customFormat="1" ht="30">
      <c r="A452" s="960" t="s">
        <v>89</v>
      </c>
      <c r="B452" s="193" t="s">
        <v>593</v>
      </c>
      <c r="C452" s="214" t="s">
        <v>591</v>
      </c>
      <c r="D452" s="1162">
        <v>2</v>
      </c>
      <c r="E452" s="14"/>
      <c r="F452" s="216">
        <f t="shared" si="56"/>
        <v>0</v>
      </c>
    </row>
    <row r="453" spans="1:6" s="208" customFormat="1">
      <c r="A453" s="960" t="s">
        <v>107</v>
      </c>
      <c r="B453" s="193" t="s">
        <v>594</v>
      </c>
      <c r="C453" s="214" t="s">
        <v>591</v>
      </c>
      <c r="D453" s="1162">
        <v>1</v>
      </c>
      <c r="E453" s="14"/>
      <c r="F453" s="216">
        <f t="shared" si="56"/>
        <v>0</v>
      </c>
    </row>
    <row r="454" spans="1:6" s="208" customFormat="1" ht="30">
      <c r="A454" s="960" t="s">
        <v>109</v>
      </c>
      <c r="B454" s="193" t="s">
        <v>595</v>
      </c>
      <c r="C454" s="214" t="s">
        <v>591</v>
      </c>
      <c r="D454" s="1162">
        <v>1</v>
      </c>
      <c r="E454" s="14"/>
      <c r="F454" s="216">
        <f t="shared" si="56"/>
        <v>0</v>
      </c>
    </row>
    <row r="455" spans="1:6" s="208" customFormat="1" ht="20.25" customHeight="1">
      <c r="A455" s="960" t="s">
        <v>111</v>
      </c>
      <c r="B455" s="193" t="s">
        <v>596</v>
      </c>
      <c r="C455" s="214" t="s">
        <v>591</v>
      </c>
      <c r="D455" s="1162">
        <v>1</v>
      </c>
      <c r="E455" s="14"/>
      <c r="F455" s="216">
        <f t="shared" si="56"/>
        <v>0</v>
      </c>
    </row>
    <row r="456" spans="1:6" s="208" customFormat="1" ht="19.5" customHeight="1">
      <c r="A456" s="960" t="s">
        <v>112</v>
      </c>
      <c r="B456" s="193" t="s">
        <v>597</v>
      </c>
      <c r="C456" s="214" t="s">
        <v>591</v>
      </c>
      <c r="D456" s="1162">
        <v>2</v>
      </c>
      <c r="E456" s="14"/>
      <c r="F456" s="216">
        <f t="shared" si="56"/>
        <v>0</v>
      </c>
    </row>
    <row r="457" spans="1:6" s="208" customFormat="1" ht="30" customHeight="1">
      <c r="A457" s="960" t="s">
        <v>114</v>
      </c>
      <c r="B457" s="193" t="s">
        <v>598</v>
      </c>
      <c r="C457" s="214" t="s">
        <v>591</v>
      </c>
      <c r="D457" s="1162">
        <v>1</v>
      </c>
      <c r="E457" s="14"/>
      <c r="F457" s="216">
        <f t="shared" si="56"/>
        <v>0</v>
      </c>
    </row>
    <row r="458" spans="1:6" s="208" customFormat="1" ht="44.45" customHeight="1">
      <c r="A458" s="960" t="s">
        <v>115</v>
      </c>
      <c r="B458" s="193" t="s">
        <v>599</v>
      </c>
      <c r="C458" s="214" t="s">
        <v>591</v>
      </c>
      <c r="D458" s="1162">
        <v>1</v>
      </c>
      <c r="E458" s="14"/>
      <c r="F458" s="216">
        <f t="shared" si="56"/>
        <v>0</v>
      </c>
    </row>
    <row r="459" spans="1:6" s="208" customFormat="1" ht="15" customHeight="1">
      <c r="A459" s="960" t="s">
        <v>117</v>
      </c>
      <c r="B459" s="193" t="s">
        <v>600</v>
      </c>
      <c r="C459" s="214" t="s">
        <v>591</v>
      </c>
      <c r="D459" s="1162">
        <v>11</v>
      </c>
      <c r="E459" s="14"/>
      <c r="F459" s="216">
        <f t="shared" si="56"/>
        <v>0</v>
      </c>
    </row>
    <row r="460" spans="1:6" s="208" customFormat="1" ht="30.75" customHeight="1">
      <c r="A460" s="960" t="s">
        <v>119</v>
      </c>
      <c r="B460" s="193" t="s">
        <v>601</v>
      </c>
      <c r="C460" s="214" t="s">
        <v>591</v>
      </c>
      <c r="D460" s="1162">
        <v>11</v>
      </c>
      <c r="E460" s="14"/>
      <c r="F460" s="216">
        <f t="shared" si="56"/>
        <v>0</v>
      </c>
    </row>
    <row r="461" spans="1:6" s="208" customFormat="1" ht="30">
      <c r="A461" s="960" t="s">
        <v>128</v>
      </c>
      <c r="B461" s="193" t="s">
        <v>602</v>
      </c>
      <c r="C461" s="214" t="s">
        <v>591</v>
      </c>
      <c r="D461" s="1162">
        <v>1</v>
      </c>
      <c r="E461" s="14"/>
      <c r="F461" s="216">
        <f t="shared" si="56"/>
        <v>0</v>
      </c>
    </row>
    <row r="462" spans="1:6" s="208" customFormat="1" ht="53.25" customHeight="1">
      <c r="A462" s="1203" t="s">
        <v>129</v>
      </c>
      <c r="B462" s="157" t="s">
        <v>2190</v>
      </c>
      <c r="C462" s="266" t="s">
        <v>446</v>
      </c>
      <c r="D462" s="1173">
        <v>1</v>
      </c>
      <c r="E462" s="320"/>
      <c r="F462" s="216">
        <f t="shared" si="56"/>
        <v>0</v>
      </c>
    </row>
    <row r="463" spans="1:6" s="208" customFormat="1" ht="28.5" customHeight="1">
      <c r="A463" s="1203" t="s">
        <v>158</v>
      </c>
      <c r="B463" s="157" t="s">
        <v>603</v>
      </c>
      <c r="C463" s="266" t="s">
        <v>446</v>
      </c>
      <c r="D463" s="1173">
        <v>1</v>
      </c>
      <c r="E463" s="320"/>
      <c r="F463" s="216">
        <f t="shared" si="56"/>
        <v>0</v>
      </c>
    </row>
    <row r="464" spans="1:6" s="208" customFormat="1" ht="32.25" customHeight="1">
      <c r="A464" s="1203" t="s">
        <v>604</v>
      </c>
      <c r="B464" s="157" t="s">
        <v>605</v>
      </c>
      <c r="C464" s="266" t="s">
        <v>446</v>
      </c>
      <c r="D464" s="1173">
        <v>1</v>
      </c>
      <c r="E464" s="320"/>
      <c r="F464" s="216">
        <f t="shared" si="56"/>
        <v>0</v>
      </c>
    </row>
    <row r="465" spans="1:6" s="208" customFormat="1" ht="16.5" customHeight="1">
      <c r="A465" s="1203" t="s">
        <v>160</v>
      </c>
      <c r="B465" s="157" t="s">
        <v>606</v>
      </c>
      <c r="C465" s="266" t="s">
        <v>446</v>
      </c>
      <c r="D465" s="1173">
        <v>1</v>
      </c>
      <c r="E465" s="320"/>
      <c r="F465" s="216">
        <f t="shared" si="56"/>
        <v>0</v>
      </c>
    </row>
    <row r="466" spans="1:6" s="208" customFormat="1" ht="15" customHeight="1">
      <c r="A466" s="960"/>
      <c r="B466" s="204"/>
      <c r="C466" s="205"/>
      <c r="D466" s="1156"/>
      <c r="E466" s="11"/>
      <c r="F466" s="249"/>
    </row>
    <row r="467" spans="1:6" s="208" customFormat="1" ht="15" customHeight="1">
      <c r="A467" s="960"/>
      <c r="B467" s="204" t="s">
        <v>607</v>
      </c>
      <c r="C467" s="205"/>
      <c r="D467" s="1156"/>
      <c r="E467" s="11"/>
      <c r="F467" s="249">
        <f>ROUND(SUM(F438:F466),2)</f>
        <v>0</v>
      </c>
    </row>
    <row r="468" spans="1:6" s="208" customFormat="1" ht="15" customHeight="1">
      <c r="A468" s="960"/>
      <c r="B468" s="204"/>
      <c r="C468" s="205"/>
      <c r="D468" s="1156"/>
      <c r="E468" s="11"/>
      <c r="F468" s="249"/>
    </row>
    <row r="469" spans="1:6" s="208" customFormat="1" ht="15" customHeight="1">
      <c r="A469" s="1157" t="s">
        <v>608</v>
      </c>
      <c r="B469" s="1158" t="s">
        <v>609</v>
      </c>
      <c r="C469" s="251"/>
      <c r="D469" s="251"/>
      <c r="E469" s="20"/>
      <c r="F469" s="252"/>
    </row>
    <row r="470" spans="1:6" s="208" customFormat="1" ht="15" customHeight="1">
      <c r="A470" s="960"/>
      <c r="B470" s="204"/>
      <c r="C470" s="205"/>
      <c r="D470" s="1156"/>
      <c r="E470" s="11"/>
      <c r="F470" s="249"/>
    </row>
    <row r="471" spans="1:6" s="208" customFormat="1" ht="105">
      <c r="A471" s="284" t="s">
        <v>6</v>
      </c>
      <c r="B471" s="278" t="s">
        <v>610</v>
      </c>
      <c r="C471" s="233" t="s">
        <v>127</v>
      </c>
      <c r="D471" s="1173">
        <v>1</v>
      </c>
      <c r="E471" s="11"/>
      <c r="F471" s="216">
        <f t="shared" ref="F471" si="57">ROUND(SUM(D471*E471),2)</f>
        <v>0</v>
      </c>
    </row>
    <row r="472" spans="1:6" s="208" customFormat="1" ht="13.5" customHeight="1">
      <c r="A472" s="284"/>
      <c r="B472" s="278"/>
      <c r="C472" s="233"/>
      <c r="D472" s="1173"/>
      <c r="E472" s="11"/>
      <c r="F472" s="216"/>
    </row>
    <row r="473" spans="1:6" s="208" customFormat="1" ht="105">
      <c r="A473" s="284" t="s">
        <v>59</v>
      </c>
      <c r="B473" s="279" t="s">
        <v>611</v>
      </c>
      <c r="C473" s="233" t="s">
        <v>127</v>
      </c>
      <c r="D473" s="1173">
        <v>1</v>
      </c>
      <c r="E473" s="11"/>
      <c r="F473" s="216">
        <f t="shared" ref="F473" si="58">ROUND(SUM(D473*E473),2)</f>
        <v>0</v>
      </c>
    </row>
    <row r="474" spans="1:6" s="208" customFormat="1" ht="15" customHeight="1">
      <c r="A474" s="284"/>
      <c r="B474" s="278"/>
      <c r="C474" s="233"/>
      <c r="D474" s="1173"/>
      <c r="E474" s="11"/>
      <c r="F474" s="216"/>
    </row>
    <row r="475" spans="1:6" s="208" customFormat="1" ht="15" customHeight="1">
      <c r="A475" s="284" t="s">
        <v>66</v>
      </c>
      <c r="B475" s="278" t="s">
        <v>612</v>
      </c>
      <c r="C475" s="233" t="s">
        <v>127</v>
      </c>
      <c r="D475" s="1173">
        <v>1</v>
      </c>
      <c r="E475" s="11"/>
      <c r="F475" s="216">
        <f t="shared" ref="F475" si="59">ROUND(SUM(D475*E475),2)</f>
        <v>0</v>
      </c>
    </row>
    <row r="476" spans="1:6" s="208" customFormat="1" ht="15" customHeight="1">
      <c r="A476" s="284"/>
      <c r="B476" s="278"/>
      <c r="C476" s="233"/>
      <c r="D476" s="1173"/>
      <c r="E476" s="11"/>
      <c r="F476" s="267"/>
    </row>
    <row r="477" spans="1:6" s="208" customFormat="1" ht="15" customHeight="1">
      <c r="A477" s="1204" t="s">
        <v>76</v>
      </c>
      <c r="B477" s="280" t="s">
        <v>613</v>
      </c>
      <c r="C477" s="233"/>
      <c r="D477" s="1173"/>
      <c r="E477" s="319"/>
    </row>
    <row r="478" spans="1:6" s="208" customFormat="1" ht="15" customHeight="1">
      <c r="A478" s="1204"/>
      <c r="B478" s="280" t="s">
        <v>614</v>
      </c>
      <c r="C478" s="233" t="s">
        <v>302</v>
      </c>
      <c r="D478" s="1173">
        <v>60</v>
      </c>
      <c r="E478" s="319"/>
      <c r="F478" s="216">
        <f t="shared" ref="F478" si="60">ROUND(SUM(D478*E478),2)</f>
        <v>0</v>
      </c>
    </row>
    <row r="479" spans="1:6" s="208" customFormat="1" ht="15" customHeight="1">
      <c r="A479" s="960"/>
      <c r="B479" s="204"/>
      <c r="C479" s="205"/>
      <c r="D479" s="1156"/>
      <c r="E479" s="11"/>
      <c r="F479" s="249"/>
    </row>
    <row r="480" spans="1:6" s="208" customFormat="1" ht="15" customHeight="1">
      <c r="A480" s="960"/>
      <c r="B480" s="204" t="s">
        <v>615</v>
      </c>
      <c r="C480" s="205"/>
      <c r="D480" s="1156"/>
      <c r="E480" s="11"/>
      <c r="F480" s="249">
        <f>ROUND(SUM(F471:F478),2)</f>
        <v>0</v>
      </c>
    </row>
    <row r="481" spans="1:7" s="208" customFormat="1" ht="15.75" customHeight="1">
      <c r="A481" s="960"/>
      <c r="B481" s="204"/>
      <c r="C481" s="205"/>
      <c r="D481" s="1156"/>
      <c r="E481" s="11"/>
      <c r="G481" s="186"/>
    </row>
    <row r="482" spans="1:7" s="208" customFormat="1" ht="15" customHeight="1">
      <c r="A482" s="1157" t="s">
        <v>616</v>
      </c>
      <c r="B482" s="1158" t="s">
        <v>617</v>
      </c>
      <c r="C482" s="251"/>
      <c r="D482" s="251"/>
      <c r="E482" s="20"/>
      <c r="F482" s="252"/>
    </row>
    <row r="483" spans="1:7" s="208" customFormat="1" ht="15.75" customHeight="1">
      <c r="A483" s="1205"/>
      <c r="B483" s="281"/>
      <c r="C483" s="282"/>
      <c r="D483" s="1206"/>
      <c r="E483" s="25"/>
      <c r="F483" s="283"/>
      <c r="G483" s="186"/>
    </row>
    <row r="484" spans="1:7" s="208" customFormat="1" ht="15" customHeight="1">
      <c r="A484" s="287" t="s">
        <v>6</v>
      </c>
      <c r="B484" s="222" t="s">
        <v>618</v>
      </c>
      <c r="C484" s="212" t="s">
        <v>619</v>
      </c>
      <c r="D484" s="226">
        <v>360</v>
      </c>
      <c r="E484" s="321"/>
      <c r="F484" s="216">
        <f t="shared" ref="F484" si="61">ROUND(SUM(D484*E484),2)</f>
        <v>0</v>
      </c>
      <c r="G484" s="186"/>
    </row>
    <row r="485" spans="1:7" s="208" customFormat="1" ht="15.75" customHeight="1">
      <c r="A485" s="287"/>
      <c r="B485" s="222"/>
      <c r="C485" s="212"/>
      <c r="D485" s="226"/>
      <c r="E485" s="321"/>
      <c r="F485" s="213"/>
      <c r="G485" s="186"/>
    </row>
    <row r="486" spans="1:7" s="208" customFormat="1" ht="15.75" customHeight="1">
      <c r="A486" s="287" t="s">
        <v>59</v>
      </c>
      <c r="B486" s="268" t="s">
        <v>620</v>
      </c>
      <c r="C486" s="212" t="s">
        <v>127</v>
      </c>
      <c r="D486" s="226">
        <v>120</v>
      </c>
      <c r="E486" s="321"/>
      <c r="F486" s="216">
        <f t="shared" ref="F486" si="62">ROUND(SUM(D486*E486),2)</f>
        <v>0</v>
      </c>
      <c r="G486" s="186"/>
    </row>
    <row r="487" spans="1:7" s="208" customFormat="1" ht="15.75" customHeight="1">
      <c r="A487" s="287"/>
      <c r="B487" s="268"/>
      <c r="C487" s="212"/>
      <c r="D487" s="226"/>
      <c r="E487" s="321"/>
      <c r="F487" s="213"/>
      <c r="G487" s="186"/>
    </row>
    <row r="488" spans="1:7" s="208" customFormat="1" ht="33" customHeight="1">
      <c r="A488" s="287" t="s">
        <v>66</v>
      </c>
      <c r="B488" s="268" t="s">
        <v>621</v>
      </c>
      <c r="C488" s="212" t="s">
        <v>127</v>
      </c>
      <c r="D488" s="226">
        <v>50</v>
      </c>
      <c r="E488" s="321"/>
      <c r="F488" s="216">
        <f t="shared" ref="F488" si="63">ROUND(SUM(D488*E488),2)</f>
        <v>0</v>
      </c>
      <c r="G488" s="186"/>
    </row>
    <row r="489" spans="1:7" s="208" customFormat="1" ht="15.75" customHeight="1">
      <c r="A489" s="306"/>
      <c r="B489" s="223"/>
      <c r="C489" s="214"/>
      <c r="D489" s="250"/>
      <c r="E489" s="18"/>
      <c r="F489" s="248"/>
      <c r="G489" s="186"/>
    </row>
    <row r="490" spans="1:7" s="208" customFormat="1">
      <c r="A490" s="287" t="s">
        <v>76</v>
      </c>
      <c r="B490" s="268" t="s">
        <v>2592</v>
      </c>
      <c r="C490" s="212" t="s">
        <v>127</v>
      </c>
      <c r="D490" s="226">
        <v>10</v>
      </c>
      <c r="E490" s="321"/>
      <c r="F490" s="216">
        <f t="shared" ref="F490" si="64">ROUND(SUM(D490*E490),2)</f>
        <v>0</v>
      </c>
      <c r="G490" s="186"/>
    </row>
    <row r="491" spans="1:7" s="208" customFormat="1" ht="15.75" customHeight="1">
      <c r="A491" s="287"/>
      <c r="B491" s="268"/>
      <c r="C491" s="212"/>
      <c r="D491" s="226"/>
      <c r="E491" s="321"/>
      <c r="F491" s="213"/>
      <c r="G491" s="186"/>
    </row>
    <row r="492" spans="1:7" s="208" customFormat="1">
      <c r="A492" s="287" t="s">
        <v>89</v>
      </c>
      <c r="B492" s="268" t="s">
        <v>622</v>
      </c>
      <c r="C492" s="212" t="s">
        <v>623</v>
      </c>
      <c r="D492" s="226">
        <v>10</v>
      </c>
      <c r="E492" s="321"/>
      <c r="F492" s="216">
        <f t="shared" ref="F492" si="65">ROUND(SUM(D492*E492),2)</f>
        <v>0</v>
      </c>
      <c r="G492" s="186"/>
    </row>
    <row r="493" spans="1:7" s="208" customFormat="1">
      <c r="A493" s="287"/>
      <c r="B493" s="268"/>
      <c r="C493" s="212"/>
      <c r="D493" s="226"/>
      <c r="E493" s="321"/>
      <c r="F493" s="213"/>
      <c r="G493" s="186"/>
    </row>
    <row r="494" spans="1:7" s="208" customFormat="1">
      <c r="A494" s="287" t="s">
        <v>107</v>
      </c>
      <c r="B494" s="268" t="s">
        <v>624</v>
      </c>
      <c r="C494" s="212" t="s">
        <v>623</v>
      </c>
      <c r="D494" s="226">
        <v>5</v>
      </c>
      <c r="E494" s="321"/>
      <c r="F494" s="216">
        <f t="shared" ref="F494" si="66">ROUND(SUM(D494*E494),2)</f>
        <v>0</v>
      </c>
      <c r="G494" s="186"/>
    </row>
    <row r="495" spans="1:7" s="208" customFormat="1">
      <c r="A495" s="287"/>
      <c r="B495" s="268"/>
      <c r="C495" s="212"/>
      <c r="D495" s="226"/>
      <c r="E495" s="321"/>
      <c r="F495" s="213"/>
      <c r="G495" s="186"/>
    </row>
    <row r="496" spans="1:7" s="208" customFormat="1" ht="45">
      <c r="A496" s="287" t="s">
        <v>109</v>
      </c>
      <c r="B496" s="268" t="s">
        <v>625</v>
      </c>
      <c r="C496" s="212" t="s">
        <v>302</v>
      </c>
      <c r="D496" s="226">
        <v>240</v>
      </c>
      <c r="E496" s="321"/>
      <c r="F496" s="216">
        <f t="shared" ref="F496" si="67">ROUND(SUM(D496*E496),2)</f>
        <v>0</v>
      </c>
      <c r="G496" s="186"/>
    </row>
    <row r="497" spans="1:7" s="208" customFormat="1">
      <c r="A497" s="287"/>
      <c r="B497" s="268"/>
      <c r="C497" s="212"/>
      <c r="D497" s="226"/>
      <c r="E497" s="321"/>
      <c r="F497" s="213"/>
      <c r="G497" s="186"/>
    </row>
    <row r="498" spans="1:7" s="208" customFormat="1" ht="105">
      <c r="A498" s="287" t="s">
        <v>111</v>
      </c>
      <c r="B498" s="957" t="s">
        <v>2593</v>
      </c>
      <c r="C498" s="212" t="s">
        <v>127</v>
      </c>
      <c r="D498" s="226">
        <v>65</v>
      </c>
      <c r="E498" s="321"/>
      <c r="F498" s="216">
        <f t="shared" ref="F498" si="68">ROUND(SUM(D498*E498),2)</f>
        <v>0</v>
      </c>
      <c r="G498" s="186"/>
    </row>
    <row r="499" spans="1:7" s="208" customFormat="1" ht="15.75" customHeight="1">
      <c r="A499" s="287"/>
      <c r="B499" s="268"/>
      <c r="C499" s="212"/>
      <c r="D499" s="226"/>
      <c r="E499" s="321"/>
      <c r="F499" s="213"/>
      <c r="G499" s="186"/>
    </row>
    <row r="500" spans="1:7" s="208" customFormat="1" ht="30">
      <c r="A500" s="287" t="s">
        <v>112</v>
      </c>
      <c r="B500" s="268" t="s">
        <v>626</v>
      </c>
      <c r="C500" s="212" t="s">
        <v>127</v>
      </c>
      <c r="D500" s="226">
        <v>20</v>
      </c>
      <c r="E500" s="321"/>
      <c r="F500" s="216">
        <f t="shared" ref="F500" si="69">ROUND(SUM(D500*E500),2)</f>
        <v>0</v>
      </c>
      <c r="G500" s="186"/>
    </row>
    <row r="501" spans="1:7" s="208" customFormat="1" ht="15.75" customHeight="1">
      <c r="A501" s="306"/>
      <c r="B501" s="223"/>
      <c r="C501" s="214"/>
      <c r="D501" s="250"/>
      <c r="E501" s="18"/>
      <c r="F501" s="248"/>
      <c r="G501" s="186"/>
    </row>
    <row r="502" spans="1:7" s="208" customFormat="1" ht="90">
      <c r="A502" s="287" t="s">
        <v>114</v>
      </c>
      <c r="B502" s="957" t="s">
        <v>627</v>
      </c>
      <c r="C502" s="212" t="s">
        <v>619</v>
      </c>
      <c r="D502" s="226">
        <v>440</v>
      </c>
      <c r="E502" s="321"/>
      <c r="F502" s="216">
        <f t="shared" ref="F502" si="70">ROUND(SUM(D502*E502),2)</f>
        <v>0</v>
      </c>
      <c r="G502" s="186"/>
    </row>
    <row r="503" spans="1:7" s="208" customFormat="1" ht="15.75" customHeight="1">
      <c r="A503" s="306"/>
      <c r="B503" s="223"/>
      <c r="C503" s="214"/>
      <c r="D503" s="250"/>
      <c r="E503" s="18"/>
      <c r="F503" s="248"/>
      <c r="G503" s="186"/>
    </row>
    <row r="504" spans="1:7" s="208" customFormat="1" ht="30">
      <c r="A504" s="287" t="s">
        <v>115</v>
      </c>
      <c r="B504" s="268" t="s">
        <v>628</v>
      </c>
      <c r="C504" s="212" t="s">
        <v>127</v>
      </c>
      <c r="D504" s="226">
        <v>230</v>
      </c>
      <c r="E504" s="321"/>
      <c r="F504" s="216">
        <f t="shared" ref="F504" si="71">ROUND(SUM(D504*E504),2)</f>
        <v>0</v>
      </c>
    </row>
    <row r="505" spans="1:7" s="208" customFormat="1">
      <c r="A505" s="306"/>
      <c r="B505" s="223"/>
      <c r="C505" s="214"/>
      <c r="D505" s="250"/>
      <c r="E505" s="18"/>
      <c r="F505" s="248"/>
    </row>
    <row r="506" spans="1:7" s="208" customFormat="1" ht="31.5" customHeight="1">
      <c r="A506" s="287" t="s">
        <v>117</v>
      </c>
      <c r="B506" s="221" t="s">
        <v>629</v>
      </c>
      <c r="C506" s="212" t="s">
        <v>127</v>
      </c>
      <c r="D506" s="226">
        <v>45</v>
      </c>
      <c r="E506" s="321"/>
      <c r="F506" s="216">
        <f t="shared" ref="F506" si="72">ROUND(SUM(D506*E506),2)</f>
        <v>0</v>
      </c>
    </row>
    <row r="507" spans="1:7" s="208" customFormat="1">
      <c r="A507" s="306"/>
      <c r="B507" s="223"/>
      <c r="C507" s="214"/>
      <c r="D507" s="250"/>
      <c r="E507" s="18"/>
      <c r="F507" s="248"/>
    </row>
    <row r="508" spans="1:7" s="208" customFormat="1" ht="29.25" customHeight="1">
      <c r="A508" s="284" t="s">
        <v>119</v>
      </c>
      <c r="B508" s="278" t="s">
        <v>630</v>
      </c>
      <c r="C508" s="212" t="s">
        <v>127</v>
      </c>
      <c r="D508" s="226">
        <v>30</v>
      </c>
      <c r="E508" s="321"/>
      <c r="F508" s="216">
        <f t="shared" ref="F508" si="73">ROUND(SUM(D508*E508),2)</f>
        <v>0</v>
      </c>
    </row>
    <row r="509" spans="1:7" s="208" customFormat="1">
      <c r="A509" s="284"/>
      <c r="B509" s="278"/>
      <c r="C509" s="212"/>
      <c r="D509" s="226"/>
      <c r="E509" s="321"/>
      <c r="F509" s="213"/>
    </row>
    <row r="510" spans="1:7" s="208" customFormat="1" ht="30">
      <c r="A510" s="306" t="s">
        <v>128</v>
      </c>
      <c r="B510" s="222" t="s">
        <v>2594</v>
      </c>
      <c r="C510" s="214" t="s">
        <v>302</v>
      </c>
      <c r="D510" s="250">
        <v>380</v>
      </c>
      <c r="E510" s="18"/>
      <c r="F510" s="216">
        <f t="shared" ref="F510" si="74">ROUND(SUM(D510*E510),2)</f>
        <v>0</v>
      </c>
    </row>
    <row r="511" spans="1:7" s="208" customFormat="1">
      <c r="A511" s="306"/>
      <c r="B511" s="223"/>
      <c r="C511" s="214"/>
      <c r="D511" s="250"/>
      <c r="E511" s="18"/>
      <c r="F511" s="248"/>
    </row>
    <row r="512" spans="1:7" s="208" customFormat="1">
      <c r="A512" s="1163" t="s">
        <v>129</v>
      </c>
      <c r="B512" s="223" t="s">
        <v>631</v>
      </c>
      <c r="C512" s="233" t="s">
        <v>126</v>
      </c>
      <c r="D512" s="250">
        <v>1</v>
      </c>
      <c r="E512" s="19"/>
      <c r="F512" s="216">
        <f t="shared" ref="F512" si="75">ROUND(SUM(D512*E512),2)</f>
        <v>0</v>
      </c>
    </row>
    <row r="513" spans="1:6" s="208" customFormat="1">
      <c r="A513" s="306"/>
      <c r="B513" s="223"/>
      <c r="C513" s="214"/>
      <c r="D513" s="250"/>
      <c r="E513" s="18"/>
      <c r="F513" s="248"/>
    </row>
    <row r="514" spans="1:6" s="208" customFormat="1">
      <c r="A514" s="960"/>
      <c r="B514" s="204" t="s">
        <v>632</v>
      </c>
      <c r="C514" s="205"/>
      <c r="D514" s="1156"/>
      <c r="E514" s="11"/>
      <c r="F514" s="249">
        <f>ROUND(SUM(F483:F512),2)</f>
        <v>0</v>
      </c>
    </row>
    <row r="515" spans="1:6" s="208" customFormat="1">
      <c r="A515" s="960"/>
      <c r="B515" s="204"/>
      <c r="C515" s="205"/>
      <c r="D515" s="1156"/>
      <c r="E515" s="11"/>
      <c r="F515" s="249"/>
    </row>
    <row r="516" spans="1:6" s="208" customFormat="1">
      <c r="A516" s="960"/>
      <c r="B516" s="204"/>
      <c r="C516" s="205"/>
      <c r="D516" s="1156"/>
      <c r="E516" s="11"/>
      <c r="F516" s="249"/>
    </row>
    <row r="517" spans="1:6" s="208" customFormat="1">
      <c r="A517" s="1157" t="s">
        <v>633</v>
      </c>
      <c r="B517" s="1158" t="s">
        <v>634</v>
      </c>
      <c r="C517" s="251"/>
      <c r="D517" s="251"/>
      <c r="E517" s="20"/>
      <c r="F517" s="252"/>
    </row>
    <row r="518" spans="1:6" s="208" customFormat="1">
      <c r="A518" s="960"/>
      <c r="B518" s="204"/>
      <c r="C518" s="205"/>
      <c r="D518" s="1156"/>
      <c r="E518" s="11"/>
      <c r="F518" s="249"/>
    </row>
    <row r="519" spans="1:6" s="208" customFormat="1" ht="285" customHeight="1">
      <c r="A519" s="284" t="s">
        <v>6</v>
      </c>
      <c r="B519" s="223" t="s">
        <v>635</v>
      </c>
      <c r="C519" s="233" t="s">
        <v>127</v>
      </c>
      <c r="D519" s="1173">
        <v>1</v>
      </c>
      <c r="E519" s="321"/>
      <c r="F519" s="216">
        <f t="shared" ref="F519:F532" si="76">ROUND(SUM(D519*E519),2)</f>
        <v>0</v>
      </c>
    </row>
    <row r="520" spans="1:6" s="208" customFormat="1" ht="30">
      <c r="A520" s="284" t="s">
        <v>59</v>
      </c>
      <c r="B520" s="286" t="s">
        <v>636</v>
      </c>
      <c r="C520" s="233" t="s">
        <v>127</v>
      </c>
      <c r="D520" s="1173">
        <v>1</v>
      </c>
      <c r="E520" s="322"/>
      <c r="F520" s="216">
        <f t="shared" si="76"/>
        <v>0</v>
      </c>
    </row>
    <row r="521" spans="1:6" s="208" customFormat="1" ht="75">
      <c r="A521" s="287" t="s">
        <v>66</v>
      </c>
      <c r="B521" s="286" t="s">
        <v>2192</v>
      </c>
      <c r="C521" s="233" t="s">
        <v>127</v>
      </c>
      <c r="D521" s="1173">
        <v>1</v>
      </c>
      <c r="E521" s="315"/>
      <c r="F521" s="216">
        <f t="shared" si="76"/>
        <v>0</v>
      </c>
    </row>
    <row r="522" spans="1:6" s="208" customFormat="1" ht="96" customHeight="1">
      <c r="A522" s="284" t="s">
        <v>76</v>
      </c>
      <c r="B522" s="286" t="s">
        <v>637</v>
      </c>
      <c r="C522" s="233" t="s">
        <v>127</v>
      </c>
      <c r="D522" s="1173">
        <v>1</v>
      </c>
      <c r="E522" s="322"/>
      <c r="F522" s="216">
        <f t="shared" si="76"/>
        <v>0</v>
      </c>
    </row>
    <row r="523" spans="1:6" s="208" customFormat="1" ht="30">
      <c r="A523" s="284" t="s">
        <v>89</v>
      </c>
      <c r="B523" s="286" t="s">
        <v>638</v>
      </c>
      <c r="C523" s="233" t="s">
        <v>127</v>
      </c>
      <c r="D523" s="1173">
        <v>2</v>
      </c>
      <c r="E523" s="322"/>
      <c r="F523" s="216">
        <f t="shared" si="76"/>
        <v>0</v>
      </c>
    </row>
    <row r="524" spans="1:6" s="208" customFormat="1" ht="148.9" customHeight="1">
      <c r="A524" s="284" t="s">
        <v>107</v>
      </c>
      <c r="B524" s="286" t="s">
        <v>639</v>
      </c>
      <c r="C524" s="233" t="s">
        <v>127</v>
      </c>
      <c r="D524" s="1173">
        <v>136</v>
      </c>
      <c r="E524" s="321"/>
      <c r="F524" s="216">
        <f t="shared" si="76"/>
        <v>0</v>
      </c>
    </row>
    <row r="525" spans="1:6" s="208" customFormat="1" ht="220.9" customHeight="1">
      <c r="A525" s="287" t="s">
        <v>109</v>
      </c>
      <c r="B525" s="286" t="s">
        <v>640</v>
      </c>
      <c r="C525" s="233" t="s">
        <v>127</v>
      </c>
      <c r="D525" s="1173">
        <v>1</v>
      </c>
      <c r="E525" s="321"/>
      <c r="F525" s="216">
        <f t="shared" si="76"/>
        <v>0</v>
      </c>
    </row>
    <row r="526" spans="1:6" s="208" customFormat="1" ht="200.25" customHeight="1">
      <c r="A526" s="284" t="s">
        <v>111</v>
      </c>
      <c r="B526" s="286" t="s">
        <v>2191</v>
      </c>
      <c r="C526" s="233" t="s">
        <v>127</v>
      </c>
      <c r="D526" s="1173">
        <v>8</v>
      </c>
      <c r="E526" s="322"/>
      <c r="F526" s="216">
        <f t="shared" si="76"/>
        <v>0</v>
      </c>
    </row>
    <row r="527" spans="1:6" s="208" customFormat="1" ht="120">
      <c r="A527" s="284" t="s">
        <v>112</v>
      </c>
      <c r="B527" s="286" t="s">
        <v>641</v>
      </c>
      <c r="C527" s="233" t="s">
        <v>127</v>
      </c>
      <c r="D527" s="1173">
        <v>12</v>
      </c>
      <c r="E527" s="322"/>
      <c r="F527" s="216">
        <f t="shared" si="76"/>
        <v>0</v>
      </c>
    </row>
    <row r="528" spans="1:6" s="208" customFormat="1" ht="45">
      <c r="A528" s="284" t="s">
        <v>114</v>
      </c>
      <c r="B528" s="286" t="s">
        <v>642</v>
      </c>
      <c r="C528" s="233" t="s">
        <v>127</v>
      </c>
      <c r="D528" s="1173">
        <v>133</v>
      </c>
      <c r="E528" s="322"/>
      <c r="F528" s="216">
        <f t="shared" si="76"/>
        <v>0</v>
      </c>
    </row>
    <row r="529" spans="1:6" s="208" customFormat="1" ht="139.5" customHeight="1">
      <c r="A529" s="284" t="s">
        <v>115</v>
      </c>
      <c r="B529" s="288" t="s">
        <v>643</v>
      </c>
      <c r="C529" s="233" t="s">
        <v>127</v>
      </c>
      <c r="D529" s="1173">
        <v>23</v>
      </c>
      <c r="E529" s="322"/>
      <c r="F529" s="216">
        <f t="shared" si="76"/>
        <v>0</v>
      </c>
    </row>
    <row r="530" spans="1:6" s="208" customFormat="1" ht="153" customHeight="1">
      <c r="A530" s="284" t="s">
        <v>117</v>
      </c>
      <c r="B530" s="288" t="s">
        <v>644</v>
      </c>
      <c r="C530" s="233" t="s">
        <v>127</v>
      </c>
      <c r="D530" s="1173">
        <v>5</v>
      </c>
      <c r="E530" s="322"/>
      <c r="F530" s="216">
        <f t="shared" si="76"/>
        <v>0</v>
      </c>
    </row>
    <row r="531" spans="1:6" s="208" customFormat="1" ht="30">
      <c r="A531" s="284" t="s">
        <v>119</v>
      </c>
      <c r="B531" s="288" t="s">
        <v>645</v>
      </c>
      <c r="C531" s="233" t="s">
        <v>127</v>
      </c>
      <c r="D531" s="1173">
        <v>69</v>
      </c>
      <c r="E531" s="322"/>
      <c r="F531" s="216">
        <f t="shared" si="76"/>
        <v>0</v>
      </c>
    </row>
    <row r="532" spans="1:6" s="208" customFormat="1" ht="129" customHeight="1">
      <c r="A532" s="284" t="s">
        <v>128</v>
      </c>
      <c r="B532" s="288" t="s">
        <v>646</v>
      </c>
      <c r="C532" s="233" t="s">
        <v>127</v>
      </c>
      <c r="D532" s="1173">
        <v>1</v>
      </c>
      <c r="E532" s="322"/>
      <c r="F532" s="216">
        <f t="shared" si="76"/>
        <v>0</v>
      </c>
    </row>
    <row r="533" spans="1:6" s="208" customFormat="1" ht="127.15" customHeight="1">
      <c r="A533" s="287" t="s">
        <v>129</v>
      </c>
      <c r="B533" s="288" t="s">
        <v>647</v>
      </c>
      <c r="C533" s="233" t="s">
        <v>127</v>
      </c>
      <c r="D533" s="1173">
        <v>1</v>
      </c>
      <c r="E533" s="321"/>
      <c r="F533" s="216">
        <f t="shared" ref="F533:F569" si="77">ROUND(SUM(D533*E533),2)</f>
        <v>0</v>
      </c>
    </row>
    <row r="534" spans="1:6" s="208" customFormat="1" ht="45">
      <c r="A534" s="287" t="s">
        <v>158</v>
      </c>
      <c r="B534" s="288" t="s">
        <v>648</v>
      </c>
      <c r="C534" s="233" t="s">
        <v>127</v>
      </c>
      <c r="D534" s="1173">
        <v>1</v>
      </c>
      <c r="E534" s="321"/>
      <c r="F534" s="216">
        <f t="shared" si="77"/>
        <v>0</v>
      </c>
    </row>
    <row r="535" spans="1:6" s="208" customFormat="1" ht="165">
      <c r="A535" s="287" t="s">
        <v>159</v>
      </c>
      <c r="B535" s="288" t="s">
        <v>2194</v>
      </c>
      <c r="C535" s="289" t="s">
        <v>127</v>
      </c>
      <c r="D535" s="1207">
        <v>6</v>
      </c>
      <c r="E535" s="321"/>
      <c r="F535" s="216">
        <f t="shared" si="77"/>
        <v>0</v>
      </c>
    </row>
    <row r="536" spans="1:6" s="208" customFormat="1" ht="210">
      <c r="A536" s="287" t="s">
        <v>160</v>
      </c>
      <c r="B536" s="288" t="s">
        <v>2195</v>
      </c>
      <c r="C536" s="289" t="s">
        <v>127</v>
      </c>
      <c r="D536" s="1207">
        <v>4</v>
      </c>
      <c r="E536" s="321"/>
      <c r="F536" s="216">
        <f t="shared" si="77"/>
        <v>0</v>
      </c>
    </row>
    <row r="537" spans="1:6" s="208" customFormat="1" ht="210">
      <c r="A537" s="287" t="s">
        <v>161</v>
      </c>
      <c r="B537" s="288" t="s">
        <v>2196</v>
      </c>
      <c r="C537" s="289" t="s">
        <v>127</v>
      </c>
      <c r="D537" s="1207">
        <v>2</v>
      </c>
      <c r="E537" s="321"/>
      <c r="F537" s="216">
        <f t="shared" si="77"/>
        <v>0</v>
      </c>
    </row>
    <row r="538" spans="1:6" s="208" customFormat="1" ht="240.75" customHeight="1">
      <c r="A538" s="287" t="s">
        <v>162</v>
      </c>
      <c r="B538" s="288" t="s">
        <v>2193</v>
      </c>
      <c r="C538" s="289" t="s">
        <v>127</v>
      </c>
      <c r="D538" s="1207">
        <v>4</v>
      </c>
      <c r="E538" s="321"/>
      <c r="F538" s="216">
        <f t="shared" si="77"/>
        <v>0</v>
      </c>
    </row>
    <row r="539" spans="1:6" s="208" customFormat="1" ht="30">
      <c r="A539" s="287" t="s">
        <v>220</v>
      </c>
      <c r="B539" s="290" t="s">
        <v>649</v>
      </c>
      <c r="C539" s="289" t="s">
        <v>302</v>
      </c>
      <c r="D539" s="1207">
        <v>1680</v>
      </c>
      <c r="E539" s="321"/>
      <c r="F539" s="216">
        <f t="shared" si="77"/>
        <v>0</v>
      </c>
    </row>
    <row r="540" spans="1:6" s="208" customFormat="1" ht="30">
      <c r="A540" s="287" t="s">
        <v>221</v>
      </c>
      <c r="B540" s="290" t="s">
        <v>650</v>
      </c>
      <c r="C540" s="289" t="s">
        <v>302</v>
      </c>
      <c r="D540" s="1207">
        <v>1680</v>
      </c>
      <c r="E540" s="321"/>
      <c r="F540" s="216">
        <f t="shared" si="77"/>
        <v>0</v>
      </c>
    </row>
    <row r="541" spans="1:6" s="208" customFormat="1" ht="30">
      <c r="A541" s="287" t="s">
        <v>222</v>
      </c>
      <c r="B541" s="290" t="s">
        <v>744</v>
      </c>
      <c r="C541" s="289" t="s">
        <v>302</v>
      </c>
      <c r="D541" s="1207">
        <v>80</v>
      </c>
      <c r="E541" s="321"/>
      <c r="F541" s="216">
        <f t="shared" si="77"/>
        <v>0</v>
      </c>
    </row>
    <row r="542" spans="1:6" s="208" customFormat="1" ht="30">
      <c r="A542" s="287" t="s">
        <v>223</v>
      </c>
      <c r="B542" s="290" t="s">
        <v>745</v>
      </c>
      <c r="C542" s="289" t="s">
        <v>302</v>
      </c>
      <c r="D542" s="1207">
        <v>80</v>
      </c>
      <c r="E542" s="321"/>
      <c r="F542" s="216">
        <f t="shared" si="77"/>
        <v>0</v>
      </c>
    </row>
    <row r="543" spans="1:6" s="208" customFormat="1" ht="30">
      <c r="A543" s="287" t="s">
        <v>224</v>
      </c>
      <c r="B543" s="290" t="s">
        <v>746</v>
      </c>
      <c r="C543" s="289" t="s">
        <v>302</v>
      </c>
      <c r="D543" s="1207">
        <v>50</v>
      </c>
      <c r="E543" s="321"/>
      <c r="F543" s="216">
        <f t="shared" si="77"/>
        <v>0</v>
      </c>
    </row>
    <row r="544" spans="1:6" s="208" customFormat="1" ht="30">
      <c r="A544" s="287" t="s">
        <v>225</v>
      </c>
      <c r="B544" s="290" t="s">
        <v>651</v>
      </c>
      <c r="C544" s="289" t="s">
        <v>302</v>
      </c>
      <c r="D544" s="1207">
        <v>50</v>
      </c>
      <c r="E544" s="321"/>
      <c r="F544" s="216">
        <f t="shared" si="77"/>
        <v>0</v>
      </c>
    </row>
    <row r="545" spans="1:6" s="208" customFormat="1" ht="30">
      <c r="A545" s="287" t="s">
        <v>425</v>
      </c>
      <c r="B545" s="290" t="s">
        <v>652</v>
      </c>
      <c r="C545" s="289" t="s">
        <v>302</v>
      </c>
      <c r="D545" s="1207">
        <v>500</v>
      </c>
      <c r="E545" s="321"/>
      <c r="F545" s="216">
        <f t="shared" si="77"/>
        <v>0</v>
      </c>
    </row>
    <row r="546" spans="1:6" s="208" customFormat="1" ht="30">
      <c r="A546" s="287" t="s">
        <v>427</v>
      </c>
      <c r="B546" s="290" t="s">
        <v>653</v>
      </c>
      <c r="C546" s="289" t="s">
        <v>302</v>
      </c>
      <c r="D546" s="1207">
        <v>500</v>
      </c>
      <c r="E546" s="321"/>
      <c r="F546" s="216">
        <f t="shared" si="77"/>
        <v>0</v>
      </c>
    </row>
    <row r="547" spans="1:6" s="208" customFormat="1" ht="30">
      <c r="A547" s="287" t="s">
        <v>428</v>
      </c>
      <c r="B547" s="290" t="s">
        <v>747</v>
      </c>
      <c r="C547" s="289" t="s">
        <v>302</v>
      </c>
      <c r="D547" s="1207">
        <v>150</v>
      </c>
      <c r="E547" s="321"/>
      <c r="F547" s="216">
        <f t="shared" si="77"/>
        <v>0</v>
      </c>
    </row>
    <row r="548" spans="1:6" s="208" customFormat="1" ht="30">
      <c r="A548" s="287" t="s">
        <v>429</v>
      </c>
      <c r="B548" s="290" t="s">
        <v>748</v>
      </c>
      <c r="C548" s="289" t="s">
        <v>302</v>
      </c>
      <c r="D548" s="1207">
        <f>D547</f>
        <v>150</v>
      </c>
      <c r="E548" s="321"/>
      <c r="F548" s="216">
        <f t="shared" si="77"/>
        <v>0</v>
      </c>
    </row>
    <row r="549" spans="1:6" s="208" customFormat="1">
      <c r="A549" s="287" t="s">
        <v>430</v>
      </c>
      <c r="B549" s="290" t="s">
        <v>654</v>
      </c>
      <c r="C549" s="289" t="s">
        <v>302</v>
      </c>
      <c r="D549" s="1207">
        <v>50</v>
      </c>
      <c r="E549" s="321"/>
      <c r="F549" s="216">
        <f t="shared" si="77"/>
        <v>0</v>
      </c>
    </row>
    <row r="550" spans="1:6" s="208" customFormat="1">
      <c r="A550" s="287" t="s">
        <v>432</v>
      </c>
      <c r="B550" s="290" t="s">
        <v>655</v>
      </c>
      <c r="C550" s="289" t="s">
        <v>302</v>
      </c>
      <c r="D550" s="1207">
        <f>D549</f>
        <v>50</v>
      </c>
      <c r="E550" s="321"/>
      <c r="F550" s="216">
        <f t="shared" si="77"/>
        <v>0</v>
      </c>
    </row>
    <row r="551" spans="1:6" s="208" customFormat="1">
      <c r="A551" s="287" t="s">
        <v>434</v>
      </c>
      <c r="B551" s="290" t="s">
        <v>2198</v>
      </c>
      <c r="C551" s="289" t="s">
        <v>302</v>
      </c>
      <c r="D551" s="1207">
        <v>1600</v>
      </c>
      <c r="E551" s="321"/>
      <c r="F551" s="216">
        <f t="shared" si="77"/>
        <v>0</v>
      </c>
    </row>
    <row r="552" spans="1:6" s="208" customFormat="1">
      <c r="A552" s="287" t="s">
        <v>457</v>
      </c>
      <c r="B552" s="290" t="s">
        <v>2197</v>
      </c>
      <c r="C552" s="289" t="s">
        <v>302</v>
      </c>
      <c r="D552" s="1207">
        <v>1600</v>
      </c>
      <c r="E552" s="321"/>
      <c r="F552" s="216">
        <f t="shared" si="77"/>
        <v>0</v>
      </c>
    </row>
    <row r="553" spans="1:6" s="208" customFormat="1">
      <c r="A553" s="287" t="s">
        <v>459</v>
      </c>
      <c r="B553" s="290" t="s">
        <v>656</v>
      </c>
      <c r="C553" s="289" t="s">
        <v>302</v>
      </c>
      <c r="D553" s="1207">
        <v>300</v>
      </c>
      <c r="E553" s="321"/>
      <c r="F553" s="216">
        <f t="shared" si="77"/>
        <v>0</v>
      </c>
    </row>
    <row r="554" spans="1:6" s="208" customFormat="1">
      <c r="A554" s="287" t="s">
        <v>461</v>
      </c>
      <c r="B554" s="290" t="s">
        <v>657</v>
      </c>
      <c r="C554" s="289" t="s">
        <v>302</v>
      </c>
      <c r="D554" s="1207">
        <v>300</v>
      </c>
      <c r="E554" s="321"/>
      <c r="F554" s="216">
        <f t="shared" si="77"/>
        <v>0</v>
      </c>
    </row>
    <row r="555" spans="1:6" s="208" customFormat="1" ht="30">
      <c r="A555" s="287" t="s">
        <v>463</v>
      </c>
      <c r="B555" s="290" t="s">
        <v>658</v>
      </c>
      <c r="C555" s="289" t="s">
        <v>127</v>
      </c>
      <c r="D555" s="1207">
        <v>1</v>
      </c>
      <c r="E555" s="321"/>
      <c r="F555" s="216">
        <f t="shared" si="77"/>
        <v>0</v>
      </c>
    </row>
    <row r="556" spans="1:6" s="208" customFormat="1" ht="60">
      <c r="A556" s="287" t="s">
        <v>464</v>
      </c>
      <c r="B556" s="290" t="s">
        <v>659</v>
      </c>
      <c r="C556" s="289" t="s">
        <v>127</v>
      </c>
      <c r="D556" s="1207">
        <v>247</v>
      </c>
      <c r="E556" s="321"/>
      <c r="F556" s="216">
        <f t="shared" si="77"/>
        <v>0</v>
      </c>
    </row>
    <row r="557" spans="1:6" s="208" customFormat="1">
      <c r="A557" s="287" t="s">
        <v>465</v>
      </c>
      <c r="B557" s="290" t="s">
        <v>660</v>
      </c>
      <c r="C557" s="289" t="s">
        <v>127</v>
      </c>
      <c r="D557" s="1207">
        <v>4</v>
      </c>
      <c r="E557" s="321"/>
      <c r="F557" s="216">
        <f t="shared" si="77"/>
        <v>0</v>
      </c>
    </row>
    <row r="558" spans="1:6" s="208" customFormat="1" ht="30">
      <c r="A558" s="287" t="s">
        <v>466</v>
      </c>
      <c r="B558" s="291" t="s">
        <v>661</v>
      </c>
      <c r="C558" s="289" t="s">
        <v>127</v>
      </c>
      <c r="D558" s="1207">
        <v>2</v>
      </c>
      <c r="E558" s="321"/>
      <c r="F558" s="216">
        <f t="shared" si="77"/>
        <v>0</v>
      </c>
    </row>
    <row r="559" spans="1:6" s="208" customFormat="1" ht="45">
      <c r="A559" s="287" t="s">
        <v>468</v>
      </c>
      <c r="B559" s="291" t="s">
        <v>662</v>
      </c>
      <c r="C559" s="289" t="s">
        <v>127</v>
      </c>
      <c r="D559" s="1207">
        <v>2</v>
      </c>
      <c r="E559" s="321"/>
      <c r="F559" s="216">
        <f t="shared" si="77"/>
        <v>0</v>
      </c>
    </row>
    <row r="560" spans="1:6" s="208" customFormat="1" ht="30">
      <c r="A560" s="287" t="s">
        <v>663</v>
      </c>
      <c r="B560" s="290" t="s">
        <v>664</v>
      </c>
      <c r="C560" s="289" t="s">
        <v>310</v>
      </c>
      <c r="D560" s="1207">
        <v>1</v>
      </c>
      <c r="E560" s="321"/>
      <c r="F560" s="216">
        <f t="shared" si="77"/>
        <v>0</v>
      </c>
    </row>
    <row r="561" spans="1:6" s="208" customFormat="1" ht="30">
      <c r="A561" s="287" t="s">
        <v>665</v>
      </c>
      <c r="B561" s="290" t="s">
        <v>666</v>
      </c>
      <c r="C561" s="289" t="s">
        <v>127</v>
      </c>
      <c r="D561" s="1207">
        <v>56</v>
      </c>
      <c r="E561" s="321"/>
      <c r="F561" s="216">
        <f t="shared" si="77"/>
        <v>0</v>
      </c>
    </row>
    <row r="562" spans="1:6" s="208" customFormat="1" ht="30">
      <c r="A562" s="287" t="s">
        <v>667</v>
      </c>
      <c r="B562" s="290" t="s">
        <v>668</v>
      </c>
      <c r="C562" s="289" t="s">
        <v>127</v>
      </c>
      <c r="D562" s="1207">
        <v>2</v>
      </c>
      <c r="E562" s="321"/>
      <c r="F562" s="216">
        <f t="shared" si="77"/>
        <v>0</v>
      </c>
    </row>
    <row r="563" spans="1:6" s="208" customFormat="1" ht="45">
      <c r="A563" s="287" t="s">
        <v>669</v>
      </c>
      <c r="B563" s="290" t="s">
        <v>670</v>
      </c>
      <c r="C563" s="289" t="s">
        <v>127</v>
      </c>
      <c r="D563" s="1207">
        <v>1</v>
      </c>
      <c r="E563" s="321"/>
      <c r="F563" s="216">
        <f t="shared" si="77"/>
        <v>0</v>
      </c>
    </row>
    <row r="564" spans="1:6" s="208" customFormat="1" ht="45">
      <c r="A564" s="287" t="s">
        <v>671</v>
      </c>
      <c r="B564" s="290" t="s">
        <v>672</v>
      </c>
      <c r="C564" s="289" t="s">
        <v>310</v>
      </c>
      <c r="D564" s="1207">
        <v>1</v>
      </c>
      <c r="E564" s="321"/>
      <c r="F564" s="216">
        <f t="shared" si="77"/>
        <v>0</v>
      </c>
    </row>
    <row r="565" spans="1:6" s="208" customFormat="1" ht="30" customHeight="1">
      <c r="A565" s="287" t="s">
        <v>673</v>
      </c>
      <c r="B565" s="290" t="s">
        <v>674</v>
      </c>
      <c r="C565" s="289" t="s">
        <v>310</v>
      </c>
      <c r="D565" s="1207">
        <v>1</v>
      </c>
      <c r="E565" s="321"/>
      <c r="F565" s="216">
        <f t="shared" si="77"/>
        <v>0</v>
      </c>
    </row>
    <row r="566" spans="1:6" s="208" customFormat="1" ht="30">
      <c r="A566" s="287" t="s">
        <v>675</v>
      </c>
      <c r="B566" s="290" t="s">
        <v>676</v>
      </c>
      <c r="C566" s="289" t="s">
        <v>310</v>
      </c>
      <c r="D566" s="1207">
        <v>1</v>
      </c>
      <c r="E566" s="321"/>
      <c r="F566" s="216">
        <f t="shared" si="77"/>
        <v>0</v>
      </c>
    </row>
    <row r="567" spans="1:6" s="208" customFormat="1" ht="30">
      <c r="A567" s="287" t="s">
        <v>677</v>
      </c>
      <c r="B567" s="290" t="s">
        <v>678</v>
      </c>
      <c r="C567" s="289" t="s">
        <v>310</v>
      </c>
      <c r="D567" s="1207">
        <v>1</v>
      </c>
      <c r="E567" s="321"/>
      <c r="F567" s="216">
        <f t="shared" si="77"/>
        <v>0</v>
      </c>
    </row>
    <row r="568" spans="1:6" s="208" customFormat="1" ht="50.25" customHeight="1">
      <c r="A568" s="287" t="s">
        <v>679</v>
      </c>
      <c r="B568" s="290" t="s">
        <v>680</v>
      </c>
      <c r="C568" s="289" t="s">
        <v>310</v>
      </c>
      <c r="D568" s="1207">
        <v>1</v>
      </c>
      <c r="E568" s="321"/>
      <c r="F568" s="216">
        <f t="shared" si="77"/>
        <v>0</v>
      </c>
    </row>
    <row r="569" spans="1:6" s="208" customFormat="1" ht="45">
      <c r="A569" s="287" t="s">
        <v>681</v>
      </c>
      <c r="B569" s="285" t="s">
        <v>682</v>
      </c>
      <c r="C569" s="289" t="s">
        <v>310</v>
      </c>
      <c r="D569" s="1207">
        <v>1</v>
      </c>
      <c r="E569" s="321"/>
      <c r="F569" s="216">
        <f t="shared" si="77"/>
        <v>0</v>
      </c>
    </row>
    <row r="570" spans="1:6" s="208" customFormat="1">
      <c r="A570" s="284"/>
      <c r="B570" s="258"/>
      <c r="C570" s="233"/>
      <c r="D570" s="1173"/>
      <c r="E570" s="322"/>
      <c r="F570" s="234"/>
    </row>
    <row r="571" spans="1:6" s="208" customFormat="1">
      <c r="A571" s="284"/>
      <c r="B571" s="204" t="s">
        <v>683</v>
      </c>
      <c r="C571" s="205"/>
      <c r="D571" s="1156"/>
      <c r="E571" s="11"/>
      <c r="F571" s="249">
        <f>ROUND(SUM(F519:F569),2)</f>
        <v>0</v>
      </c>
    </row>
    <row r="572" spans="1:6" s="208" customFormat="1">
      <c r="A572" s="284"/>
      <c r="B572" s="204"/>
      <c r="C572" s="205"/>
      <c r="D572" s="1156"/>
      <c r="E572" s="11"/>
      <c r="F572" s="249"/>
    </row>
    <row r="573" spans="1:6" s="208" customFormat="1">
      <c r="A573" s="284"/>
      <c r="B573" s="204"/>
      <c r="C573" s="205"/>
      <c r="D573" s="1156"/>
      <c r="E573" s="11"/>
      <c r="F573" s="249"/>
    </row>
    <row r="574" spans="1:6" s="208" customFormat="1">
      <c r="A574" s="1157" t="s">
        <v>684</v>
      </c>
      <c r="B574" s="1158" t="s">
        <v>2595</v>
      </c>
      <c r="C574" s="251"/>
      <c r="D574" s="251"/>
      <c r="E574" s="20"/>
      <c r="F574" s="252"/>
    </row>
    <row r="575" spans="1:6" s="208" customFormat="1">
      <c r="A575" s="284"/>
      <c r="B575" s="204"/>
      <c r="C575" s="205"/>
      <c r="D575" s="1156"/>
      <c r="E575" s="11"/>
      <c r="F575" s="249"/>
    </row>
    <row r="576" spans="1:6" s="208" customFormat="1" ht="56.45" customHeight="1">
      <c r="A576" s="284" t="s">
        <v>6</v>
      </c>
      <c r="B576" s="1208" t="s">
        <v>2596</v>
      </c>
      <c r="C576" s="205" t="s">
        <v>127</v>
      </c>
      <c r="D576" s="1156">
        <v>68</v>
      </c>
      <c r="E576" s="11"/>
      <c r="F576" s="216">
        <f t="shared" ref="F576" si="78">ROUND(SUM(D576*E576),2)</f>
        <v>0</v>
      </c>
    </row>
    <row r="577" spans="1:6" s="208" customFormat="1" ht="45">
      <c r="A577" s="284" t="s">
        <v>59</v>
      </c>
      <c r="B577" s="193" t="s">
        <v>685</v>
      </c>
      <c r="C577" s="205"/>
      <c r="D577" s="1156"/>
      <c r="E577" s="11"/>
      <c r="F577" s="249"/>
    </row>
    <row r="578" spans="1:6" s="208" customFormat="1">
      <c r="A578" s="284"/>
      <c r="B578" s="157" t="s">
        <v>686</v>
      </c>
      <c r="C578" s="205"/>
      <c r="D578" s="1156"/>
      <c r="E578" s="11"/>
      <c r="F578" s="249"/>
    </row>
    <row r="579" spans="1:6" s="208" customFormat="1">
      <c r="A579" s="284"/>
      <c r="B579" s="157" t="s">
        <v>687</v>
      </c>
      <c r="C579" s="205"/>
      <c r="D579" s="1156"/>
      <c r="E579" s="11"/>
      <c r="F579" s="249"/>
    </row>
    <row r="580" spans="1:6" s="208" customFormat="1">
      <c r="A580" s="284"/>
      <c r="B580" s="157" t="s">
        <v>688</v>
      </c>
      <c r="C580" s="205"/>
      <c r="D580" s="1156"/>
      <c r="E580" s="11"/>
      <c r="F580" s="249"/>
    </row>
    <row r="581" spans="1:6" s="208" customFormat="1">
      <c r="A581" s="284"/>
      <c r="B581" s="157" t="s">
        <v>689</v>
      </c>
      <c r="C581" s="205"/>
      <c r="D581" s="1156"/>
      <c r="E581" s="11"/>
      <c r="F581" s="249"/>
    </row>
    <row r="582" spans="1:6" s="208" customFormat="1">
      <c r="A582" s="284"/>
      <c r="B582" s="157" t="s">
        <v>690</v>
      </c>
      <c r="C582" s="205"/>
      <c r="D582" s="1156"/>
      <c r="E582" s="11"/>
      <c r="F582" s="249"/>
    </row>
    <row r="583" spans="1:6" s="208" customFormat="1">
      <c r="A583" s="284"/>
      <c r="B583" s="157" t="s">
        <v>691</v>
      </c>
      <c r="C583" s="205"/>
      <c r="D583" s="1156"/>
      <c r="E583" s="11"/>
      <c r="F583" s="249"/>
    </row>
    <row r="584" spans="1:6" s="208" customFormat="1">
      <c r="A584" s="284"/>
      <c r="B584" s="157" t="s">
        <v>2597</v>
      </c>
      <c r="C584" s="205"/>
      <c r="D584" s="1156"/>
      <c r="E584" s="11"/>
      <c r="F584" s="249"/>
    </row>
    <row r="585" spans="1:6" s="208" customFormat="1">
      <c r="A585" s="284"/>
      <c r="B585" s="157" t="s">
        <v>692</v>
      </c>
      <c r="C585" s="205"/>
      <c r="D585" s="1156"/>
      <c r="E585" s="11"/>
      <c r="F585" s="292"/>
    </row>
    <row r="586" spans="1:6" s="208" customFormat="1">
      <c r="A586" s="284"/>
      <c r="B586" s="1209" t="s">
        <v>693</v>
      </c>
      <c r="C586" s="236" t="s">
        <v>126</v>
      </c>
      <c r="D586" s="1177">
        <v>1</v>
      </c>
      <c r="E586" s="323"/>
      <c r="F586" s="216">
        <f t="shared" ref="F586" si="79">ROUND(SUM(D586*E586),2)</f>
        <v>0</v>
      </c>
    </row>
    <row r="587" spans="1:6" s="208" customFormat="1" ht="75">
      <c r="A587" s="284" t="s">
        <v>66</v>
      </c>
      <c r="B587" s="157" t="s">
        <v>2199</v>
      </c>
      <c r="C587" s="233"/>
      <c r="D587" s="1173"/>
      <c r="E587" s="319"/>
      <c r="F587" s="234"/>
    </row>
    <row r="588" spans="1:6" s="208" customFormat="1" ht="30">
      <c r="A588" s="284"/>
      <c r="B588" s="221" t="s">
        <v>694</v>
      </c>
      <c r="C588" s="233"/>
      <c r="D588" s="1173"/>
      <c r="E588" s="319"/>
      <c r="F588" s="234"/>
    </row>
    <row r="589" spans="1:6" s="208" customFormat="1">
      <c r="A589" s="284"/>
      <c r="B589" s="221" t="s">
        <v>695</v>
      </c>
      <c r="C589" s="233"/>
      <c r="D589" s="1173"/>
      <c r="E589" s="319"/>
      <c r="F589" s="234"/>
    </row>
    <row r="590" spans="1:6" s="208" customFormat="1">
      <c r="A590" s="284"/>
      <c r="B590" s="1210" t="s">
        <v>2598</v>
      </c>
      <c r="C590" s="233"/>
      <c r="D590" s="1173"/>
      <c r="E590" s="319"/>
      <c r="F590" s="234"/>
    </row>
    <row r="591" spans="1:6" s="208" customFormat="1">
      <c r="A591" s="284"/>
      <c r="B591" s="1210" t="s">
        <v>696</v>
      </c>
      <c r="C591" s="233"/>
      <c r="D591" s="1173"/>
      <c r="E591" s="319"/>
      <c r="F591" s="234"/>
    </row>
    <row r="592" spans="1:6" s="208" customFormat="1">
      <c r="A592" s="284"/>
      <c r="B592" s="1210" t="s">
        <v>2599</v>
      </c>
      <c r="C592" s="233"/>
      <c r="D592" s="1173"/>
      <c r="E592" s="319"/>
      <c r="F592" s="234"/>
    </row>
    <row r="593" spans="1:6" s="208" customFormat="1">
      <c r="A593" s="284"/>
      <c r="B593" s="1210" t="s">
        <v>697</v>
      </c>
      <c r="C593" s="233"/>
      <c r="D593" s="1173"/>
      <c r="E593" s="319"/>
      <c r="F593" s="234"/>
    </row>
    <row r="594" spans="1:6" s="208" customFormat="1">
      <c r="A594" s="284"/>
      <c r="B594" s="1210" t="s">
        <v>698</v>
      </c>
      <c r="C594" s="233"/>
      <c r="D594" s="1173"/>
      <c r="E594" s="319"/>
      <c r="F594" s="234"/>
    </row>
    <row r="595" spans="1:6" s="208" customFormat="1" ht="30">
      <c r="A595" s="284"/>
      <c r="B595" s="1210" t="s">
        <v>699</v>
      </c>
      <c r="C595" s="233"/>
      <c r="D595" s="1173"/>
      <c r="E595" s="319"/>
      <c r="F595" s="293"/>
    </row>
    <row r="596" spans="1:6" s="208" customFormat="1">
      <c r="A596" s="284"/>
      <c r="B596" s="1209" t="s">
        <v>700</v>
      </c>
      <c r="C596" s="236" t="s">
        <v>701</v>
      </c>
      <c r="D596" s="1177">
        <v>1</v>
      </c>
      <c r="E596" s="1211"/>
      <c r="F596" s="216">
        <f t="shared" ref="F596" si="80">ROUND(SUM(D596*E596),2)</f>
        <v>0</v>
      </c>
    </row>
    <row r="597" spans="1:6" s="208" customFormat="1" ht="60">
      <c r="A597" s="284" t="s">
        <v>76</v>
      </c>
      <c r="B597" s="157" t="s">
        <v>2600</v>
      </c>
      <c r="C597" s="233"/>
      <c r="D597" s="1173"/>
      <c r="E597" s="313"/>
      <c r="F597" s="234"/>
    </row>
    <row r="598" spans="1:6" s="208" customFormat="1" ht="30">
      <c r="A598" s="284"/>
      <c r="B598" s="1210" t="s">
        <v>702</v>
      </c>
      <c r="C598" s="233"/>
      <c r="D598" s="1173"/>
      <c r="E598" s="313"/>
      <c r="F598" s="234"/>
    </row>
    <row r="599" spans="1:6" s="208" customFormat="1">
      <c r="A599" s="284"/>
      <c r="B599" s="1210" t="s">
        <v>2601</v>
      </c>
      <c r="C599" s="233"/>
      <c r="D599" s="1173"/>
      <c r="E599" s="313"/>
      <c r="F599" s="234"/>
    </row>
    <row r="600" spans="1:6" s="208" customFormat="1">
      <c r="A600" s="284"/>
      <c r="B600" s="1210" t="s">
        <v>703</v>
      </c>
      <c r="C600" s="233"/>
      <c r="D600" s="1173"/>
      <c r="E600" s="313"/>
      <c r="F600" s="234"/>
    </row>
    <row r="601" spans="1:6" s="208" customFormat="1">
      <c r="A601" s="284"/>
      <c r="B601" s="1210" t="s">
        <v>2602</v>
      </c>
      <c r="C601" s="233"/>
      <c r="D601" s="1173"/>
      <c r="E601" s="313"/>
      <c r="F601" s="293"/>
    </row>
    <row r="602" spans="1:6" s="208" customFormat="1">
      <c r="A602" s="284"/>
      <c r="B602" s="1209" t="s">
        <v>704</v>
      </c>
      <c r="C602" s="236" t="s">
        <v>701</v>
      </c>
      <c r="D602" s="1177">
        <v>1</v>
      </c>
      <c r="E602" s="1211"/>
      <c r="F602" s="216">
        <f>ROUND(SUM(D602*E602),2)</f>
        <v>0</v>
      </c>
    </row>
    <row r="603" spans="1:6" s="208" customFormat="1">
      <c r="A603" s="284" t="s">
        <v>89</v>
      </c>
      <c r="B603" s="157" t="s">
        <v>705</v>
      </c>
      <c r="C603" s="233" t="s">
        <v>127</v>
      </c>
      <c r="D603" s="1173">
        <v>1</v>
      </c>
      <c r="E603" s="319"/>
      <c r="F603" s="216">
        <f t="shared" ref="F603:F604" si="81">ROUND(SUM(D603*E603),2)</f>
        <v>0</v>
      </c>
    </row>
    <row r="604" spans="1:6" s="208" customFormat="1" ht="30">
      <c r="A604" s="284" t="s">
        <v>107</v>
      </c>
      <c r="B604" s="157" t="s">
        <v>2603</v>
      </c>
      <c r="C604" s="233" t="s">
        <v>302</v>
      </c>
      <c r="D604" s="1173">
        <v>65</v>
      </c>
      <c r="E604" s="319"/>
      <c r="F604" s="216">
        <f t="shared" si="81"/>
        <v>0</v>
      </c>
    </row>
    <row r="605" spans="1:6" s="208" customFormat="1" ht="45">
      <c r="A605" s="284" t="s">
        <v>109</v>
      </c>
      <c r="B605" s="157" t="s">
        <v>706</v>
      </c>
      <c r="C605" s="233"/>
      <c r="D605" s="1173"/>
      <c r="E605" s="319"/>
      <c r="F605" s="234"/>
    </row>
    <row r="606" spans="1:6" s="208" customFormat="1">
      <c r="A606" s="284"/>
      <c r="B606" s="157" t="s">
        <v>707</v>
      </c>
      <c r="C606" s="233" t="s">
        <v>302</v>
      </c>
      <c r="D606" s="1173">
        <v>100</v>
      </c>
      <c r="E606" s="319"/>
      <c r="F606" s="216">
        <f t="shared" ref="F606:F607" si="82">ROUND(SUM(D606*E606),2)</f>
        <v>0</v>
      </c>
    </row>
    <row r="607" spans="1:6" s="208" customFormat="1">
      <c r="A607" s="284"/>
      <c r="B607" s="157" t="s">
        <v>708</v>
      </c>
      <c r="C607" s="233" t="s">
        <v>302</v>
      </c>
      <c r="D607" s="1173">
        <v>50</v>
      </c>
      <c r="E607" s="319"/>
      <c r="F607" s="216">
        <f t="shared" si="82"/>
        <v>0</v>
      </c>
    </row>
    <row r="608" spans="1:6" s="208" customFormat="1" ht="60">
      <c r="A608" s="284" t="s">
        <v>111</v>
      </c>
      <c r="B608" s="157" t="s">
        <v>709</v>
      </c>
      <c r="C608" s="233"/>
      <c r="D608" s="1173"/>
      <c r="E608" s="313"/>
      <c r="F608" s="234"/>
    </row>
    <row r="609" spans="1:6" s="208" customFormat="1">
      <c r="A609" s="284"/>
      <c r="B609" s="157" t="s">
        <v>2604</v>
      </c>
      <c r="C609" s="233" t="s">
        <v>302</v>
      </c>
      <c r="D609" s="1173">
        <v>20</v>
      </c>
      <c r="E609" s="319"/>
      <c r="F609" s="216">
        <f t="shared" ref="F609:F612" si="83">ROUND(SUM(D609*E609),2)</f>
        <v>0</v>
      </c>
    </row>
    <row r="610" spans="1:6" s="208" customFormat="1">
      <c r="A610" s="284"/>
      <c r="B610" s="157" t="s">
        <v>2605</v>
      </c>
      <c r="C610" s="233" t="s">
        <v>302</v>
      </c>
      <c r="D610" s="1173">
        <v>100</v>
      </c>
      <c r="E610" s="319"/>
      <c r="F610" s="216">
        <f t="shared" si="83"/>
        <v>0</v>
      </c>
    </row>
    <row r="611" spans="1:6" s="208" customFormat="1" ht="60">
      <c r="A611" s="284" t="s">
        <v>112</v>
      </c>
      <c r="B611" s="157" t="s">
        <v>2606</v>
      </c>
      <c r="C611" s="233" t="s">
        <v>302</v>
      </c>
      <c r="D611" s="1173">
        <v>450</v>
      </c>
      <c r="E611" s="319"/>
      <c r="F611" s="216">
        <f t="shared" si="83"/>
        <v>0</v>
      </c>
    </row>
    <row r="612" spans="1:6" s="208" customFormat="1" ht="30">
      <c r="A612" s="284" t="s">
        <v>114</v>
      </c>
      <c r="B612" s="157" t="s">
        <v>710</v>
      </c>
      <c r="C612" s="233" t="s">
        <v>127</v>
      </c>
      <c r="D612" s="1173">
        <v>16</v>
      </c>
      <c r="E612" s="319"/>
      <c r="F612" s="216">
        <f t="shared" si="83"/>
        <v>0</v>
      </c>
    </row>
    <row r="613" spans="1:6" s="208" customFormat="1" ht="75">
      <c r="A613" s="284" t="s">
        <v>115</v>
      </c>
      <c r="B613" s="157" t="s">
        <v>711</v>
      </c>
      <c r="C613" s="233"/>
      <c r="D613" s="1173"/>
      <c r="E613" s="319"/>
      <c r="F613" s="234"/>
    </row>
    <row r="614" spans="1:6" s="208" customFormat="1">
      <c r="A614" s="284"/>
      <c r="B614" s="157" t="s">
        <v>712</v>
      </c>
      <c r="C614" s="233" t="s">
        <v>302</v>
      </c>
      <c r="D614" s="1173">
        <v>10</v>
      </c>
      <c r="E614" s="319"/>
      <c r="F614" s="216">
        <f t="shared" ref="F614:F615" si="84">ROUND(SUM(D614*E614),2)</f>
        <v>0</v>
      </c>
    </row>
    <row r="615" spans="1:6" s="208" customFormat="1">
      <c r="A615" s="284"/>
      <c r="B615" s="157" t="s">
        <v>713</v>
      </c>
      <c r="C615" s="233" t="s">
        <v>302</v>
      </c>
      <c r="D615" s="1173">
        <v>50</v>
      </c>
      <c r="E615" s="319"/>
      <c r="F615" s="216">
        <f t="shared" si="84"/>
        <v>0</v>
      </c>
    </row>
    <row r="616" spans="1:6" s="208" customFormat="1" ht="75">
      <c r="A616" s="284" t="s">
        <v>117</v>
      </c>
      <c r="B616" s="157" t="s">
        <v>715</v>
      </c>
      <c r="C616" s="233"/>
      <c r="D616" s="1173"/>
      <c r="E616" s="313"/>
      <c r="F616" s="234"/>
    </row>
    <row r="617" spans="1:6" s="208" customFormat="1">
      <c r="A617" s="284"/>
      <c r="B617" s="157" t="s">
        <v>2607</v>
      </c>
      <c r="C617" s="233" t="s">
        <v>302</v>
      </c>
      <c r="D617" s="1173">
        <v>60</v>
      </c>
      <c r="E617" s="319"/>
      <c r="F617" s="216">
        <f t="shared" ref="F617:F619" si="85">ROUND(SUM(D617*E617),2)</f>
        <v>0</v>
      </c>
    </row>
    <row r="618" spans="1:6" s="208" customFormat="1" ht="45">
      <c r="A618" s="284" t="s">
        <v>119</v>
      </c>
      <c r="B618" s="157" t="s">
        <v>2955</v>
      </c>
      <c r="C618" s="233" t="s">
        <v>126</v>
      </c>
      <c r="D618" s="1173">
        <v>1</v>
      </c>
      <c r="E618" s="313"/>
      <c r="F618" s="216">
        <f t="shared" si="85"/>
        <v>0</v>
      </c>
    </row>
    <row r="619" spans="1:6" s="208" customFormat="1" ht="30">
      <c r="A619" s="284" t="s">
        <v>128</v>
      </c>
      <c r="B619" s="193" t="s">
        <v>2200</v>
      </c>
      <c r="C619" s="233" t="s">
        <v>127</v>
      </c>
      <c r="D619" s="1173">
        <v>350</v>
      </c>
      <c r="E619" s="313"/>
      <c r="F619" s="216">
        <f t="shared" si="85"/>
        <v>0</v>
      </c>
    </row>
    <row r="620" spans="1:6" s="208" customFormat="1">
      <c r="A620" s="284" t="s">
        <v>129</v>
      </c>
      <c r="B620" s="193" t="s">
        <v>716</v>
      </c>
      <c r="C620" s="233"/>
      <c r="D620" s="1173"/>
      <c r="E620" s="313"/>
      <c r="F620" s="216"/>
    </row>
    <row r="621" spans="1:6" s="208" customFormat="1" ht="30">
      <c r="A621" s="284"/>
      <c r="B621" s="193" t="s">
        <v>2608</v>
      </c>
      <c r="C621" s="205" t="s">
        <v>302</v>
      </c>
      <c r="D621" s="1156">
        <v>140</v>
      </c>
      <c r="E621" s="11"/>
      <c r="F621" s="216">
        <f t="shared" ref="F621:F624" si="86">ROUND(SUM(D621*E621),2)</f>
        <v>0</v>
      </c>
    </row>
    <row r="622" spans="1:6" s="208" customFormat="1" ht="45">
      <c r="A622" s="284" t="s">
        <v>158</v>
      </c>
      <c r="B622" s="193" t="s">
        <v>717</v>
      </c>
      <c r="C622" s="233" t="s">
        <v>127</v>
      </c>
      <c r="D622" s="1173">
        <v>1</v>
      </c>
      <c r="E622" s="313"/>
      <c r="F622" s="216">
        <f t="shared" si="86"/>
        <v>0</v>
      </c>
    </row>
    <row r="623" spans="1:6" s="208" customFormat="1" ht="30">
      <c r="A623" s="284" t="s">
        <v>159</v>
      </c>
      <c r="B623" s="193" t="s">
        <v>718</v>
      </c>
      <c r="C623" s="233" t="s">
        <v>127</v>
      </c>
      <c r="D623" s="1173">
        <v>1</v>
      </c>
      <c r="E623" s="313"/>
      <c r="F623" s="216">
        <f t="shared" si="86"/>
        <v>0</v>
      </c>
    </row>
    <row r="624" spans="1:6" s="208" customFormat="1" ht="30">
      <c r="A624" s="284" t="s">
        <v>160</v>
      </c>
      <c r="B624" s="193" t="s">
        <v>719</v>
      </c>
      <c r="C624" s="233" t="s">
        <v>127</v>
      </c>
      <c r="D624" s="1173">
        <v>1</v>
      </c>
      <c r="E624" s="313"/>
      <c r="F624" s="216">
        <f t="shared" si="86"/>
        <v>0</v>
      </c>
    </row>
    <row r="625" spans="1:6" s="208" customFormat="1" ht="26.25" customHeight="1">
      <c r="A625" s="307"/>
      <c r="B625" s="294" t="s">
        <v>720</v>
      </c>
      <c r="C625" s="205"/>
      <c r="D625" s="1156"/>
      <c r="E625" s="11"/>
      <c r="F625" s="249">
        <f>ROUND(SUM(F576:F624),2)</f>
        <v>0</v>
      </c>
    </row>
    <row r="626" spans="1:6" s="208" customFormat="1">
      <c r="A626" s="1157" t="s">
        <v>721</v>
      </c>
      <c r="B626" s="1158" t="s">
        <v>722</v>
      </c>
      <c r="C626" s="251"/>
      <c r="D626" s="251"/>
      <c r="E626" s="20"/>
      <c r="F626" s="252"/>
    </row>
    <row r="627" spans="1:6" s="208" customFormat="1">
      <c r="A627" s="284"/>
      <c r="B627" s="294"/>
      <c r="C627" s="205"/>
      <c r="D627" s="1156"/>
      <c r="E627" s="11"/>
      <c r="F627" s="249"/>
    </row>
    <row r="628" spans="1:6" s="208" customFormat="1" ht="180.75" customHeight="1">
      <c r="A628" s="284" t="s">
        <v>6</v>
      </c>
      <c r="B628" s="295" t="s">
        <v>723</v>
      </c>
      <c r="C628" s="205" t="s">
        <v>127</v>
      </c>
      <c r="D628" s="1156">
        <v>1</v>
      </c>
      <c r="E628" s="11"/>
      <c r="F628" s="216">
        <f t="shared" ref="F628" si="87">ROUND(SUM(D628*E628),2)</f>
        <v>0</v>
      </c>
    </row>
    <row r="629" spans="1:6" s="208" customFormat="1">
      <c r="A629" s="284"/>
      <c r="B629" s="296"/>
      <c r="C629" s="205"/>
      <c r="D629" s="1156"/>
      <c r="E629" s="11"/>
      <c r="F629" s="249"/>
    </row>
    <row r="630" spans="1:6" s="208" customFormat="1" ht="156" customHeight="1">
      <c r="A630" s="284" t="s">
        <v>59</v>
      </c>
      <c r="B630" s="959" t="s">
        <v>2201</v>
      </c>
      <c r="C630" s="205" t="s">
        <v>127</v>
      </c>
      <c r="D630" s="1156">
        <v>1</v>
      </c>
      <c r="E630" s="11"/>
      <c r="F630" s="216">
        <f t="shared" ref="F630" si="88">ROUND(SUM(D630*E630),2)</f>
        <v>0</v>
      </c>
    </row>
    <row r="631" spans="1:6" s="208" customFormat="1">
      <c r="A631" s="284"/>
      <c r="B631" s="221"/>
      <c r="C631" s="205"/>
      <c r="D631" s="1156"/>
      <c r="E631" s="11"/>
      <c r="F631" s="249"/>
    </row>
    <row r="632" spans="1:6" s="208" customFormat="1" ht="60">
      <c r="A632" s="284" t="s">
        <v>66</v>
      </c>
      <c r="B632" s="297" t="s">
        <v>724</v>
      </c>
      <c r="C632" s="298" t="s">
        <v>127</v>
      </c>
      <c r="D632" s="1212">
        <v>1</v>
      </c>
      <c r="E632" s="11"/>
      <c r="F632" s="216">
        <f t="shared" ref="F632" si="89">ROUND(SUM(D632*E632),2)</f>
        <v>0</v>
      </c>
    </row>
    <row r="633" spans="1:6" s="208" customFormat="1">
      <c r="A633" s="284"/>
      <c r="B633" s="294"/>
      <c r="C633" s="205"/>
      <c r="D633" s="1156"/>
      <c r="E633" s="11"/>
      <c r="F633" s="249"/>
    </row>
    <row r="634" spans="1:6" s="208" customFormat="1">
      <c r="A634" s="284" t="s">
        <v>76</v>
      </c>
      <c r="B634" s="299" t="s">
        <v>725</v>
      </c>
      <c r="C634" s="205" t="s">
        <v>127</v>
      </c>
      <c r="D634" s="1156">
        <v>1</v>
      </c>
      <c r="E634" s="11"/>
      <c r="F634" s="216">
        <f t="shared" ref="F634" si="90">ROUND(SUM(D634*E634),2)</f>
        <v>0</v>
      </c>
    </row>
    <row r="635" spans="1:6" s="208" customFormat="1">
      <c r="A635" s="284"/>
      <c r="B635" s="294"/>
      <c r="C635" s="205"/>
      <c r="D635" s="1156"/>
      <c r="E635" s="11"/>
      <c r="F635" s="249"/>
    </row>
    <row r="636" spans="1:6" s="208" customFormat="1">
      <c r="A636" s="284" t="s">
        <v>89</v>
      </c>
      <c r="B636" s="300" t="s">
        <v>726</v>
      </c>
      <c r="C636" s="205" t="s">
        <v>127</v>
      </c>
      <c r="D636" s="1156">
        <v>1</v>
      </c>
      <c r="E636" s="11"/>
      <c r="F636" s="216">
        <f t="shared" ref="F636" si="91">ROUND(SUM(D636*E636),2)</f>
        <v>0</v>
      </c>
    </row>
    <row r="637" spans="1:6" s="208" customFormat="1">
      <c r="A637" s="284"/>
      <c r="B637" s="294"/>
      <c r="C637" s="205"/>
      <c r="D637" s="1156"/>
      <c r="E637" s="11"/>
      <c r="F637" s="249"/>
    </row>
    <row r="638" spans="1:6" s="208" customFormat="1">
      <c r="A638" s="284"/>
      <c r="B638" s="294" t="s">
        <v>727</v>
      </c>
      <c r="C638" s="205"/>
      <c r="D638" s="1156"/>
      <c r="E638" s="11"/>
      <c r="F638" s="249">
        <f>ROUND(SUM(F628:F637),2)</f>
        <v>0</v>
      </c>
    </row>
    <row r="639" spans="1:6" s="208" customFormat="1">
      <c r="A639" s="284"/>
      <c r="B639" s="294"/>
      <c r="C639" s="205"/>
      <c r="D639" s="1156"/>
      <c r="E639" s="11"/>
      <c r="F639" s="249"/>
    </row>
    <row r="640" spans="1:6" s="208" customFormat="1">
      <c r="A640" s="1157" t="s">
        <v>728</v>
      </c>
      <c r="B640" s="1158" t="s">
        <v>2609</v>
      </c>
      <c r="C640" s="251"/>
      <c r="D640" s="251"/>
      <c r="E640" s="20"/>
      <c r="F640" s="252"/>
    </row>
    <row r="641" spans="1:6" s="208" customFormat="1">
      <c r="A641" s="284"/>
      <c r="B641" s="294"/>
      <c r="C641" s="205"/>
      <c r="D641" s="1156"/>
      <c r="E641" s="11"/>
      <c r="F641" s="249"/>
    </row>
    <row r="642" spans="1:6" s="208" customFormat="1" ht="30">
      <c r="A642" s="284" t="s">
        <v>6</v>
      </c>
      <c r="B642" s="295" t="s">
        <v>2610</v>
      </c>
      <c r="C642" s="205" t="s">
        <v>127</v>
      </c>
      <c r="D642" s="1156">
        <v>1</v>
      </c>
      <c r="E642" s="11"/>
      <c r="F642" s="216">
        <f t="shared" ref="F642" si="92">ROUND(SUM(D642*E642),2)</f>
        <v>0</v>
      </c>
    </row>
    <row r="643" spans="1:6" s="208" customFormat="1" ht="30">
      <c r="A643" s="284" t="s">
        <v>59</v>
      </c>
      <c r="B643" s="959" t="s">
        <v>2611</v>
      </c>
      <c r="C643" s="205" t="s">
        <v>127</v>
      </c>
      <c r="D643" s="1156">
        <v>1</v>
      </c>
      <c r="E643" s="11"/>
      <c r="F643" s="216">
        <f t="shared" ref="F643:F647" si="93">ROUND(SUM(D643*E643),2)</f>
        <v>0</v>
      </c>
    </row>
    <row r="644" spans="1:6" s="208" customFormat="1">
      <c r="A644" s="284" t="s">
        <v>66</v>
      </c>
      <c r="B644" s="959" t="s">
        <v>2612</v>
      </c>
      <c r="C644" s="205" t="s">
        <v>127</v>
      </c>
      <c r="D644" s="1156">
        <v>8</v>
      </c>
      <c r="E644" s="11"/>
      <c r="F644" s="216">
        <f t="shared" si="93"/>
        <v>0</v>
      </c>
    </row>
    <row r="645" spans="1:6" s="208" customFormat="1">
      <c r="A645" s="284" t="s">
        <v>76</v>
      </c>
      <c r="B645" s="959" t="s">
        <v>2613</v>
      </c>
      <c r="C645" s="205" t="s">
        <v>127</v>
      </c>
      <c r="D645" s="1156">
        <v>8</v>
      </c>
      <c r="E645" s="11"/>
      <c r="F645" s="216">
        <f t="shared" si="93"/>
        <v>0</v>
      </c>
    </row>
    <row r="646" spans="1:6" s="208" customFormat="1" ht="126.6" customHeight="1">
      <c r="A646" s="284" t="s">
        <v>89</v>
      </c>
      <c r="B646" s="959" t="s">
        <v>2956</v>
      </c>
      <c r="C646" s="205" t="s">
        <v>127</v>
      </c>
      <c r="D646" s="1156">
        <v>1</v>
      </c>
      <c r="E646" s="11"/>
      <c r="F646" s="216">
        <f t="shared" si="93"/>
        <v>0</v>
      </c>
    </row>
    <row r="647" spans="1:6" s="208" customFormat="1" ht="30">
      <c r="A647" s="284" t="s">
        <v>107</v>
      </c>
      <c r="B647" s="157" t="s">
        <v>2614</v>
      </c>
      <c r="C647" s="205" t="s">
        <v>127</v>
      </c>
      <c r="D647" s="1156">
        <v>1</v>
      </c>
      <c r="E647" s="11"/>
      <c r="F647" s="216">
        <f t="shared" si="93"/>
        <v>0</v>
      </c>
    </row>
    <row r="648" spans="1:6" s="208" customFormat="1" ht="24.75" customHeight="1">
      <c r="A648" s="284" t="s">
        <v>109</v>
      </c>
      <c r="B648" s="157" t="s">
        <v>2615</v>
      </c>
      <c r="C648" s="1213" t="s">
        <v>127</v>
      </c>
      <c r="D648" s="1214">
        <v>1</v>
      </c>
      <c r="E648" s="1215"/>
      <c r="F648" s="216">
        <f t="shared" ref="F648:F658" si="94">ROUND(SUM(E648*D648),2)</f>
        <v>0</v>
      </c>
    </row>
    <row r="649" spans="1:6" s="208" customFormat="1" ht="89.25">
      <c r="A649" s="284" t="s">
        <v>111</v>
      </c>
      <c r="B649" s="959" t="s">
        <v>2616</v>
      </c>
      <c r="C649" s="1213" t="s">
        <v>127</v>
      </c>
      <c r="D649" s="1214">
        <v>2</v>
      </c>
      <c r="E649" s="1215"/>
      <c r="F649" s="216">
        <f t="shared" si="94"/>
        <v>0</v>
      </c>
    </row>
    <row r="650" spans="1:6" s="208" customFormat="1" ht="67.5" customHeight="1">
      <c r="A650" s="284" t="s">
        <v>112</v>
      </c>
      <c r="B650" s="157" t="s">
        <v>2617</v>
      </c>
      <c r="C650" s="1213" t="s">
        <v>127</v>
      </c>
      <c r="D650" s="1214">
        <v>1</v>
      </c>
      <c r="E650" s="1215"/>
      <c r="F650" s="216">
        <f t="shared" si="94"/>
        <v>0</v>
      </c>
    </row>
    <row r="651" spans="1:6" s="208" customFormat="1" ht="25.5">
      <c r="A651" s="284" t="s">
        <v>114</v>
      </c>
      <c r="B651" s="157" t="s">
        <v>2618</v>
      </c>
      <c r="C651" s="1213" t="s">
        <v>127</v>
      </c>
      <c r="D651" s="1214">
        <v>1</v>
      </c>
      <c r="E651" s="1215"/>
      <c r="F651" s="216">
        <f t="shared" si="94"/>
        <v>0</v>
      </c>
    </row>
    <row r="652" spans="1:6" s="208" customFormat="1" ht="87.75" customHeight="1">
      <c r="A652" s="284" t="s">
        <v>115</v>
      </c>
      <c r="B652" s="157" t="s">
        <v>2619</v>
      </c>
      <c r="C652" s="1213" t="s">
        <v>127</v>
      </c>
      <c r="D652" s="1214">
        <v>1</v>
      </c>
      <c r="E652" s="1216"/>
      <c r="F652" s="216">
        <f t="shared" si="94"/>
        <v>0</v>
      </c>
    </row>
    <row r="653" spans="1:6" s="208" customFormat="1" ht="60">
      <c r="A653" s="284" t="s">
        <v>117</v>
      </c>
      <c r="B653" s="157" t="s">
        <v>2620</v>
      </c>
      <c r="C653" s="1213" t="s">
        <v>127</v>
      </c>
      <c r="D653" s="1217">
        <v>1</v>
      </c>
      <c r="E653" s="1216"/>
      <c r="F653" s="216">
        <f t="shared" si="94"/>
        <v>0</v>
      </c>
    </row>
    <row r="654" spans="1:6" s="208" customFormat="1" ht="75">
      <c r="A654" s="284" t="s">
        <v>119</v>
      </c>
      <c r="B654" s="157" t="s">
        <v>2621</v>
      </c>
      <c r="C654" s="1213" t="s">
        <v>127</v>
      </c>
      <c r="D654" s="1217">
        <v>6</v>
      </c>
      <c r="E654" s="1216"/>
      <c r="F654" s="216">
        <f t="shared" si="94"/>
        <v>0</v>
      </c>
    </row>
    <row r="655" spans="1:6" s="208" customFormat="1" ht="75">
      <c r="A655" s="284" t="s">
        <v>128</v>
      </c>
      <c r="B655" s="157" t="s">
        <v>2622</v>
      </c>
      <c r="C655" s="1213" t="s">
        <v>127</v>
      </c>
      <c r="D655" s="1217">
        <v>2</v>
      </c>
      <c r="E655" s="1216"/>
      <c r="F655" s="216">
        <f t="shared" si="94"/>
        <v>0</v>
      </c>
    </row>
    <row r="656" spans="1:6" s="208" customFormat="1" ht="30">
      <c r="A656" s="284" t="s">
        <v>129</v>
      </c>
      <c r="B656" s="157" t="s">
        <v>2623</v>
      </c>
      <c r="C656" s="961" t="s">
        <v>127</v>
      </c>
      <c r="D656" s="1217">
        <v>1</v>
      </c>
      <c r="E656" s="1216"/>
      <c r="F656" s="216">
        <f t="shared" si="94"/>
        <v>0</v>
      </c>
    </row>
    <row r="657" spans="1:6" s="208" customFormat="1" ht="45">
      <c r="A657" s="284" t="s">
        <v>158</v>
      </c>
      <c r="B657" s="157" t="s">
        <v>2624</v>
      </c>
      <c r="C657" s="961" t="s">
        <v>302</v>
      </c>
      <c r="D657" s="1217">
        <v>220</v>
      </c>
      <c r="E657" s="1216"/>
      <c r="F657" s="216">
        <f t="shared" si="94"/>
        <v>0</v>
      </c>
    </row>
    <row r="658" spans="1:6" s="208" customFormat="1">
      <c r="A658" s="284" t="s">
        <v>159</v>
      </c>
      <c r="B658" s="157" t="s">
        <v>2625</v>
      </c>
      <c r="C658" s="961" t="s">
        <v>302</v>
      </c>
      <c r="D658" s="1217">
        <v>20</v>
      </c>
      <c r="E658" s="1216"/>
      <c r="F658" s="958">
        <f t="shared" si="94"/>
        <v>0</v>
      </c>
    </row>
    <row r="659" spans="1:6" s="208" customFormat="1" ht="30">
      <c r="A659" s="284" t="s">
        <v>160</v>
      </c>
      <c r="B659" s="157" t="s">
        <v>2626</v>
      </c>
      <c r="C659" s="961" t="s">
        <v>302</v>
      </c>
      <c r="D659" s="1217">
        <v>180</v>
      </c>
      <c r="E659" s="1216"/>
      <c r="F659" s="216">
        <f t="shared" ref="F659" si="95">E659*D659</f>
        <v>0</v>
      </c>
    </row>
    <row r="660" spans="1:6" s="208" customFormat="1" ht="30">
      <c r="A660" s="284" t="s">
        <v>161</v>
      </c>
      <c r="B660" s="157" t="s">
        <v>2627</v>
      </c>
      <c r="C660" s="961" t="s">
        <v>302</v>
      </c>
      <c r="D660" s="1217">
        <v>100</v>
      </c>
      <c r="E660" s="1216"/>
      <c r="F660" s="216">
        <f t="shared" ref="F660:F666" si="96">ROUND(SUM(E660*D660),2)</f>
        <v>0</v>
      </c>
    </row>
    <row r="661" spans="1:6" s="208" customFormat="1">
      <c r="A661" s="284" t="s">
        <v>162</v>
      </c>
      <c r="B661" s="157" t="s">
        <v>2628</v>
      </c>
      <c r="C661" s="1213" t="s">
        <v>127</v>
      </c>
      <c r="D661" s="1217">
        <v>8</v>
      </c>
      <c r="E661" s="1216"/>
      <c r="F661" s="958">
        <f t="shared" si="96"/>
        <v>0</v>
      </c>
    </row>
    <row r="662" spans="1:6" s="208" customFormat="1">
      <c r="A662" s="284" t="s">
        <v>220</v>
      </c>
      <c r="B662" s="157" t="s">
        <v>2629</v>
      </c>
      <c r="C662" s="1213" t="s">
        <v>127</v>
      </c>
      <c r="D662" s="1217">
        <v>1</v>
      </c>
      <c r="E662" s="1216"/>
      <c r="F662" s="958">
        <f t="shared" si="96"/>
        <v>0</v>
      </c>
    </row>
    <row r="663" spans="1:6" s="208" customFormat="1">
      <c r="A663" s="284" t="s">
        <v>221</v>
      </c>
      <c r="B663" s="157" t="s">
        <v>2630</v>
      </c>
      <c r="C663" s="1213" t="s">
        <v>127</v>
      </c>
      <c r="D663" s="1217">
        <v>1</v>
      </c>
      <c r="E663" s="1216"/>
      <c r="F663" s="958">
        <f t="shared" si="96"/>
        <v>0</v>
      </c>
    </row>
    <row r="664" spans="1:6" s="208" customFormat="1" ht="30">
      <c r="A664" s="284" t="s">
        <v>222</v>
      </c>
      <c r="B664" s="157" t="s">
        <v>2631</v>
      </c>
      <c r="C664" s="233" t="s">
        <v>127</v>
      </c>
      <c r="D664" s="1217">
        <v>1</v>
      </c>
      <c r="E664" s="1216"/>
      <c r="F664" s="216">
        <f t="shared" si="96"/>
        <v>0</v>
      </c>
    </row>
    <row r="665" spans="1:6" s="208" customFormat="1">
      <c r="A665" s="284" t="s">
        <v>223</v>
      </c>
      <c r="B665" s="157" t="s">
        <v>2632</v>
      </c>
      <c r="C665" s="233" t="s">
        <v>127</v>
      </c>
      <c r="D665" s="1217">
        <v>1</v>
      </c>
      <c r="E665" s="1216"/>
      <c r="F665" s="958">
        <f t="shared" si="96"/>
        <v>0</v>
      </c>
    </row>
    <row r="666" spans="1:6" s="208" customFormat="1" ht="30">
      <c r="A666" s="284" t="s">
        <v>224</v>
      </c>
      <c r="B666" s="157" t="s">
        <v>2633</v>
      </c>
      <c r="C666" s="233" t="s">
        <v>127</v>
      </c>
      <c r="D666" s="1217">
        <v>1</v>
      </c>
      <c r="E666" s="1216"/>
      <c r="F666" s="216">
        <f t="shared" si="96"/>
        <v>0</v>
      </c>
    </row>
    <row r="667" spans="1:6" s="208" customFormat="1">
      <c r="A667" s="284"/>
      <c r="B667" s="962"/>
      <c r="C667" s="1213"/>
      <c r="D667" s="1214"/>
      <c r="E667" s="1215"/>
      <c r="F667" s="958"/>
    </row>
    <row r="668" spans="1:6" s="208" customFormat="1">
      <c r="A668" s="284"/>
      <c r="B668" s="204" t="s">
        <v>2634</v>
      </c>
      <c r="C668" s="205"/>
      <c r="D668" s="1156"/>
      <c r="E668" s="11"/>
      <c r="F668" s="249">
        <f>ROUND(SUM(F642:F666),2)</f>
        <v>0</v>
      </c>
    </row>
    <row r="669" spans="1:6" s="208" customFormat="1">
      <c r="A669" s="284"/>
      <c r="B669" s="962"/>
      <c r="C669" s="1213"/>
      <c r="D669" s="1214"/>
      <c r="E669" s="1215"/>
      <c r="F669" s="958"/>
    </row>
    <row r="670" spans="1:6" s="208" customFormat="1">
      <c r="A670" s="1157" t="s">
        <v>731</v>
      </c>
      <c r="B670" s="1158" t="s">
        <v>2635</v>
      </c>
      <c r="C670" s="251"/>
      <c r="D670" s="251"/>
      <c r="E670" s="20"/>
      <c r="F670" s="252"/>
    </row>
    <row r="671" spans="1:6" s="208" customFormat="1">
      <c r="A671" s="284"/>
      <c r="B671" s="962"/>
      <c r="C671" s="1213"/>
      <c r="D671" s="1214"/>
      <c r="E671" s="1215"/>
      <c r="F671" s="958"/>
    </row>
    <row r="672" spans="1:6" s="208" customFormat="1" ht="38.25">
      <c r="A672" s="1218" t="s">
        <v>6</v>
      </c>
      <c r="B672" s="963" t="s">
        <v>2636</v>
      </c>
      <c r="C672" s="964"/>
      <c r="D672" s="1219"/>
      <c r="E672" s="965"/>
      <c r="F672" s="966"/>
    </row>
    <row r="673" spans="1:6" s="208" customFormat="1">
      <c r="A673" s="1218"/>
      <c r="B673" s="1220" t="s">
        <v>2637</v>
      </c>
      <c r="C673" s="93"/>
      <c r="D673" s="1221"/>
      <c r="E673" s="1222"/>
      <c r="F673" s="967"/>
    </row>
    <row r="674" spans="1:6" s="208" customFormat="1">
      <c r="A674" s="1218"/>
      <c r="B674" s="1220" t="s">
        <v>2638</v>
      </c>
      <c r="C674" s="93"/>
      <c r="D674" s="1221"/>
      <c r="E674" s="1222"/>
      <c r="F674" s="967"/>
    </row>
    <row r="675" spans="1:6" s="208" customFormat="1">
      <c r="A675" s="1218"/>
      <c r="B675" s="1220" t="s">
        <v>2639</v>
      </c>
      <c r="C675" s="93"/>
      <c r="D675" s="1221"/>
      <c r="E675" s="1222"/>
      <c r="F675" s="967"/>
    </row>
    <row r="676" spans="1:6" s="208" customFormat="1">
      <c r="A676" s="1218"/>
      <c r="B676" s="1220" t="s">
        <v>2640</v>
      </c>
      <c r="C676" s="93"/>
      <c r="D676" s="1221"/>
      <c r="E676" s="1222"/>
      <c r="F676" s="967"/>
    </row>
    <row r="677" spans="1:6" s="208" customFormat="1">
      <c r="A677" s="1218"/>
      <c r="B677" s="1220" t="s">
        <v>2641</v>
      </c>
      <c r="C677" s="93"/>
      <c r="D677" s="1221"/>
      <c r="E677" s="1222"/>
      <c r="F677" s="967"/>
    </row>
    <row r="678" spans="1:6" s="208" customFormat="1">
      <c r="A678" s="1218"/>
      <c r="B678" s="1220" t="s">
        <v>2642</v>
      </c>
      <c r="C678" s="93"/>
      <c r="D678" s="1221"/>
      <c r="E678" s="1222"/>
      <c r="F678" s="967"/>
    </row>
    <row r="679" spans="1:6" s="208" customFormat="1">
      <c r="A679" s="1218"/>
      <c r="B679" s="1220" t="s">
        <v>2643</v>
      </c>
      <c r="C679" s="93"/>
      <c r="D679" s="1221"/>
      <c r="E679" s="1222"/>
      <c r="F679" s="967"/>
    </row>
    <row r="680" spans="1:6" s="208" customFormat="1">
      <c r="A680" s="1218"/>
      <c r="B680" s="1220" t="s">
        <v>2644</v>
      </c>
      <c r="C680" s="93"/>
      <c r="D680" s="1221"/>
      <c r="E680" s="1222"/>
      <c r="F680" s="967"/>
    </row>
    <row r="681" spans="1:6" s="208" customFormat="1">
      <c r="A681" s="1218"/>
      <c r="B681" s="1223" t="s">
        <v>2645</v>
      </c>
      <c r="C681" s="968"/>
      <c r="D681" s="1224"/>
      <c r="E681" s="1225"/>
      <c r="F681" s="969"/>
    </row>
    <row r="682" spans="1:6" s="208" customFormat="1">
      <c r="A682" s="1218"/>
      <c r="B682" s="970"/>
      <c r="C682" s="971" t="s">
        <v>310</v>
      </c>
      <c r="D682" s="1226">
        <v>19</v>
      </c>
      <c r="E682" s="972"/>
      <c r="F682" s="973">
        <f>ROUND(SUM(D682*E682),2)</f>
        <v>0</v>
      </c>
    </row>
    <row r="683" spans="1:6" s="208" customFormat="1">
      <c r="A683" s="1218"/>
      <c r="B683" s="963"/>
      <c r="C683" s="964"/>
      <c r="D683" s="1219"/>
      <c r="E683" s="965"/>
      <c r="F683" s="966"/>
    </row>
    <row r="684" spans="1:6" s="208" customFormat="1" ht="38.25">
      <c r="A684" s="1218" t="s">
        <v>59</v>
      </c>
      <c r="B684" s="963" t="s">
        <v>2646</v>
      </c>
      <c r="C684" s="93"/>
      <c r="D684" s="1221"/>
      <c r="E684" s="1227"/>
      <c r="F684" s="967"/>
    </row>
    <row r="685" spans="1:6" s="208" customFormat="1">
      <c r="A685" s="1218"/>
      <c r="B685" s="1220" t="s">
        <v>2647</v>
      </c>
      <c r="C685" s="93"/>
      <c r="D685" s="1221"/>
      <c r="E685" s="1227"/>
      <c r="F685" s="967"/>
    </row>
    <row r="686" spans="1:6" s="208" customFormat="1">
      <c r="A686" s="1218"/>
      <c r="B686" s="1220" t="s">
        <v>2648</v>
      </c>
      <c r="C686" s="93"/>
      <c r="D686" s="1221"/>
      <c r="E686" s="1227"/>
      <c r="F686" s="967"/>
    </row>
    <row r="687" spans="1:6" s="208" customFormat="1">
      <c r="A687" s="1218"/>
      <c r="B687" s="1220" t="s">
        <v>2649</v>
      </c>
      <c r="C687" s="93"/>
      <c r="D687" s="1221"/>
      <c r="E687" s="1227"/>
      <c r="F687" s="967"/>
    </row>
    <row r="688" spans="1:6" s="208" customFormat="1" ht="25.5">
      <c r="A688" s="1218"/>
      <c r="B688" s="962" t="s">
        <v>2650</v>
      </c>
      <c r="C688" s="93"/>
      <c r="D688" s="1221"/>
      <c r="E688" s="1227"/>
      <c r="F688" s="967"/>
    </row>
    <row r="689" spans="1:6" s="208" customFormat="1">
      <c r="A689" s="1218"/>
      <c r="B689" s="1220" t="s">
        <v>2957</v>
      </c>
      <c r="C689" s="93"/>
      <c r="D689" s="1221"/>
      <c r="E689" s="1227"/>
      <c r="F689" s="967"/>
    </row>
    <row r="690" spans="1:6" s="208" customFormat="1">
      <c r="A690" s="1218"/>
      <c r="B690" s="1223" t="s">
        <v>2651</v>
      </c>
      <c r="C690" s="968"/>
      <c r="D690" s="1224"/>
      <c r="E690" s="1228"/>
      <c r="F690" s="969"/>
    </row>
    <row r="691" spans="1:6" s="208" customFormat="1">
      <c r="A691" s="1218"/>
      <c r="B691" s="970"/>
      <c r="C691" s="971" t="s">
        <v>310</v>
      </c>
      <c r="D691" s="1226">
        <v>2</v>
      </c>
      <c r="E691" s="974"/>
      <c r="F691" s="973">
        <f>ROUND(SUM(D691*E691),2)</f>
        <v>0</v>
      </c>
    </row>
    <row r="692" spans="1:6" s="208" customFormat="1">
      <c r="A692" s="1218"/>
      <c r="B692" s="963"/>
      <c r="C692" s="964"/>
      <c r="D692" s="1219"/>
      <c r="E692" s="965"/>
      <c r="F692" s="966"/>
    </row>
    <row r="693" spans="1:6" s="208" customFormat="1" ht="25.5">
      <c r="A693" s="1218" t="s">
        <v>66</v>
      </c>
      <c r="B693" s="963" t="s">
        <v>2652</v>
      </c>
      <c r="C693" s="975" t="s">
        <v>127</v>
      </c>
      <c r="D693" s="1221">
        <v>4</v>
      </c>
      <c r="E693" s="976"/>
      <c r="F693" s="872">
        <f>ROUND(SUM(D693*E693),2)</f>
        <v>0</v>
      </c>
    </row>
    <row r="694" spans="1:6" s="208" customFormat="1">
      <c r="A694" s="1218"/>
      <c r="B694" s="963"/>
      <c r="C694" s="964"/>
      <c r="D694" s="1219"/>
      <c r="E694" s="965"/>
      <c r="F694" s="966"/>
    </row>
    <row r="695" spans="1:6" s="208" customFormat="1" ht="25.5">
      <c r="A695" s="1218" t="s">
        <v>76</v>
      </c>
      <c r="B695" s="963" t="s">
        <v>2653</v>
      </c>
      <c r="C695" s="975" t="s">
        <v>127</v>
      </c>
      <c r="D695" s="1221">
        <v>1</v>
      </c>
      <c r="E695" s="976"/>
      <c r="F695" s="872">
        <f>ROUND(SUM(D695*E695),2)</f>
        <v>0</v>
      </c>
    </row>
    <row r="696" spans="1:6" s="208" customFormat="1">
      <c r="A696" s="1218"/>
      <c r="B696" s="963"/>
      <c r="C696" s="964"/>
      <c r="D696" s="1219"/>
      <c r="E696" s="965"/>
      <c r="F696" s="966"/>
    </row>
    <row r="697" spans="1:6" s="208" customFormat="1" ht="25.5">
      <c r="A697" s="1229" t="s">
        <v>89</v>
      </c>
      <c r="B697" s="963" t="s">
        <v>2654</v>
      </c>
      <c r="C697" s="964"/>
      <c r="D697" s="1219"/>
      <c r="E697" s="965"/>
      <c r="F697" s="966"/>
    </row>
    <row r="698" spans="1:6" s="208" customFormat="1">
      <c r="A698" s="1218"/>
      <c r="B698" s="970" t="s">
        <v>2655</v>
      </c>
      <c r="C698" s="975" t="s">
        <v>127</v>
      </c>
      <c r="D698" s="1230">
        <v>46</v>
      </c>
      <c r="E698" s="977"/>
      <c r="F698" s="978">
        <f>ROUND(SUM(E698*D698),2)</f>
        <v>0</v>
      </c>
    </row>
    <row r="699" spans="1:6" s="208" customFormat="1">
      <c r="A699" s="1218"/>
      <c r="B699" s="970" t="s">
        <v>2656</v>
      </c>
      <c r="C699" s="975" t="s">
        <v>127</v>
      </c>
      <c r="D699" s="1230">
        <v>46</v>
      </c>
      <c r="E699" s="977"/>
      <c r="F699" s="978">
        <f>ROUND(SUM(E699*D699),2)</f>
        <v>0</v>
      </c>
    </row>
    <row r="700" spans="1:6" s="208" customFormat="1">
      <c r="A700" s="1218"/>
      <c r="B700" s="970" t="s">
        <v>2657</v>
      </c>
      <c r="C700" s="975" t="s">
        <v>127</v>
      </c>
      <c r="D700" s="1230">
        <v>46</v>
      </c>
      <c r="E700" s="977"/>
      <c r="F700" s="978">
        <f>ROUND(SUM(E700*D700),2)</f>
        <v>0</v>
      </c>
    </row>
    <row r="701" spans="1:6" s="208" customFormat="1">
      <c r="A701" s="1229"/>
      <c r="B701" s="970"/>
      <c r="C701" s="975"/>
      <c r="D701" s="1230"/>
      <c r="E701" s="977"/>
      <c r="F701" s="978"/>
    </row>
    <row r="702" spans="1:6" s="208" customFormat="1" ht="25.5">
      <c r="A702" s="1229" t="s">
        <v>107</v>
      </c>
      <c r="B702" s="970" t="s">
        <v>2658</v>
      </c>
      <c r="C702" s="975" t="s">
        <v>127</v>
      </c>
      <c r="D702" s="1230">
        <v>1</v>
      </c>
      <c r="E702" s="977"/>
      <c r="F702" s="978">
        <f>ROUND(SUM(E702*D702),2)</f>
        <v>0</v>
      </c>
    </row>
    <row r="703" spans="1:6" s="208" customFormat="1">
      <c r="A703" s="1229"/>
      <c r="B703" s="970"/>
      <c r="C703" s="975"/>
      <c r="D703" s="1230"/>
      <c r="E703" s="977"/>
      <c r="F703" s="978"/>
    </row>
    <row r="704" spans="1:6" s="208" customFormat="1">
      <c r="A704" s="1229" t="s">
        <v>109</v>
      </c>
      <c r="B704" s="970" t="s">
        <v>2659</v>
      </c>
      <c r="C704" s="975" t="s">
        <v>127</v>
      </c>
      <c r="D704" s="1230">
        <v>1</v>
      </c>
      <c r="E704" s="977"/>
      <c r="F704" s="978">
        <f>ROUND(SUM(E704*D704),2)</f>
        <v>0</v>
      </c>
    </row>
    <row r="705" spans="1:6" s="208" customFormat="1">
      <c r="A705" s="1229"/>
      <c r="B705" s="979"/>
      <c r="C705" s="980"/>
      <c r="D705" s="1231"/>
      <c r="E705" s="981"/>
      <c r="F705" s="982"/>
    </row>
    <row r="706" spans="1:6" s="208" customFormat="1">
      <c r="A706" s="1229"/>
      <c r="B706" s="979" t="s">
        <v>2660</v>
      </c>
      <c r="C706" s="980"/>
      <c r="D706" s="1231"/>
      <c r="E706" s="981"/>
      <c r="F706" s="983">
        <f>ROUND(F672+F682+F691+SUM(F693:F704),2)</f>
        <v>0</v>
      </c>
    </row>
    <row r="707" spans="1:6" s="208" customFormat="1">
      <c r="A707" s="284"/>
      <c r="B707" s="294"/>
      <c r="C707" s="205"/>
      <c r="D707" s="1156"/>
      <c r="E707" s="11"/>
      <c r="F707" s="249"/>
    </row>
    <row r="708" spans="1:6" s="208" customFormat="1">
      <c r="A708" s="1157" t="s">
        <v>736</v>
      </c>
      <c r="B708" s="1158" t="s">
        <v>729</v>
      </c>
      <c r="C708" s="251"/>
      <c r="D708" s="251"/>
      <c r="E708" s="20"/>
      <c r="F708" s="252"/>
    </row>
    <row r="709" spans="1:6" s="208" customFormat="1">
      <c r="A709" s="284"/>
      <c r="B709" s="294"/>
      <c r="C709" s="205"/>
      <c r="D709" s="1156"/>
      <c r="E709" s="11"/>
      <c r="F709" s="249"/>
    </row>
    <row r="710" spans="1:6" s="208" customFormat="1" ht="105">
      <c r="A710" s="284" t="s">
        <v>6</v>
      </c>
      <c r="B710" s="139" t="s">
        <v>2202</v>
      </c>
      <c r="C710" s="205"/>
      <c r="D710" s="1165"/>
      <c r="E710" s="325"/>
      <c r="F710" s="216"/>
    </row>
    <row r="711" spans="1:6" s="208" customFormat="1">
      <c r="A711" s="284" t="s">
        <v>478</v>
      </c>
      <c r="B711" s="139" t="s">
        <v>2203</v>
      </c>
      <c r="C711" s="205" t="s">
        <v>127</v>
      </c>
      <c r="D711" s="1156">
        <v>2</v>
      </c>
      <c r="E711" s="11"/>
      <c r="F711" s="216">
        <f t="shared" ref="F711:F716" si="97">ROUND(SUM(D711*E711),2)</f>
        <v>0</v>
      </c>
    </row>
    <row r="712" spans="1:6" s="208" customFormat="1">
      <c r="A712" s="284" t="s">
        <v>480</v>
      </c>
      <c r="B712" s="139" t="s">
        <v>2204</v>
      </c>
      <c r="C712" s="205" t="s">
        <v>127</v>
      </c>
      <c r="D712" s="1156">
        <v>3</v>
      </c>
      <c r="E712" s="11"/>
      <c r="F712" s="216">
        <f t="shared" si="97"/>
        <v>0</v>
      </c>
    </row>
    <row r="713" spans="1:6" s="208" customFormat="1">
      <c r="A713" s="284" t="s">
        <v>482</v>
      </c>
      <c r="B713" s="139" t="s">
        <v>2205</v>
      </c>
      <c r="C713" s="205" t="s">
        <v>127</v>
      </c>
      <c r="D713" s="1156">
        <v>11</v>
      </c>
      <c r="E713" s="11"/>
      <c r="F713" s="216">
        <f t="shared" si="97"/>
        <v>0</v>
      </c>
    </row>
    <row r="714" spans="1:6" s="208" customFormat="1">
      <c r="A714" s="284" t="s">
        <v>484</v>
      </c>
      <c r="B714" s="139" t="s">
        <v>2206</v>
      </c>
      <c r="C714" s="205" t="s">
        <v>127</v>
      </c>
      <c r="D714" s="1156">
        <v>15</v>
      </c>
      <c r="E714" s="11"/>
      <c r="F714" s="216">
        <f t="shared" si="97"/>
        <v>0</v>
      </c>
    </row>
    <row r="715" spans="1:6" s="208" customFormat="1">
      <c r="A715" s="284" t="s">
        <v>485</v>
      </c>
      <c r="B715" s="139" t="s">
        <v>2207</v>
      </c>
      <c r="C715" s="205" t="s">
        <v>127</v>
      </c>
      <c r="D715" s="1156">
        <v>4</v>
      </c>
      <c r="E715" s="11"/>
      <c r="F715" s="216">
        <f t="shared" si="97"/>
        <v>0</v>
      </c>
    </row>
    <row r="716" spans="1:6" s="208" customFormat="1">
      <c r="A716" s="284" t="s">
        <v>487</v>
      </c>
      <c r="B716" s="139" t="s">
        <v>2208</v>
      </c>
      <c r="C716" s="205" t="s">
        <v>127</v>
      </c>
      <c r="D716" s="1156">
        <v>10</v>
      </c>
      <c r="E716" s="11"/>
      <c r="F716" s="216">
        <f t="shared" si="97"/>
        <v>0</v>
      </c>
    </row>
    <row r="717" spans="1:6" s="208" customFormat="1">
      <c r="A717" s="284"/>
      <c r="B717" s="139"/>
      <c r="C717" s="205"/>
      <c r="D717" s="1156"/>
      <c r="E717" s="11"/>
      <c r="F717" s="216"/>
    </row>
    <row r="718" spans="1:6" s="208" customFormat="1">
      <c r="A718" s="284"/>
      <c r="B718" s="294" t="s">
        <v>730</v>
      </c>
      <c r="C718" s="205"/>
      <c r="D718" s="1156"/>
      <c r="E718" s="11"/>
      <c r="F718" s="249">
        <f>ROUND(SUM(F711:F716),2)</f>
        <v>0</v>
      </c>
    </row>
    <row r="719" spans="1:6" s="208" customFormat="1">
      <c r="A719" s="1157" t="s">
        <v>2661</v>
      </c>
      <c r="B719" s="1158" t="s">
        <v>2662</v>
      </c>
      <c r="C719" s="251"/>
      <c r="D719" s="251"/>
      <c r="E719" s="20"/>
      <c r="F719" s="252"/>
    </row>
    <row r="720" spans="1:6" s="208" customFormat="1">
      <c r="A720" s="307"/>
      <c r="B720" s="1150"/>
      <c r="C720" s="214"/>
      <c r="D720" s="1232"/>
      <c r="E720" s="11"/>
      <c r="F720" s="216"/>
    </row>
    <row r="721" spans="1:6" s="208" customFormat="1" ht="129.75" customHeight="1">
      <c r="A721" s="307" t="s">
        <v>6</v>
      </c>
      <c r="B721" s="1150" t="s">
        <v>732</v>
      </c>
      <c r="C721" s="214" t="s">
        <v>127</v>
      </c>
      <c r="D721" s="1232">
        <v>1</v>
      </c>
      <c r="E721" s="11"/>
      <c r="F721" s="216">
        <f t="shared" ref="F721" si="98">ROUND(SUM(D721*E721),2)</f>
        <v>0</v>
      </c>
    </row>
    <row r="722" spans="1:6" s="208" customFormat="1">
      <c r="A722" s="307"/>
      <c r="B722" s="1150"/>
      <c r="C722" s="214"/>
      <c r="D722" s="1232"/>
      <c r="E722" s="11"/>
      <c r="F722" s="216"/>
    </row>
    <row r="723" spans="1:6" s="208" customFormat="1" ht="30">
      <c r="A723" s="307" t="s">
        <v>59</v>
      </c>
      <c r="B723" s="1150" t="s">
        <v>733</v>
      </c>
      <c r="C723" s="214" t="s">
        <v>127</v>
      </c>
      <c r="D723" s="1232">
        <v>1</v>
      </c>
      <c r="E723" s="11"/>
      <c r="F723" s="216">
        <f t="shared" ref="F723" si="99">ROUND(SUM(D723*E723),2)</f>
        <v>0</v>
      </c>
    </row>
    <row r="724" spans="1:6" s="208" customFormat="1">
      <c r="A724" s="307"/>
      <c r="B724" s="1150"/>
      <c r="C724" s="214"/>
      <c r="D724" s="1232"/>
      <c r="E724" s="11"/>
      <c r="F724" s="216"/>
    </row>
    <row r="725" spans="1:6" s="208" customFormat="1">
      <c r="A725" s="1163" t="s">
        <v>66</v>
      </c>
      <c r="B725" s="1150" t="s">
        <v>734</v>
      </c>
      <c r="C725" s="214" t="s">
        <v>127</v>
      </c>
      <c r="D725" s="1232">
        <v>1</v>
      </c>
      <c r="E725" s="27"/>
      <c r="F725" s="216">
        <f t="shared" ref="F725" si="100">ROUND(SUM(D725*E725),2)</f>
        <v>0</v>
      </c>
    </row>
    <row r="726" spans="1:6" s="208" customFormat="1">
      <c r="A726" s="307"/>
      <c r="B726" s="1150"/>
      <c r="C726" s="282"/>
      <c r="D726" s="1185"/>
      <c r="E726" s="1233"/>
      <c r="F726" s="249"/>
    </row>
    <row r="727" spans="1:6" s="208" customFormat="1">
      <c r="A727" s="307"/>
      <c r="B727" s="204" t="s">
        <v>735</v>
      </c>
      <c r="C727" s="205"/>
      <c r="D727" s="1156"/>
      <c r="E727" s="11"/>
      <c r="F727" s="216">
        <f>ROUND(SUM(F721:F725),2)</f>
        <v>0</v>
      </c>
    </row>
    <row r="728" spans="1:6" s="208" customFormat="1">
      <c r="A728" s="960"/>
      <c r="B728" s="204"/>
      <c r="C728" s="205"/>
      <c r="D728" s="1156"/>
      <c r="E728" s="11"/>
    </row>
    <row r="729" spans="1:6" s="208" customFormat="1">
      <c r="A729" s="1157" t="s">
        <v>2663</v>
      </c>
      <c r="B729" s="1158" t="s">
        <v>737</v>
      </c>
      <c r="C729" s="251"/>
      <c r="D729" s="251"/>
      <c r="E729" s="20"/>
      <c r="F729" s="252"/>
    </row>
    <row r="730" spans="1:6" s="208" customFormat="1">
      <c r="A730" s="960"/>
      <c r="B730" s="204"/>
      <c r="C730" s="205"/>
      <c r="D730" s="1156"/>
      <c r="E730" s="11"/>
    </row>
    <row r="731" spans="1:6" s="208" customFormat="1" ht="30">
      <c r="A731" s="1203" t="s">
        <v>6</v>
      </c>
      <c r="B731" s="193" t="s">
        <v>738</v>
      </c>
      <c r="C731" s="214" t="s">
        <v>310</v>
      </c>
      <c r="D731" s="1232">
        <v>1</v>
      </c>
      <c r="E731" s="11"/>
      <c r="F731" s="216">
        <f t="shared" ref="F731:F736" si="101">ROUND(SUM(D731*E731),2)</f>
        <v>0</v>
      </c>
    </row>
    <row r="732" spans="1:6" s="208" customFormat="1" ht="30">
      <c r="A732" s="284" t="s">
        <v>59</v>
      </c>
      <c r="B732" s="139" t="s">
        <v>2209</v>
      </c>
      <c r="C732" s="205" t="s">
        <v>127</v>
      </c>
      <c r="D732" s="1165">
        <v>6</v>
      </c>
      <c r="E732" s="325"/>
      <c r="F732" s="216">
        <f t="shared" si="101"/>
        <v>0</v>
      </c>
    </row>
    <row r="733" spans="1:6" s="208" customFormat="1" ht="30">
      <c r="A733" s="284" t="s">
        <v>66</v>
      </c>
      <c r="B733" s="139" t="s">
        <v>2210</v>
      </c>
      <c r="C733" s="205" t="s">
        <v>127</v>
      </c>
      <c r="D733" s="1165">
        <v>13</v>
      </c>
      <c r="E733" s="325"/>
      <c r="F733" s="216">
        <f t="shared" si="101"/>
        <v>0</v>
      </c>
    </row>
    <row r="734" spans="1:6" s="208" customFormat="1" ht="30">
      <c r="A734" s="284" t="s">
        <v>76</v>
      </c>
      <c r="B734" s="139" t="s">
        <v>2211</v>
      </c>
      <c r="C734" s="205" t="s">
        <v>127</v>
      </c>
      <c r="D734" s="1165">
        <v>12</v>
      </c>
      <c r="E734" s="325"/>
      <c r="F734" s="216">
        <f t="shared" si="101"/>
        <v>0</v>
      </c>
    </row>
    <row r="735" spans="1:6" s="208" customFormat="1" ht="30">
      <c r="A735" s="284" t="s">
        <v>89</v>
      </c>
      <c r="B735" s="139" t="s">
        <v>2212</v>
      </c>
      <c r="C735" s="205" t="s">
        <v>127</v>
      </c>
      <c r="D735" s="1165">
        <v>9</v>
      </c>
      <c r="E735" s="325"/>
      <c r="F735" s="216">
        <f t="shared" si="101"/>
        <v>0</v>
      </c>
    </row>
    <row r="736" spans="1:6" s="208" customFormat="1" ht="30">
      <c r="A736" s="284" t="s">
        <v>107</v>
      </c>
      <c r="B736" s="139" t="s">
        <v>2213</v>
      </c>
      <c r="C736" s="205" t="s">
        <v>127</v>
      </c>
      <c r="D736" s="1165">
        <v>13</v>
      </c>
      <c r="E736" s="325"/>
      <c r="F736" s="216">
        <f t="shared" si="101"/>
        <v>0</v>
      </c>
    </row>
    <row r="737" spans="1:6" s="208" customFormat="1">
      <c r="A737" s="960"/>
      <c r="B737" s="193"/>
      <c r="C737" s="214"/>
      <c r="D737" s="1232"/>
      <c r="E737" s="11"/>
      <c r="F737" s="216"/>
    </row>
    <row r="738" spans="1:6" s="208" customFormat="1">
      <c r="A738" s="960"/>
      <c r="B738" s="204" t="s">
        <v>739</v>
      </c>
      <c r="C738" s="205"/>
      <c r="D738" s="1156"/>
      <c r="E738" s="11"/>
      <c r="F738" s="249">
        <f>ROUND(SUM(F731:F736),2)</f>
        <v>0</v>
      </c>
    </row>
    <row r="739" spans="1:6" s="208" customFormat="1">
      <c r="A739" s="960"/>
      <c r="B739" s="204"/>
      <c r="C739" s="205"/>
      <c r="D739" s="1156"/>
      <c r="E739" s="206"/>
    </row>
    <row r="740" spans="1:6" s="208" customFormat="1">
      <c r="A740" s="1234"/>
      <c r="B740" s="301" t="s">
        <v>740</v>
      </c>
      <c r="C740" s="1235"/>
      <c r="D740" s="1236"/>
      <c r="E740" s="1237"/>
      <c r="F740" s="302"/>
    </row>
    <row r="741" spans="1:6" s="208" customFormat="1">
      <c r="A741" s="307"/>
      <c r="B741" s="303"/>
      <c r="C741" s="304"/>
      <c r="D741" s="1232"/>
      <c r="E741" s="305"/>
    </row>
    <row r="742" spans="1:6" s="208" customFormat="1">
      <c r="A742" s="1180" t="str">
        <f>A11</f>
        <v>I.</v>
      </c>
      <c r="B742" s="303" t="str">
        <f>B11</f>
        <v>PRIKLJUČAK</v>
      </c>
      <c r="C742" s="304"/>
      <c r="D742" s="1232"/>
      <c r="E742" s="305"/>
      <c r="F742" s="215">
        <f>F31</f>
        <v>0</v>
      </c>
    </row>
    <row r="743" spans="1:6" s="208" customFormat="1">
      <c r="A743" s="1180" t="str">
        <f>A33</f>
        <v>II.</v>
      </c>
      <c r="B743" s="303" t="str">
        <f>B33</f>
        <v>RAZVODNI ORMARI</v>
      </c>
      <c r="C743" s="304"/>
      <c r="D743" s="1232"/>
      <c r="E743" s="305"/>
      <c r="F743" s="215">
        <f>F199</f>
        <v>0</v>
      </c>
    </row>
    <row r="744" spans="1:6" s="208" customFormat="1">
      <c r="A744" s="1180" t="str">
        <f>A201</f>
        <v>III.</v>
      </c>
      <c r="B744" s="303" t="str">
        <f>B201</f>
        <v xml:space="preserve"> RASVJETA</v>
      </c>
      <c r="C744" s="304"/>
      <c r="D744" s="1232"/>
      <c r="E744" s="305"/>
      <c r="F744" s="215">
        <f>F295</f>
        <v>0</v>
      </c>
    </row>
    <row r="745" spans="1:6" s="208" customFormat="1">
      <c r="A745" s="1180" t="str">
        <f>A297</f>
        <v>IV.</v>
      </c>
      <c r="B745" s="303" t="str">
        <f>B297</f>
        <v>INSTALACIJSKI MATERIJAL I TEHNOLOŠKI PRIKLJUČCI</v>
      </c>
      <c r="C745" s="304"/>
      <c r="D745" s="1232"/>
      <c r="E745" s="305"/>
      <c r="F745" s="215">
        <f>F347</f>
        <v>0</v>
      </c>
    </row>
    <row r="746" spans="1:6" s="208" customFormat="1">
      <c r="A746" s="1180" t="str">
        <f>A350</f>
        <v>V.</v>
      </c>
      <c r="B746" s="303" t="str">
        <f>B350</f>
        <v>KABELI I KABELSKE POLICE</v>
      </c>
      <c r="C746" s="1238"/>
      <c r="D746" s="250"/>
      <c r="E746" s="305"/>
      <c r="F746" s="215">
        <f>F406</f>
        <v>0</v>
      </c>
    </row>
    <row r="747" spans="1:6" s="208" customFormat="1">
      <c r="A747" s="1180" t="str">
        <f>A408</f>
        <v>VI.</v>
      </c>
      <c r="B747" s="303" t="str">
        <f>B408</f>
        <v xml:space="preserve"> INSTALACIJA STRUKURNOG KABLIRANJA</v>
      </c>
      <c r="C747" s="1238"/>
      <c r="D747" s="250"/>
      <c r="E747" s="305"/>
      <c r="F747" s="215">
        <f>F434</f>
        <v>0</v>
      </c>
    </row>
    <row r="748" spans="1:6" s="208" customFormat="1">
      <c r="A748" s="1180" t="str">
        <f>A436</f>
        <v>VII.</v>
      </c>
      <c r="B748" s="303" t="str">
        <f>B436</f>
        <v>ANTENSKA INSTALACIJA</v>
      </c>
      <c r="C748" s="1238"/>
      <c r="D748" s="250"/>
      <c r="E748" s="305"/>
      <c r="F748" s="215">
        <f>F467</f>
        <v>0</v>
      </c>
    </row>
    <row r="749" spans="1:6" s="208" customFormat="1">
      <c r="A749" s="1180" t="str">
        <f>A469</f>
        <v>VIII.</v>
      </c>
      <c r="B749" s="303" t="str">
        <f>B469</f>
        <v>SOS INSTALACIJA</v>
      </c>
      <c r="C749" s="1238"/>
      <c r="D749" s="250"/>
      <c r="E749" s="305"/>
      <c r="F749" s="215">
        <f>F480</f>
        <v>0</v>
      </c>
    </row>
    <row r="750" spans="1:6" s="208" customFormat="1">
      <c r="A750" s="1180" t="str">
        <f>A482</f>
        <v>IX.</v>
      </c>
      <c r="B750" s="303" t="str">
        <f>B482</f>
        <v>GROMOBRANSKA INSTALACIJA</v>
      </c>
      <c r="C750" s="1238"/>
      <c r="D750" s="250"/>
      <c r="E750" s="305"/>
      <c r="F750" s="215">
        <f>F514</f>
        <v>0</v>
      </c>
    </row>
    <row r="751" spans="1:6" s="208" customFormat="1">
      <c r="A751" s="1180" t="str">
        <f>A517</f>
        <v>X.</v>
      </c>
      <c r="B751" s="303" t="str">
        <f>B517</f>
        <v>VATRODOJAVA</v>
      </c>
      <c r="C751" s="1238"/>
      <c r="D751" s="250"/>
      <c r="E751" s="305"/>
      <c r="F751" s="215">
        <f>F571</f>
        <v>0</v>
      </c>
    </row>
    <row r="752" spans="1:6" s="208" customFormat="1">
      <c r="A752" s="1180" t="str">
        <f>A574</f>
        <v>XI.</v>
      </c>
      <c r="B752" s="303" t="str">
        <f>B574</f>
        <v>IZGRADNJA INTEGRIRANE SUNČANE ELEKTRANE</v>
      </c>
      <c r="C752" s="1238"/>
      <c r="D752" s="250"/>
      <c r="E752" s="305"/>
      <c r="F752" s="215">
        <f>F625</f>
        <v>0</v>
      </c>
    </row>
    <row r="753" spans="1:7" s="208" customFormat="1">
      <c r="A753" s="1180" t="str">
        <f>A626</f>
        <v>XII.</v>
      </c>
      <c r="B753" s="303" t="str">
        <f>B626</f>
        <v>KONROLA EVAKUACIJSKOG IZLAZA</v>
      </c>
      <c r="C753" s="1238"/>
      <c r="D753" s="250"/>
      <c r="E753" s="305"/>
      <c r="F753" s="215">
        <f>F638</f>
        <v>0</v>
      </c>
    </row>
    <row r="754" spans="1:7" s="208" customFormat="1">
      <c r="A754" s="1180" t="str">
        <f>A640</f>
        <v>XIII.</v>
      </c>
      <c r="B754" s="303" t="str">
        <f>B640</f>
        <v>MULTIMEDIJA I OZVUČENJE</v>
      </c>
      <c r="C754" s="1238"/>
      <c r="D754" s="250"/>
      <c r="E754" s="305"/>
      <c r="F754" s="215">
        <f>F668</f>
        <v>0</v>
      </c>
    </row>
    <row r="755" spans="1:7" s="208" customFormat="1">
      <c r="A755" s="1180" t="str">
        <f>A670</f>
        <v>XIV.</v>
      </c>
      <c r="B755" s="303" t="str">
        <f>B670</f>
        <v>UPRAVLJAČKI ORMARI I OPREMA KNX SUSTAVA</v>
      </c>
      <c r="C755" s="1238"/>
      <c r="D755" s="250"/>
      <c r="E755" s="305"/>
      <c r="F755" s="215">
        <f>F706</f>
        <v>0</v>
      </c>
    </row>
    <row r="756" spans="1:7" s="208" customFormat="1">
      <c r="A756" s="1180" t="str">
        <f>A708</f>
        <v>XV.</v>
      </c>
      <c r="B756" s="303" t="str">
        <f>B708</f>
        <v>BRTVLJENJE PRODORA NA KROVU</v>
      </c>
      <c r="C756" s="1238"/>
      <c r="D756" s="250"/>
      <c r="E756" s="305"/>
      <c r="F756" s="215">
        <f>F718</f>
        <v>0</v>
      </c>
    </row>
    <row r="757" spans="1:7" s="208" customFormat="1">
      <c r="A757" s="1180" t="str">
        <f>A719</f>
        <v>XVI</v>
      </c>
      <c r="B757" s="303" t="str">
        <f>B719</f>
        <v>ISPITIVANJE EL.INSTALACIJA SA ATESTIMA</v>
      </c>
      <c r="C757" s="1238"/>
      <c r="D757" s="250"/>
      <c r="E757" s="305"/>
      <c r="F757" s="215">
        <f>F727</f>
        <v>0</v>
      </c>
    </row>
    <row r="758" spans="1:7" s="208" customFormat="1">
      <c r="A758" s="1180" t="str">
        <f>A729</f>
        <v>XVII.</v>
      </c>
      <c r="B758" s="303" t="str">
        <f>B729</f>
        <v>OSTALI RADOVI</v>
      </c>
      <c r="C758" s="1238"/>
      <c r="D758" s="250"/>
      <c r="E758" s="305"/>
      <c r="F758" s="215">
        <f>F738</f>
        <v>0</v>
      </c>
    </row>
    <row r="759" spans="1:7" s="208" customFormat="1">
      <c r="A759" s="1205"/>
      <c r="C759" s="1238"/>
      <c r="D759" s="250"/>
      <c r="E759" s="305"/>
      <c r="F759" s="215"/>
    </row>
    <row r="760" spans="1:7" s="208" customFormat="1" ht="13.5" customHeight="1">
      <c r="A760" s="307"/>
      <c r="B760" s="1150"/>
      <c r="C760" s="1238"/>
      <c r="D760" s="250"/>
      <c r="E760" s="305"/>
      <c r="F760" s="215"/>
    </row>
    <row r="761" spans="1:7" s="208" customFormat="1">
      <c r="A761" s="307"/>
      <c r="B761" s="204" t="s">
        <v>288</v>
      </c>
      <c r="C761" s="214"/>
      <c r="D761" s="1239"/>
      <c r="E761" s="305"/>
      <c r="F761" s="308"/>
    </row>
    <row r="762" spans="1:7" s="208" customFormat="1">
      <c r="A762" s="1203"/>
      <c r="B762" s="277"/>
      <c r="C762" s="205"/>
      <c r="D762" s="1240"/>
      <c r="E762" s="309"/>
      <c r="F762" s="310"/>
    </row>
    <row r="763" spans="1:7" s="208" customFormat="1">
      <c r="A763" s="1152"/>
      <c r="B763" s="187" t="s">
        <v>741</v>
      </c>
      <c r="C763" s="189"/>
      <c r="D763" s="1153"/>
      <c r="E763" s="191"/>
      <c r="F763" s="308"/>
    </row>
    <row r="764" spans="1:7">
      <c r="B764" s="187" t="s">
        <v>742</v>
      </c>
      <c r="G764" s="208"/>
    </row>
    <row r="765" spans="1:7">
      <c r="G765" s="208"/>
    </row>
    <row r="766" spans="1:7">
      <c r="G766" s="208"/>
    </row>
    <row r="767" spans="1:7">
      <c r="C767" s="311"/>
      <c r="D767" s="1156"/>
      <c r="E767" s="206"/>
      <c r="F767" s="206"/>
      <c r="G767" s="208"/>
    </row>
    <row r="768" spans="1:7">
      <c r="G768" s="208"/>
    </row>
    <row r="769" spans="2:6">
      <c r="B769" s="186"/>
      <c r="C769" s="1241"/>
      <c r="D769" s="1242"/>
      <c r="E769" s="1241"/>
      <c r="F769" s="186"/>
    </row>
    <row r="770" spans="2:6">
      <c r="B770" s="186"/>
      <c r="C770" s="1241"/>
      <c r="D770" s="1242"/>
      <c r="E770" s="1241"/>
      <c r="F770" s="186"/>
    </row>
    <row r="771" spans="2:6">
      <c r="B771" s="186"/>
      <c r="C771" s="1241"/>
      <c r="D771" s="1242"/>
      <c r="E771" s="1241"/>
      <c r="F771" s="186"/>
    </row>
    <row r="772" spans="2:6">
      <c r="B772" s="186"/>
      <c r="C772" s="1241"/>
      <c r="D772" s="1242"/>
      <c r="E772" s="1241"/>
      <c r="F772" s="186"/>
    </row>
    <row r="773" spans="2:6">
      <c r="B773" s="186"/>
      <c r="C773" s="1241"/>
      <c r="D773" s="1242"/>
      <c r="E773" s="1241"/>
      <c r="F773" s="186"/>
    </row>
    <row r="774" spans="2:6">
      <c r="B774" s="186"/>
      <c r="C774" s="1241"/>
      <c r="D774" s="1242"/>
      <c r="E774" s="1241"/>
      <c r="F774" s="186"/>
    </row>
    <row r="775" spans="2:6">
      <c r="B775" s="186"/>
      <c r="C775" s="1241"/>
      <c r="D775" s="1242"/>
      <c r="E775" s="1241"/>
      <c r="F775" s="186"/>
    </row>
  </sheetData>
  <sheetProtection algorithmName="SHA-512" hashValue="p1LAOrVxTf/ZPIxF4DB3zCvANfSXnnBwlF9QAMybWXLjHBEECZp91WLRZ3LkYONluts2lTX8jrVrXJTpu4/H7w==" saltValue="8uM74Gf4FInuo3fQKIpqSA==" spinCount="100000" sheet="1" objects="1" scenarios="1"/>
  <protectedRanges>
    <protectedRange sqref="E12:E736" name="Raspon14"/>
    <protectedRange sqref="E121:GE736" name="Raspon13"/>
    <protectedRange algorithmName="SHA-512" hashValue="WrbOSCgnwXtrB5bKJ+3lV6SlYPvU9j5oq3ejy7g+Ehi10JguZh3dM+evilNRCUFuAc0gOxPvT9+N+O1kjp0+Og==" saltValue="whT4AoYZftN9hUPci2bS/w==" spinCount="100000" sqref="E648" name="Raspon11"/>
    <protectedRange sqref="E698:F698" name="Range1_3_1"/>
    <protectedRange sqref="F386" name="Range1_6_1"/>
    <protectedRange sqref="F352" name="Range1_2_1"/>
    <protectedRange sqref="F340:F344" name="Range1_4_1"/>
    <protectedRange sqref="E319:E332" name="Range1_12_2_1"/>
    <protectedRange sqref="E299:E300" name="Range1_11_1_1"/>
    <protectedRange sqref="F291" name="Range1_13_1_1"/>
    <protectedRange sqref="E20:E25" name="Range1_1_2_1"/>
    <protectedRange sqref="E19 F168:F178 F37:F75 F129:F138 F113:F126 F143:F152 F182:F193 F81:F93 F97:F109 F156:F164 E29" name="Range1_1_1_1"/>
    <protectedRange sqref="F724 F198" name="Range1_1"/>
    <protectedRange sqref="E1:E1048576" name="Raspon12"/>
  </protectedRanges>
  <mergeCells count="3">
    <mergeCell ref="A4:B4"/>
    <mergeCell ref="A1:F3"/>
    <mergeCell ref="A5:F5"/>
  </mergeCells>
  <phoneticPr fontId="108" type="noConversion"/>
  <pageMargins left="0.7" right="0.7" top="0.75" bottom="0.75" header="0.3" footer="0.3"/>
  <pageSetup paperSize="9" scale="83" orientation="portrait" r:id="rId1"/>
  <rowBreaks count="8" manualBreakCount="8">
    <brk id="78" max="5" man="1"/>
    <brk id="349" max="5" man="1"/>
    <brk id="407" max="5" man="1"/>
    <brk id="435" max="5" man="1"/>
    <brk id="468" max="5" man="1"/>
    <brk id="669" max="5" man="1"/>
    <brk id="718" max="5" man="1"/>
    <brk id="739" max="5" man="1"/>
  </rowBreaks>
  <colBreaks count="1" manualBreakCount="1">
    <brk id="6" max="1048575" man="1"/>
  </col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2C5058-83B5-46F1-8FF6-5399666301B3}">
  <dimension ref="A1:F1460"/>
  <sheetViews>
    <sheetView view="pageBreakPreview" zoomScaleNormal="100" zoomScaleSheetLayoutView="100" workbookViewId="0">
      <selection activeCell="B11" sqref="B11"/>
    </sheetView>
  </sheetViews>
  <sheetFormatPr defaultColWidth="9.140625" defaultRowHeight="15"/>
  <cols>
    <col min="1" max="1" width="5.7109375" style="57" customWidth="1"/>
    <col min="2" max="2" width="48.28515625" style="718" customWidth="1"/>
    <col min="3" max="4" width="11.5703125" style="57" customWidth="1"/>
    <col min="5" max="5" width="13.28515625" style="57" bestFit="1" customWidth="1"/>
    <col min="6" max="6" width="13.42578125" style="1085" customWidth="1"/>
    <col min="7" max="16384" width="9.140625" style="57"/>
  </cols>
  <sheetData>
    <row r="1" spans="1:6">
      <c r="A1" s="1278" t="s">
        <v>1136</v>
      </c>
      <c r="B1" s="1278"/>
      <c r="C1" s="1278"/>
      <c r="D1" s="1278"/>
      <c r="E1" s="1278"/>
      <c r="F1" s="1278"/>
    </row>
    <row r="2" spans="1:6" ht="22.5" customHeight="1">
      <c r="A2" s="1278"/>
      <c r="B2" s="1278"/>
      <c r="C2" s="1278"/>
      <c r="D2" s="1278"/>
      <c r="E2" s="1278"/>
      <c r="F2" s="1278"/>
    </row>
    <row r="3" spans="1:6" ht="30">
      <c r="A3" s="365" t="s">
        <v>1431</v>
      </c>
      <c r="B3" s="991" t="s">
        <v>1432</v>
      </c>
      <c r="C3" s="366" t="s">
        <v>1433</v>
      </c>
      <c r="D3" s="367" t="s">
        <v>3</v>
      </c>
      <c r="E3" s="368" t="s">
        <v>1434</v>
      </c>
      <c r="F3" s="1083" t="s">
        <v>1435</v>
      </c>
    </row>
    <row r="4" spans="1:6">
      <c r="A4" s="984"/>
      <c r="B4" s="984" t="s">
        <v>1436</v>
      </c>
      <c r="C4" s="985"/>
      <c r="D4" s="985"/>
      <c r="E4" s="986"/>
      <c r="F4" s="1084"/>
    </row>
    <row r="5" spans="1:6">
      <c r="A5" s="718"/>
      <c r="E5" s="719"/>
    </row>
    <row r="6" spans="1:6">
      <c r="A6" s="718"/>
      <c r="B6" s="992" t="s">
        <v>1437</v>
      </c>
      <c r="E6" s="719"/>
    </row>
    <row r="7" spans="1:6">
      <c r="A7" s="720"/>
      <c r="B7" s="369"/>
      <c r="E7" s="719"/>
    </row>
    <row r="8" spans="1:6">
      <c r="A8" s="721" t="s">
        <v>1438</v>
      </c>
      <c r="B8" s="369" t="s">
        <v>2665</v>
      </c>
      <c r="E8" s="719"/>
    </row>
    <row r="9" spans="1:6">
      <c r="A9" s="721" t="s">
        <v>1439</v>
      </c>
      <c r="B9" s="722" t="s">
        <v>1440</v>
      </c>
      <c r="E9" s="719"/>
    </row>
    <row r="10" spans="1:6" ht="30">
      <c r="A10" s="721"/>
      <c r="B10" s="371" t="s">
        <v>1441</v>
      </c>
      <c r="E10" s="719"/>
    </row>
    <row r="11" spans="1:6" ht="112.15" customHeight="1">
      <c r="A11" s="721"/>
      <c r="B11" s="369" t="s">
        <v>2897</v>
      </c>
      <c r="E11" s="719"/>
    </row>
    <row r="12" spans="1:6" ht="60">
      <c r="A12" s="721"/>
      <c r="B12" s="369" t="s">
        <v>1442</v>
      </c>
      <c r="E12" s="719"/>
    </row>
    <row r="13" spans="1:6" ht="39.6" customHeight="1">
      <c r="A13" s="721"/>
      <c r="B13" s="369" t="s">
        <v>1443</v>
      </c>
      <c r="E13" s="719"/>
    </row>
    <row r="14" spans="1:6" ht="37.5" customHeight="1">
      <c r="A14" s="721"/>
      <c r="B14" s="369" t="s">
        <v>1444</v>
      </c>
      <c r="E14" s="719"/>
    </row>
    <row r="15" spans="1:6">
      <c r="A15" s="721"/>
      <c r="B15" s="369" t="s">
        <v>1445</v>
      </c>
      <c r="E15" s="719"/>
    </row>
    <row r="16" spans="1:6" ht="30">
      <c r="A16" s="721"/>
      <c r="B16" s="369" t="s">
        <v>1446</v>
      </c>
      <c r="E16" s="719"/>
    </row>
    <row r="17" spans="1:5">
      <c r="A17" s="721"/>
      <c r="B17" s="369" t="s">
        <v>1447</v>
      </c>
      <c r="E17" s="719"/>
    </row>
    <row r="18" spans="1:5">
      <c r="A18" s="721"/>
      <c r="B18" s="369" t="s">
        <v>1448</v>
      </c>
      <c r="E18" s="719"/>
    </row>
    <row r="19" spans="1:5">
      <c r="A19" s="721"/>
      <c r="B19" s="369" t="s">
        <v>1449</v>
      </c>
      <c r="E19" s="719"/>
    </row>
    <row r="20" spans="1:5">
      <c r="A20" s="721"/>
      <c r="B20" s="369" t="s">
        <v>1450</v>
      </c>
      <c r="E20" s="719"/>
    </row>
    <row r="21" spans="1:5" ht="20.25" customHeight="1">
      <c r="A21" s="721"/>
      <c r="B21" s="369" t="s">
        <v>1451</v>
      </c>
      <c r="E21" s="719"/>
    </row>
    <row r="22" spans="1:5" ht="86.45" customHeight="1">
      <c r="A22" s="721"/>
      <c r="B22" s="369" t="s">
        <v>1452</v>
      </c>
      <c r="E22" s="719"/>
    </row>
    <row r="23" spans="1:5" ht="60">
      <c r="A23" s="721"/>
      <c r="B23" s="369" t="s">
        <v>1453</v>
      </c>
      <c r="E23" s="719"/>
    </row>
    <row r="24" spans="1:5" ht="71.45" customHeight="1">
      <c r="A24" s="721"/>
      <c r="B24" s="369" t="s">
        <v>1454</v>
      </c>
      <c r="E24" s="719"/>
    </row>
    <row r="25" spans="1:5" ht="67.900000000000006" customHeight="1">
      <c r="A25" s="721"/>
      <c r="B25" s="369" t="s">
        <v>1455</v>
      </c>
      <c r="E25" s="719"/>
    </row>
    <row r="26" spans="1:5">
      <c r="A26" s="721"/>
      <c r="B26" s="369"/>
      <c r="E26" s="719"/>
    </row>
    <row r="27" spans="1:5" ht="67.900000000000006" customHeight="1">
      <c r="A27" s="721"/>
      <c r="B27" s="369" t="s">
        <v>1456</v>
      </c>
      <c r="E27" s="719"/>
    </row>
    <row r="28" spans="1:5">
      <c r="A28" s="721"/>
      <c r="B28" s="369"/>
      <c r="E28" s="719"/>
    </row>
    <row r="29" spans="1:5" ht="82.15" customHeight="1">
      <c r="A29" s="721"/>
      <c r="B29" s="369" t="s">
        <v>1457</v>
      </c>
      <c r="E29" s="719"/>
    </row>
    <row r="30" spans="1:5">
      <c r="A30" s="721"/>
      <c r="B30" s="369"/>
      <c r="E30" s="719"/>
    </row>
    <row r="31" spans="1:5" ht="30" customHeight="1">
      <c r="A31" s="721"/>
      <c r="B31" s="369" t="s">
        <v>1458</v>
      </c>
      <c r="E31" s="719"/>
    </row>
    <row r="32" spans="1:5">
      <c r="A32" s="721"/>
      <c r="B32" s="369"/>
      <c r="E32" s="719"/>
    </row>
    <row r="33" spans="1:5" ht="42.6" customHeight="1">
      <c r="A33" s="721"/>
      <c r="B33" s="369" t="s">
        <v>1459</v>
      </c>
      <c r="E33" s="719"/>
    </row>
    <row r="34" spans="1:5">
      <c r="A34" s="721"/>
      <c r="B34" s="369"/>
      <c r="E34" s="719"/>
    </row>
    <row r="35" spans="1:5">
      <c r="A35" s="721"/>
      <c r="B35" s="369" t="s">
        <v>1460</v>
      </c>
      <c r="E35" s="719"/>
    </row>
    <row r="36" spans="1:5">
      <c r="A36" s="721"/>
      <c r="B36" s="369" t="s">
        <v>1461</v>
      </c>
      <c r="E36" s="719"/>
    </row>
    <row r="37" spans="1:5" ht="51.75" customHeight="1">
      <c r="A37" s="721"/>
      <c r="B37" s="369" t="s">
        <v>1462</v>
      </c>
      <c r="E37" s="719"/>
    </row>
    <row r="38" spans="1:5">
      <c r="A38" s="721"/>
      <c r="B38" s="369"/>
      <c r="E38" s="719"/>
    </row>
    <row r="39" spans="1:5">
      <c r="A39" s="721" t="s">
        <v>1463</v>
      </c>
      <c r="B39" s="369" t="s">
        <v>1464</v>
      </c>
      <c r="E39" s="719"/>
    </row>
    <row r="40" spans="1:5" ht="34.15" customHeight="1">
      <c r="A40" s="721"/>
      <c r="B40" s="369" t="s">
        <v>1465</v>
      </c>
      <c r="E40" s="719"/>
    </row>
    <row r="41" spans="1:5" ht="136.15" customHeight="1">
      <c r="A41" s="721"/>
      <c r="B41" s="369" t="s">
        <v>1466</v>
      </c>
      <c r="E41" s="719"/>
    </row>
    <row r="42" spans="1:5">
      <c r="A42" s="721"/>
      <c r="B42" s="369"/>
      <c r="E42" s="719"/>
    </row>
    <row r="43" spans="1:5" ht="108" customHeight="1">
      <c r="A43" s="721"/>
      <c r="B43" s="369" t="s">
        <v>1467</v>
      </c>
      <c r="E43" s="719"/>
    </row>
    <row r="44" spans="1:5" ht="234.75" customHeight="1">
      <c r="A44" s="721"/>
      <c r="B44" s="369" t="s">
        <v>1468</v>
      </c>
      <c r="E44" s="719"/>
    </row>
    <row r="45" spans="1:5" ht="165">
      <c r="A45" s="721"/>
      <c r="B45" s="369" t="s">
        <v>1983</v>
      </c>
      <c r="E45" s="719"/>
    </row>
    <row r="46" spans="1:5" ht="58.9" customHeight="1">
      <c r="A46" s="721"/>
      <c r="B46" s="369" t="s">
        <v>1984</v>
      </c>
      <c r="E46" s="719"/>
    </row>
    <row r="47" spans="1:5" ht="56.45" customHeight="1">
      <c r="A47" s="721"/>
      <c r="B47" s="369" t="s">
        <v>1469</v>
      </c>
      <c r="E47" s="719"/>
    </row>
    <row r="48" spans="1:5" ht="72.599999999999994" customHeight="1">
      <c r="A48" s="721"/>
      <c r="B48" s="369" t="s">
        <v>1470</v>
      </c>
      <c r="E48" s="719"/>
    </row>
    <row r="49" spans="1:5" ht="99.6" customHeight="1">
      <c r="A49" s="721"/>
      <c r="B49" s="369" t="s">
        <v>1471</v>
      </c>
      <c r="E49" s="719"/>
    </row>
    <row r="50" spans="1:5" ht="192.6" customHeight="1">
      <c r="A50" s="721"/>
      <c r="B50" s="369" t="s">
        <v>1472</v>
      </c>
      <c r="E50" s="719"/>
    </row>
    <row r="51" spans="1:5" ht="70.900000000000006" customHeight="1">
      <c r="A51" s="721"/>
      <c r="B51" s="369" t="s">
        <v>1473</v>
      </c>
      <c r="E51" s="719"/>
    </row>
    <row r="52" spans="1:5">
      <c r="A52" s="721"/>
      <c r="B52" s="369"/>
      <c r="E52" s="719"/>
    </row>
    <row r="53" spans="1:5">
      <c r="A53" s="721" t="s">
        <v>1474</v>
      </c>
      <c r="B53" s="369" t="s">
        <v>1475</v>
      </c>
      <c r="E53" s="719"/>
    </row>
    <row r="54" spans="1:5" ht="152.44999999999999" customHeight="1">
      <c r="A54" s="721"/>
      <c r="B54" s="369" t="s">
        <v>2898</v>
      </c>
      <c r="E54" s="719"/>
    </row>
    <row r="55" spans="1:5" ht="176.45" customHeight="1">
      <c r="A55" s="721"/>
      <c r="B55" s="369" t="s">
        <v>1985</v>
      </c>
      <c r="E55" s="719"/>
    </row>
    <row r="56" spans="1:5">
      <c r="A56" s="721" t="s">
        <v>1476</v>
      </c>
      <c r="B56" s="369" t="s">
        <v>1477</v>
      </c>
      <c r="E56" s="719"/>
    </row>
    <row r="57" spans="1:5" ht="179.45" customHeight="1">
      <c r="A57" s="721"/>
      <c r="B57" s="369" t="s">
        <v>2666</v>
      </c>
      <c r="E57" s="719"/>
    </row>
    <row r="58" spans="1:5">
      <c r="A58" s="721"/>
      <c r="B58" s="369"/>
      <c r="E58" s="719"/>
    </row>
    <row r="59" spans="1:5">
      <c r="A59" s="721" t="s">
        <v>1478</v>
      </c>
      <c r="B59" s="369" t="s">
        <v>1479</v>
      </c>
      <c r="E59" s="719"/>
    </row>
    <row r="60" spans="1:5" ht="298.14999999999998" customHeight="1">
      <c r="A60" s="721"/>
      <c r="B60" s="369" t="s">
        <v>1480</v>
      </c>
      <c r="E60" s="719"/>
    </row>
    <row r="61" spans="1:5" ht="228.6" customHeight="1">
      <c r="A61" s="721"/>
      <c r="B61" s="369" t="s">
        <v>1481</v>
      </c>
      <c r="E61" s="719"/>
    </row>
    <row r="62" spans="1:5">
      <c r="A62" s="721"/>
      <c r="B62" s="369"/>
      <c r="E62" s="719"/>
    </row>
    <row r="63" spans="1:5">
      <c r="A63" s="721" t="s">
        <v>1482</v>
      </c>
      <c r="B63" s="369" t="s">
        <v>1483</v>
      </c>
      <c r="E63" s="719"/>
    </row>
    <row r="64" spans="1:5" ht="105">
      <c r="A64" s="721"/>
      <c r="B64" s="369" t="s">
        <v>1484</v>
      </c>
      <c r="E64" s="719"/>
    </row>
    <row r="65" spans="1:5">
      <c r="A65" s="370"/>
      <c r="B65" s="369"/>
      <c r="E65" s="719"/>
    </row>
    <row r="66" spans="1:5">
      <c r="A66" s="370"/>
      <c r="B66" s="369" t="s">
        <v>1485</v>
      </c>
      <c r="E66" s="719"/>
    </row>
    <row r="67" spans="1:5">
      <c r="A67" s="370"/>
      <c r="B67" s="369"/>
      <c r="E67" s="719"/>
    </row>
    <row r="68" spans="1:5">
      <c r="A68" s="370"/>
      <c r="B68" s="369" t="s">
        <v>1486</v>
      </c>
      <c r="E68" s="719"/>
    </row>
    <row r="69" spans="1:5" ht="127.15" customHeight="1">
      <c r="A69" s="370"/>
      <c r="B69" s="369" t="s">
        <v>1487</v>
      </c>
      <c r="E69" s="719"/>
    </row>
    <row r="70" spans="1:5" ht="174.6" customHeight="1">
      <c r="A70" s="370"/>
      <c r="B70" s="369" t="s">
        <v>1488</v>
      </c>
      <c r="E70" s="719"/>
    </row>
    <row r="71" spans="1:5" ht="151.15" customHeight="1">
      <c r="A71" s="370"/>
      <c r="B71" s="369" t="s">
        <v>1489</v>
      </c>
      <c r="E71" s="719"/>
    </row>
    <row r="72" spans="1:5" ht="105">
      <c r="A72" s="370"/>
      <c r="B72" s="369" t="s">
        <v>1490</v>
      </c>
      <c r="E72" s="719"/>
    </row>
    <row r="73" spans="1:5" ht="133.9" customHeight="1">
      <c r="A73" s="370"/>
      <c r="B73" s="369" t="s">
        <v>1491</v>
      </c>
      <c r="E73" s="719"/>
    </row>
    <row r="74" spans="1:5" ht="90">
      <c r="A74" s="370"/>
      <c r="B74" s="369" t="s">
        <v>1492</v>
      </c>
      <c r="E74" s="719"/>
    </row>
    <row r="75" spans="1:5" ht="138.6" customHeight="1">
      <c r="A75" s="370"/>
      <c r="B75" s="369" t="s">
        <v>1493</v>
      </c>
      <c r="E75" s="719"/>
    </row>
    <row r="76" spans="1:5" ht="106.9" customHeight="1">
      <c r="A76" s="370"/>
      <c r="B76" s="372" t="s">
        <v>1494</v>
      </c>
      <c r="E76" s="719"/>
    </row>
    <row r="77" spans="1:5" ht="163.15" customHeight="1">
      <c r="A77" s="370"/>
      <c r="B77" s="372" t="s">
        <v>1495</v>
      </c>
      <c r="E77" s="719"/>
    </row>
    <row r="78" spans="1:5" ht="135" customHeight="1">
      <c r="A78" s="370"/>
      <c r="B78" s="372" t="s">
        <v>1496</v>
      </c>
      <c r="E78" s="719"/>
    </row>
    <row r="79" spans="1:5">
      <c r="E79" s="719"/>
    </row>
    <row r="80" spans="1:5">
      <c r="E80" s="719"/>
    </row>
    <row r="81" spans="1:6">
      <c r="A81" s="987" t="s">
        <v>967</v>
      </c>
      <c r="B81" s="988" t="s">
        <v>1497</v>
      </c>
      <c r="C81" s="989"/>
      <c r="D81" s="989"/>
      <c r="E81" s="990"/>
      <c r="F81" s="1086"/>
    </row>
    <row r="82" spans="1:6">
      <c r="A82" s="373"/>
      <c r="B82" s="374"/>
      <c r="C82" s="375"/>
      <c r="D82" s="375"/>
      <c r="E82" s="327"/>
      <c r="F82" s="1087"/>
    </row>
    <row r="83" spans="1:6" ht="30">
      <c r="A83" s="376">
        <f>COUNT($A$3:A81)+1</f>
        <v>1</v>
      </c>
      <c r="B83" s="374" t="s">
        <v>1498</v>
      </c>
      <c r="C83" s="375"/>
      <c r="D83" s="375"/>
      <c r="E83" s="327"/>
      <c r="F83" s="1087"/>
    </row>
    <row r="84" spans="1:6" ht="94.15" customHeight="1">
      <c r="A84" s="373"/>
      <c r="B84" s="377" t="s">
        <v>1499</v>
      </c>
      <c r="C84" s="378"/>
      <c r="D84" s="378"/>
      <c r="E84" s="327"/>
      <c r="F84" s="1087"/>
    </row>
    <row r="85" spans="1:6" ht="58.15" customHeight="1">
      <c r="A85" s="373"/>
      <c r="B85" s="374" t="s">
        <v>1500</v>
      </c>
      <c r="C85" s="378"/>
      <c r="D85" s="378"/>
      <c r="E85" s="327"/>
      <c r="F85" s="1087"/>
    </row>
    <row r="86" spans="1:6" ht="28.9" customHeight="1">
      <c r="A86" s="373"/>
      <c r="B86" s="379" t="s">
        <v>1986</v>
      </c>
      <c r="C86" s="378"/>
      <c r="D86" s="378"/>
      <c r="E86" s="327"/>
      <c r="F86" s="1087"/>
    </row>
    <row r="87" spans="1:6" ht="45">
      <c r="A87" s="373"/>
      <c r="B87" s="379" t="s">
        <v>1501</v>
      </c>
      <c r="C87" s="378"/>
      <c r="D87" s="378"/>
      <c r="E87" s="327"/>
      <c r="F87" s="1087"/>
    </row>
    <row r="88" spans="1:6">
      <c r="A88" s="373"/>
      <c r="B88" s="380"/>
      <c r="C88" s="381"/>
      <c r="D88" s="381"/>
      <c r="E88" s="327"/>
      <c r="F88" s="1087"/>
    </row>
    <row r="89" spans="1:6">
      <c r="A89" s="373"/>
      <c r="B89" s="382" t="s">
        <v>838</v>
      </c>
      <c r="C89" s="367"/>
      <c r="D89" s="383"/>
      <c r="E89" s="327"/>
      <c r="F89" s="1087"/>
    </row>
    <row r="90" spans="1:6" ht="43.15" customHeight="1">
      <c r="A90" s="373"/>
      <c r="B90" s="379" t="s">
        <v>1502</v>
      </c>
      <c r="C90" s="378"/>
      <c r="D90" s="378"/>
      <c r="E90" s="327"/>
      <c r="F90" s="1087"/>
    </row>
    <row r="91" spans="1:6" ht="30">
      <c r="A91" s="373"/>
      <c r="B91" s="379" t="s">
        <v>1989</v>
      </c>
      <c r="C91" s="378"/>
      <c r="D91" s="378"/>
      <c r="E91" s="327"/>
      <c r="F91" s="1087"/>
    </row>
    <row r="92" spans="1:6">
      <c r="A92" s="373"/>
      <c r="B92" s="379" t="s">
        <v>1988</v>
      </c>
      <c r="C92" s="378"/>
      <c r="D92" s="378"/>
      <c r="E92" s="327"/>
      <c r="F92" s="1087"/>
    </row>
    <row r="93" spans="1:6" ht="45">
      <c r="A93" s="373"/>
      <c r="B93" s="379" t="s">
        <v>1503</v>
      </c>
      <c r="C93" s="367"/>
      <c r="D93" s="383"/>
      <c r="E93" s="327"/>
      <c r="F93" s="1087"/>
    </row>
    <row r="94" spans="1:6">
      <c r="A94" s="373"/>
      <c r="B94" s="379" t="s">
        <v>1504</v>
      </c>
      <c r="C94" s="367"/>
      <c r="D94" s="383"/>
      <c r="E94" s="327"/>
      <c r="F94" s="1087"/>
    </row>
    <row r="95" spans="1:6">
      <c r="A95" s="373"/>
      <c r="B95" s="379" t="s">
        <v>1987</v>
      </c>
      <c r="C95" s="378"/>
      <c r="D95" s="378"/>
      <c r="E95" s="327"/>
      <c r="F95" s="1087"/>
    </row>
    <row r="96" spans="1:6">
      <c r="A96" s="373"/>
      <c r="B96" s="379" t="s">
        <v>1505</v>
      </c>
      <c r="C96" s="378"/>
      <c r="D96" s="378"/>
      <c r="E96" s="327"/>
      <c r="F96" s="1087"/>
    </row>
    <row r="97" spans="1:6" ht="30">
      <c r="A97" s="373"/>
      <c r="B97" s="379" t="s">
        <v>1506</v>
      </c>
      <c r="C97" s="378"/>
      <c r="D97" s="378"/>
      <c r="E97" s="327"/>
      <c r="F97" s="1087"/>
    </row>
    <row r="98" spans="1:6">
      <c r="A98" s="373"/>
      <c r="B98" s="379" t="s">
        <v>1990</v>
      </c>
      <c r="C98" s="378"/>
      <c r="D98" s="378"/>
      <c r="E98" s="327"/>
      <c r="F98" s="1087"/>
    </row>
    <row r="99" spans="1:6">
      <c r="A99" s="373"/>
      <c r="B99" s="384" t="s">
        <v>1507</v>
      </c>
      <c r="C99" s="378"/>
      <c r="D99" s="378"/>
      <c r="E99" s="327"/>
      <c r="F99" s="1087"/>
    </row>
    <row r="100" spans="1:6" ht="75">
      <c r="A100" s="373"/>
      <c r="B100" s="379" t="s">
        <v>1991</v>
      </c>
      <c r="C100" s="378"/>
      <c r="D100" s="378"/>
      <c r="E100" s="327"/>
      <c r="F100" s="1087"/>
    </row>
    <row r="101" spans="1:6" ht="45">
      <c r="A101" s="373"/>
      <c r="B101" s="385" t="s">
        <v>1992</v>
      </c>
      <c r="C101" s="378"/>
      <c r="D101" s="378"/>
      <c r="E101" s="327"/>
      <c r="F101" s="1087"/>
    </row>
    <row r="102" spans="1:6" ht="75">
      <c r="A102" s="373"/>
      <c r="B102" s="385" t="s">
        <v>1993</v>
      </c>
      <c r="C102" s="378"/>
      <c r="D102" s="378"/>
      <c r="E102" s="327"/>
      <c r="F102" s="1087"/>
    </row>
    <row r="103" spans="1:6" ht="75">
      <c r="A103" s="373"/>
      <c r="B103" s="379" t="s">
        <v>1508</v>
      </c>
      <c r="C103" s="408"/>
      <c r="D103" s="408"/>
      <c r="E103" s="408"/>
      <c r="F103" s="1088"/>
    </row>
    <row r="104" spans="1:6" ht="75">
      <c r="A104" s="373"/>
      <c r="B104" s="379" t="s">
        <v>1500</v>
      </c>
      <c r="C104" s="386" t="s">
        <v>127</v>
      </c>
      <c r="D104" s="375">
        <v>2</v>
      </c>
      <c r="E104" s="327"/>
      <c r="F104" s="1087">
        <f>ROUND(SUM(D104*E104),2)</f>
        <v>0</v>
      </c>
    </row>
    <row r="105" spans="1:6">
      <c r="A105" s="373"/>
      <c r="B105" s="387"/>
      <c r="C105" s="388"/>
      <c r="D105" s="388"/>
      <c r="E105" s="328"/>
      <c r="F105" s="1087"/>
    </row>
    <row r="106" spans="1:6" ht="75">
      <c r="A106" s="376">
        <f>COUNT($A$3:A105)+1</f>
        <v>2</v>
      </c>
      <c r="B106" s="374" t="s">
        <v>1509</v>
      </c>
      <c r="C106" s="375" t="s">
        <v>623</v>
      </c>
      <c r="D106" s="375">
        <v>2</v>
      </c>
      <c r="E106" s="327"/>
      <c r="F106" s="1087">
        <f>ROUND(SUM(D106*E106),2)</f>
        <v>0</v>
      </c>
    </row>
    <row r="107" spans="1:6">
      <c r="A107" s="373"/>
      <c r="B107" s="389"/>
      <c r="C107" s="386"/>
      <c r="D107" s="375"/>
      <c r="E107" s="327"/>
      <c r="F107" s="1089"/>
    </row>
    <row r="108" spans="1:6">
      <c r="A108" s="376">
        <f>COUNT($A$3:A106)+1</f>
        <v>3</v>
      </c>
      <c r="B108" s="374" t="s">
        <v>1510</v>
      </c>
      <c r="C108" s="375"/>
      <c r="D108" s="375"/>
      <c r="E108" s="327"/>
      <c r="F108" s="1089"/>
    </row>
    <row r="109" spans="1:6" ht="60">
      <c r="A109" s="375"/>
      <c r="B109" s="390" t="s">
        <v>1511</v>
      </c>
      <c r="C109" s="375"/>
      <c r="D109" s="375"/>
      <c r="E109" s="327"/>
      <c r="F109" s="1089"/>
    </row>
    <row r="110" spans="1:6" ht="58.9" customHeight="1">
      <c r="A110" s="375"/>
      <c r="B110" s="390" t="s">
        <v>1500</v>
      </c>
      <c r="C110" s="375"/>
      <c r="D110" s="375"/>
      <c r="E110" s="327"/>
      <c r="F110" s="1089"/>
    </row>
    <row r="111" spans="1:6">
      <c r="A111" s="376"/>
      <c r="B111" s="390" t="s">
        <v>1512</v>
      </c>
      <c r="C111" s="375"/>
      <c r="D111" s="375"/>
      <c r="E111" s="327"/>
      <c r="F111" s="1089"/>
    </row>
    <row r="112" spans="1:6">
      <c r="A112" s="376"/>
      <c r="B112" s="390" t="s">
        <v>1513</v>
      </c>
      <c r="C112" s="375"/>
      <c r="D112" s="375"/>
      <c r="E112" s="327"/>
      <c r="F112" s="1089"/>
    </row>
    <row r="113" spans="1:6">
      <c r="A113" s="376"/>
      <c r="B113" s="390" t="s">
        <v>2220</v>
      </c>
      <c r="C113" s="375"/>
      <c r="D113" s="375"/>
      <c r="E113" s="327"/>
      <c r="F113" s="1089"/>
    </row>
    <row r="114" spans="1:6">
      <c r="A114" s="376"/>
      <c r="B114" s="390" t="s">
        <v>2219</v>
      </c>
      <c r="C114" s="375"/>
      <c r="D114" s="375"/>
      <c r="E114" s="327"/>
      <c r="F114" s="1089"/>
    </row>
    <row r="115" spans="1:6">
      <c r="A115" s="376"/>
      <c r="B115" s="390" t="s">
        <v>1514</v>
      </c>
      <c r="C115" s="375"/>
      <c r="D115" s="375"/>
      <c r="E115" s="327"/>
      <c r="F115" s="1089"/>
    </row>
    <row r="116" spans="1:6">
      <c r="A116" s="376"/>
      <c r="B116" s="390" t="s">
        <v>1994</v>
      </c>
      <c r="C116" s="375" t="s">
        <v>1160</v>
      </c>
      <c r="D116" s="375">
        <v>1</v>
      </c>
      <c r="E116" s="327"/>
      <c r="F116" s="1087">
        <f>ROUND(SUM(D116*E116),2)</f>
        <v>0</v>
      </c>
    </row>
    <row r="117" spans="1:6">
      <c r="A117" s="376"/>
      <c r="B117" s="390"/>
      <c r="C117" s="408"/>
      <c r="D117" s="408"/>
      <c r="E117" s="408"/>
      <c r="F117" s="1088"/>
    </row>
    <row r="118" spans="1:6">
      <c r="A118" s="376">
        <f>COUNT($A$3:A117)+1</f>
        <v>4</v>
      </c>
      <c r="B118" s="374" t="s">
        <v>1515</v>
      </c>
      <c r="C118" s="375"/>
      <c r="D118" s="375"/>
      <c r="E118" s="327"/>
      <c r="F118" s="1089"/>
    </row>
    <row r="119" spans="1:6" ht="55.15" customHeight="1">
      <c r="A119" s="375"/>
      <c r="B119" s="390" t="s">
        <v>1516</v>
      </c>
      <c r="C119" s="375"/>
      <c r="D119" s="375"/>
      <c r="E119" s="327"/>
      <c r="F119" s="1089"/>
    </row>
    <row r="120" spans="1:6" ht="75">
      <c r="A120" s="375"/>
      <c r="B120" s="374" t="s">
        <v>1500</v>
      </c>
      <c r="C120" s="375"/>
      <c r="D120" s="375"/>
      <c r="E120" s="327"/>
      <c r="F120" s="1089"/>
    </row>
    <row r="121" spans="1:6">
      <c r="A121" s="373"/>
      <c r="B121" s="390" t="s">
        <v>1517</v>
      </c>
      <c r="C121" s="375"/>
      <c r="D121" s="375"/>
      <c r="E121" s="327"/>
      <c r="F121" s="1089"/>
    </row>
    <row r="122" spans="1:6">
      <c r="A122" s="373"/>
      <c r="B122" s="390" t="s">
        <v>1518</v>
      </c>
      <c r="C122" s="375" t="s">
        <v>1160</v>
      </c>
      <c r="D122" s="375">
        <v>1</v>
      </c>
      <c r="E122" s="327"/>
      <c r="F122" s="1087">
        <f>ROUND(SUM(D122*E122),2)</f>
        <v>0</v>
      </c>
    </row>
    <row r="123" spans="1:6">
      <c r="A123" s="373"/>
      <c r="B123" s="389"/>
      <c r="C123" s="375"/>
      <c r="D123" s="375"/>
      <c r="E123" s="327"/>
      <c r="F123" s="1089"/>
    </row>
    <row r="124" spans="1:6">
      <c r="A124" s="376">
        <f>COUNT($A$3:A122)+1</f>
        <v>5</v>
      </c>
      <c r="B124" s="374" t="s">
        <v>1519</v>
      </c>
      <c r="C124" s="375"/>
      <c r="D124" s="375"/>
      <c r="E124" s="327"/>
      <c r="F124" s="1089"/>
    </row>
    <row r="125" spans="1:6" ht="19.149999999999999" customHeight="1">
      <c r="A125" s="375"/>
      <c r="B125" s="390" t="s">
        <v>1520</v>
      </c>
      <c r="C125" s="375"/>
      <c r="D125" s="375"/>
      <c r="E125" s="327"/>
      <c r="F125" s="1089"/>
    </row>
    <row r="126" spans="1:6" ht="75">
      <c r="A126" s="375"/>
      <c r="B126" s="374" t="s">
        <v>1521</v>
      </c>
      <c r="C126" s="375"/>
      <c r="D126" s="375"/>
      <c r="E126" s="327"/>
      <c r="F126" s="1089"/>
    </row>
    <row r="127" spans="1:6">
      <c r="A127" s="376"/>
      <c r="B127" s="390" t="s">
        <v>838</v>
      </c>
      <c r="C127" s="375"/>
      <c r="D127" s="375"/>
      <c r="E127" s="327"/>
      <c r="F127" s="1089"/>
    </row>
    <row r="128" spans="1:6">
      <c r="A128" s="376"/>
      <c r="B128" s="391" t="s">
        <v>1979</v>
      </c>
      <c r="C128" s="375"/>
      <c r="D128" s="375"/>
      <c r="E128" s="327"/>
      <c r="F128" s="1089"/>
    </row>
    <row r="129" spans="1:6">
      <c r="A129" s="376"/>
      <c r="B129" s="391" t="s">
        <v>1522</v>
      </c>
      <c r="C129" s="375"/>
      <c r="D129" s="375"/>
      <c r="E129" s="327"/>
      <c r="F129" s="1089"/>
    </row>
    <row r="130" spans="1:6">
      <c r="A130" s="376"/>
      <c r="B130" s="391" t="s">
        <v>1523</v>
      </c>
      <c r="C130" s="375"/>
      <c r="D130" s="375"/>
      <c r="E130" s="327"/>
      <c r="F130" s="1089"/>
    </row>
    <row r="131" spans="1:6">
      <c r="A131" s="376"/>
      <c r="B131" s="391" t="s">
        <v>2221</v>
      </c>
      <c r="C131" s="375"/>
      <c r="D131" s="375"/>
      <c r="E131" s="327"/>
      <c r="F131" s="1089"/>
    </row>
    <row r="132" spans="1:6">
      <c r="A132" s="376"/>
      <c r="B132" s="392" t="s">
        <v>1995</v>
      </c>
      <c r="C132" s="375"/>
      <c r="D132" s="375"/>
      <c r="E132" s="327"/>
      <c r="F132" s="1089"/>
    </row>
    <row r="133" spans="1:6">
      <c r="A133" s="376"/>
      <c r="B133" s="393" t="s">
        <v>1524</v>
      </c>
      <c r="C133" s="375"/>
      <c r="D133" s="375"/>
      <c r="E133" s="327"/>
      <c r="F133" s="1089"/>
    </row>
    <row r="134" spans="1:6">
      <c r="A134" s="376"/>
      <c r="B134" s="393" t="s">
        <v>1525</v>
      </c>
      <c r="C134" s="375"/>
      <c r="D134" s="375"/>
      <c r="E134" s="327"/>
      <c r="F134" s="1089"/>
    </row>
    <row r="135" spans="1:6">
      <c r="A135" s="376"/>
      <c r="B135" s="393" t="s">
        <v>1526</v>
      </c>
      <c r="C135" s="375"/>
      <c r="D135" s="375"/>
      <c r="E135" s="327"/>
      <c r="F135" s="1089"/>
    </row>
    <row r="136" spans="1:6">
      <c r="A136" s="376"/>
      <c r="B136" s="393" t="s">
        <v>1527</v>
      </c>
      <c r="C136" s="375"/>
      <c r="D136" s="375"/>
      <c r="E136" s="327"/>
      <c r="F136" s="1089"/>
    </row>
    <row r="137" spans="1:6">
      <c r="A137" s="376"/>
      <c r="B137" s="393" t="s">
        <v>1528</v>
      </c>
      <c r="C137" s="375"/>
      <c r="D137" s="375"/>
      <c r="E137" s="327"/>
      <c r="F137" s="1089"/>
    </row>
    <row r="138" spans="1:6">
      <c r="A138" s="376"/>
      <c r="B138" s="393" t="s">
        <v>1529</v>
      </c>
      <c r="C138" s="375"/>
      <c r="D138" s="375"/>
      <c r="E138" s="327"/>
      <c r="F138" s="1089"/>
    </row>
    <row r="139" spans="1:6">
      <c r="A139" s="376"/>
      <c r="B139" s="393" t="s">
        <v>1530</v>
      </c>
      <c r="C139" s="375"/>
      <c r="D139" s="375"/>
      <c r="E139" s="327"/>
      <c r="F139" s="1089"/>
    </row>
    <row r="140" spans="1:6">
      <c r="A140" s="376"/>
      <c r="B140" s="393" t="s">
        <v>1531</v>
      </c>
      <c r="C140" s="375" t="s">
        <v>623</v>
      </c>
      <c r="D140" s="375">
        <v>1</v>
      </c>
      <c r="E140" s="327"/>
      <c r="F140" s="1087">
        <f>ROUND(SUM(D140*E140),2)</f>
        <v>0</v>
      </c>
    </row>
    <row r="141" spans="1:6">
      <c r="A141" s="394"/>
      <c r="B141" s="389"/>
      <c r="C141" s="375"/>
      <c r="D141" s="375"/>
      <c r="E141" s="327"/>
      <c r="F141" s="1089"/>
    </row>
    <row r="142" spans="1:6">
      <c r="A142" s="376">
        <f>COUNT($A$3:A140)+1</f>
        <v>6</v>
      </c>
      <c r="B142" s="374" t="s">
        <v>1532</v>
      </c>
      <c r="C142" s="375"/>
      <c r="D142" s="375"/>
      <c r="E142" s="327"/>
      <c r="F142" s="1089"/>
    </row>
    <row r="143" spans="1:6" ht="90">
      <c r="A143" s="375"/>
      <c r="B143" s="395" t="s">
        <v>1533</v>
      </c>
      <c r="C143" s="388"/>
      <c r="D143" s="388"/>
      <c r="E143" s="327"/>
      <c r="F143" s="1089"/>
    </row>
    <row r="144" spans="1:6" ht="75">
      <c r="A144" s="375"/>
      <c r="B144" s="374" t="s">
        <v>1500</v>
      </c>
      <c r="C144" s="388"/>
      <c r="D144" s="388"/>
      <c r="E144" s="327"/>
      <c r="F144" s="1089"/>
    </row>
    <row r="145" spans="1:6">
      <c r="A145" s="394"/>
      <c r="B145" s="374" t="s">
        <v>1534</v>
      </c>
      <c r="C145" s="375"/>
      <c r="D145" s="375"/>
      <c r="E145" s="327"/>
      <c r="F145" s="1089"/>
    </row>
    <row r="146" spans="1:6">
      <c r="A146" s="394"/>
      <c r="B146" s="374" t="s">
        <v>1535</v>
      </c>
      <c r="C146" s="375"/>
      <c r="D146" s="375"/>
      <c r="E146" s="327"/>
      <c r="F146" s="1089"/>
    </row>
    <row r="147" spans="1:6">
      <c r="A147" s="394"/>
      <c r="B147" s="374" t="s">
        <v>1536</v>
      </c>
      <c r="C147" s="375"/>
      <c r="D147" s="375"/>
      <c r="E147" s="327"/>
      <c r="F147" s="1089"/>
    </row>
    <row r="148" spans="1:6">
      <c r="A148" s="394"/>
      <c r="B148" s="374" t="s">
        <v>1537</v>
      </c>
      <c r="C148" s="375"/>
      <c r="D148" s="375"/>
      <c r="E148" s="327"/>
      <c r="F148" s="1089"/>
    </row>
    <row r="149" spans="1:6">
      <c r="A149" s="394"/>
      <c r="B149" s="374" t="s">
        <v>1538</v>
      </c>
      <c r="C149" s="375"/>
      <c r="D149" s="375"/>
      <c r="E149" s="327"/>
      <c r="F149" s="1089"/>
    </row>
    <row r="150" spans="1:6">
      <c r="A150" s="394"/>
      <c r="B150" s="374" t="s">
        <v>1539</v>
      </c>
      <c r="C150" s="375"/>
      <c r="D150" s="375"/>
      <c r="E150" s="327"/>
      <c r="F150" s="1089"/>
    </row>
    <row r="151" spans="1:6">
      <c r="A151" s="394"/>
      <c r="B151" s="403" t="s">
        <v>1540</v>
      </c>
      <c r="C151" s="375"/>
      <c r="D151" s="375"/>
      <c r="E151" s="327"/>
      <c r="F151" s="1089"/>
    </row>
    <row r="152" spans="1:6">
      <c r="A152" s="394"/>
      <c r="B152" s="374" t="s">
        <v>1996</v>
      </c>
      <c r="C152" s="375" t="s">
        <v>1160</v>
      </c>
      <c r="D152" s="375">
        <v>1</v>
      </c>
      <c r="E152" s="327"/>
      <c r="F152" s="1087">
        <f>ROUND(SUM(D152*E152),2)</f>
        <v>0</v>
      </c>
    </row>
    <row r="153" spans="1:6">
      <c r="A153" s="394"/>
      <c r="B153" s="993"/>
      <c r="C153" s="375"/>
      <c r="D153" s="375"/>
      <c r="E153" s="327"/>
      <c r="F153" s="1089"/>
    </row>
    <row r="154" spans="1:6">
      <c r="A154" s="376">
        <f>COUNT($A$3:A153)+1</f>
        <v>7</v>
      </c>
      <c r="B154" s="374" t="s">
        <v>1541</v>
      </c>
      <c r="C154" s="375"/>
      <c r="D154" s="375"/>
      <c r="E154" s="327"/>
      <c r="F154" s="1089"/>
    </row>
    <row r="155" spans="1:6" ht="90">
      <c r="A155" s="375"/>
      <c r="B155" s="395" t="s">
        <v>1542</v>
      </c>
      <c r="C155" s="388"/>
      <c r="D155" s="388"/>
      <c r="E155" s="327"/>
      <c r="F155" s="1089"/>
    </row>
    <row r="156" spans="1:6" ht="75">
      <c r="A156" s="375"/>
      <c r="B156" s="374" t="s">
        <v>1500</v>
      </c>
      <c r="C156" s="388"/>
      <c r="D156" s="388"/>
      <c r="E156" s="327"/>
      <c r="F156" s="1089"/>
    </row>
    <row r="157" spans="1:6">
      <c r="A157" s="394"/>
      <c r="B157" s="374" t="s">
        <v>1534</v>
      </c>
      <c r="C157" s="375"/>
      <c r="D157" s="375"/>
      <c r="E157" s="327"/>
      <c r="F157" s="1089"/>
    </row>
    <row r="158" spans="1:6">
      <c r="A158" s="394"/>
      <c r="B158" s="374" t="s">
        <v>1535</v>
      </c>
      <c r="C158" s="375"/>
      <c r="D158" s="375"/>
      <c r="E158" s="327"/>
      <c r="F158" s="1089"/>
    </row>
    <row r="159" spans="1:6">
      <c r="A159" s="394"/>
      <c r="B159" s="374" t="s">
        <v>1536</v>
      </c>
      <c r="C159" s="375"/>
      <c r="D159" s="375"/>
      <c r="E159" s="327"/>
      <c r="F159" s="1089"/>
    </row>
    <row r="160" spans="1:6">
      <c r="A160" s="394"/>
      <c r="B160" s="374" t="s">
        <v>1537</v>
      </c>
      <c r="C160" s="375"/>
      <c r="D160" s="375"/>
      <c r="E160" s="327"/>
      <c r="F160" s="1089"/>
    </row>
    <row r="161" spans="1:6">
      <c r="A161" s="394"/>
      <c r="B161" s="374" t="s">
        <v>1538</v>
      </c>
      <c r="C161" s="375"/>
      <c r="D161" s="375"/>
      <c r="E161" s="327"/>
      <c r="F161" s="1089"/>
    </row>
    <row r="162" spans="1:6">
      <c r="A162" s="394"/>
      <c r="B162" s="374" t="s">
        <v>1539</v>
      </c>
      <c r="C162" s="375"/>
      <c r="D162" s="375"/>
      <c r="E162" s="327"/>
      <c r="F162" s="1089"/>
    </row>
    <row r="163" spans="1:6">
      <c r="A163" s="394"/>
      <c r="B163" s="403" t="s">
        <v>1540</v>
      </c>
      <c r="C163" s="375"/>
      <c r="D163" s="375"/>
      <c r="E163" s="327"/>
      <c r="F163" s="1089"/>
    </row>
    <row r="164" spans="1:6">
      <c r="A164" s="394"/>
      <c r="B164" s="374" t="s">
        <v>1996</v>
      </c>
      <c r="C164" s="375" t="s">
        <v>1160</v>
      </c>
      <c r="D164" s="375">
        <v>1</v>
      </c>
      <c r="E164" s="327"/>
      <c r="F164" s="1087">
        <f>ROUND(SUM(D164*E164),2)</f>
        <v>0</v>
      </c>
    </row>
    <row r="165" spans="1:6">
      <c r="A165" s="394"/>
      <c r="B165" s="374"/>
      <c r="C165" s="375"/>
      <c r="D165" s="388"/>
      <c r="E165" s="327"/>
      <c r="F165" s="1089"/>
    </row>
    <row r="166" spans="1:6" ht="30">
      <c r="A166" s="376">
        <f>COUNT($A$3:A164)+1</f>
        <v>8</v>
      </c>
      <c r="B166" s="390" t="s">
        <v>1543</v>
      </c>
      <c r="C166" s="375"/>
      <c r="D166" s="375"/>
      <c r="E166" s="327"/>
      <c r="F166" s="1089"/>
    </row>
    <row r="167" spans="1:6" ht="45">
      <c r="A167" s="376"/>
      <c r="B167" s="395" t="s">
        <v>1544</v>
      </c>
      <c r="C167" s="375"/>
      <c r="D167" s="375"/>
      <c r="E167" s="327"/>
      <c r="F167" s="1089"/>
    </row>
    <row r="168" spans="1:6" ht="75">
      <c r="A168" s="375"/>
      <c r="B168" s="390" t="s">
        <v>1500</v>
      </c>
      <c r="C168" s="375"/>
      <c r="D168" s="375"/>
      <c r="E168" s="327"/>
      <c r="F168" s="1089"/>
    </row>
    <row r="169" spans="1:6">
      <c r="A169" s="373"/>
      <c r="B169" s="390" t="s">
        <v>1545</v>
      </c>
      <c r="C169" s="375"/>
      <c r="D169" s="375"/>
      <c r="E169" s="327"/>
      <c r="F169" s="1089"/>
    </row>
    <row r="170" spans="1:6">
      <c r="A170" s="373"/>
      <c r="B170" s="390" t="s">
        <v>1518</v>
      </c>
      <c r="C170" s="375" t="s">
        <v>1160</v>
      </c>
      <c r="D170" s="375">
        <v>1</v>
      </c>
      <c r="E170" s="327"/>
      <c r="F170" s="1087">
        <f>ROUND(SUM(D170*E170),2)</f>
        <v>0</v>
      </c>
    </row>
    <row r="171" spans="1:6">
      <c r="A171" s="376"/>
      <c r="B171" s="993"/>
      <c r="C171" s="375"/>
      <c r="D171" s="375"/>
      <c r="E171" s="327"/>
      <c r="F171" s="1089"/>
    </row>
    <row r="172" spans="1:6">
      <c r="A172" s="373"/>
      <c r="B172" s="389"/>
      <c r="C172" s="375"/>
      <c r="D172" s="375"/>
      <c r="E172" s="327"/>
      <c r="F172" s="1089"/>
    </row>
    <row r="173" spans="1:6" ht="30">
      <c r="A173" s="376">
        <f>COUNT($A$3:A171)+1</f>
        <v>9</v>
      </c>
      <c r="B173" s="389" t="s">
        <v>1546</v>
      </c>
      <c r="C173" s="375"/>
      <c r="D173" s="375"/>
      <c r="E173" s="327"/>
      <c r="F173" s="1089"/>
    </row>
    <row r="174" spans="1:6" ht="120">
      <c r="A174" s="375"/>
      <c r="B174" s="390" t="s">
        <v>1547</v>
      </c>
      <c r="C174" s="375"/>
      <c r="D174" s="375"/>
      <c r="E174" s="327"/>
      <c r="F174" s="1089"/>
    </row>
    <row r="175" spans="1:6" ht="75">
      <c r="A175" s="375"/>
      <c r="B175" s="374" t="s">
        <v>1500</v>
      </c>
      <c r="C175" s="375"/>
      <c r="D175" s="375"/>
      <c r="E175" s="327"/>
      <c r="F175" s="1089"/>
    </row>
    <row r="176" spans="1:6" ht="60">
      <c r="A176" s="376"/>
      <c r="B176" s="390" t="s">
        <v>1997</v>
      </c>
      <c r="C176" s="375" t="s">
        <v>623</v>
      </c>
      <c r="D176" s="375">
        <v>1</v>
      </c>
      <c r="E176" s="327"/>
      <c r="F176" s="1087">
        <f>ROUND(SUM(D176*E176),2)</f>
        <v>0</v>
      </c>
    </row>
    <row r="177" spans="1:6">
      <c r="A177" s="394"/>
      <c r="B177" s="374"/>
      <c r="C177" s="375"/>
      <c r="D177" s="375"/>
      <c r="E177" s="327"/>
      <c r="F177" s="1089"/>
    </row>
    <row r="178" spans="1:6" ht="75">
      <c r="A178" s="376">
        <f>COUNT($A$3:A176)+1</f>
        <v>10</v>
      </c>
      <c r="B178" s="395" t="s">
        <v>1548</v>
      </c>
      <c r="C178" s="375"/>
      <c r="D178" s="375"/>
      <c r="E178" s="327"/>
      <c r="F178" s="1089"/>
    </row>
    <row r="179" spans="1:6" ht="60">
      <c r="A179" s="376"/>
      <c r="B179" s="390" t="s">
        <v>1549</v>
      </c>
      <c r="C179" s="375"/>
      <c r="D179" s="375"/>
      <c r="E179" s="327"/>
      <c r="F179" s="1089"/>
    </row>
    <row r="180" spans="1:6">
      <c r="A180" s="376"/>
      <c r="B180" s="390" t="s">
        <v>1550</v>
      </c>
      <c r="C180" s="375" t="s">
        <v>302</v>
      </c>
      <c r="D180" s="375">
        <v>11</v>
      </c>
      <c r="E180" s="327"/>
      <c r="F180" s="1087">
        <f>ROUND(SUM(D180*E180),2)</f>
        <v>0</v>
      </c>
    </row>
    <row r="181" spans="1:6">
      <c r="A181" s="376"/>
      <c r="B181" s="390" t="s">
        <v>1551</v>
      </c>
      <c r="C181" s="375" t="s">
        <v>302</v>
      </c>
      <c r="D181" s="375">
        <v>4</v>
      </c>
      <c r="E181" s="327"/>
      <c r="F181" s="1087">
        <f>ROUND(SUM(D181*E181),2)</f>
        <v>0</v>
      </c>
    </row>
    <row r="182" spans="1:6">
      <c r="A182" s="376"/>
      <c r="B182" s="390" t="s">
        <v>1552</v>
      </c>
      <c r="C182" s="375" t="s">
        <v>302</v>
      </c>
      <c r="D182" s="375">
        <v>10</v>
      </c>
      <c r="E182" s="327"/>
      <c r="F182" s="1087">
        <f>ROUND(SUM(D182*E182),2)</f>
        <v>0</v>
      </c>
    </row>
    <row r="183" spans="1:6">
      <c r="A183" s="376"/>
      <c r="B183" s="390" t="s">
        <v>1553</v>
      </c>
      <c r="C183" s="375" t="s">
        <v>302</v>
      </c>
      <c r="D183" s="375">
        <v>26</v>
      </c>
      <c r="E183" s="327"/>
      <c r="F183" s="1089">
        <f>ROUND(SUM(E183*D183),2)</f>
        <v>0</v>
      </c>
    </row>
    <row r="184" spans="1:6">
      <c r="A184" s="394"/>
      <c r="B184" s="374"/>
      <c r="C184" s="375"/>
      <c r="D184" s="375"/>
      <c r="E184" s="327"/>
      <c r="F184" s="1089"/>
    </row>
    <row r="185" spans="1:6" ht="45">
      <c r="A185" s="376">
        <f>COUNT($A$3:A183)+1</f>
        <v>11</v>
      </c>
      <c r="B185" s="395" t="s">
        <v>1554</v>
      </c>
      <c r="C185" s="375"/>
      <c r="D185" s="375"/>
      <c r="E185" s="327"/>
      <c r="F185" s="1089"/>
    </row>
    <row r="186" spans="1:6" ht="75">
      <c r="A186" s="376"/>
      <c r="B186" s="395" t="s">
        <v>1500</v>
      </c>
      <c r="C186" s="375"/>
      <c r="D186" s="375"/>
      <c r="E186" s="327"/>
      <c r="F186" s="1089"/>
    </row>
    <row r="187" spans="1:6">
      <c r="A187" s="376"/>
      <c r="B187" s="390" t="s">
        <v>1555</v>
      </c>
      <c r="C187" s="375" t="s">
        <v>302</v>
      </c>
      <c r="D187" s="375">
        <f>D182</f>
        <v>10</v>
      </c>
      <c r="E187" s="327"/>
      <c r="F187" s="1087">
        <f>ROUND(SUM(D187*E187),2)</f>
        <v>0</v>
      </c>
    </row>
    <row r="188" spans="1:6">
      <c r="A188" s="376"/>
      <c r="B188" s="390" t="s">
        <v>1556</v>
      </c>
      <c r="C188" s="375" t="s">
        <v>302</v>
      </c>
      <c r="D188" s="375">
        <f>D183</f>
        <v>26</v>
      </c>
      <c r="E188" s="327"/>
      <c r="F188" s="1087">
        <f>ROUND(SUM(D188*E188),2)</f>
        <v>0</v>
      </c>
    </row>
    <row r="189" spans="1:6">
      <c r="A189" s="376"/>
      <c r="B189" s="390"/>
      <c r="C189" s="375"/>
      <c r="D189" s="375"/>
      <c r="E189" s="329"/>
      <c r="F189" s="1089"/>
    </row>
    <row r="190" spans="1:6" ht="45">
      <c r="A190" s="376">
        <f>COUNT($A$3:A187)+1</f>
        <v>12</v>
      </c>
      <c r="B190" s="390" t="s">
        <v>1557</v>
      </c>
      <c r="C190" s="375"/>
      <c r="D190" s="375"/>
      <c r="E190" s="329"/>
      <c r="F190" s="1089"/>
    </row>
    <row r="191" spans="1:6" ht="75">
      <c r="A191" s="376"/>
      <c r="B191" s="395" t="s">
        <v>1500</v>
      </c>
      <c r="C191" s="375"/>
      <c r="D191" s="375"/>
      <c r="E191" s="329"/>
      <c r="F191" s="1089"/>
    </row>
    <row r="192" spans="1:6" ht="16.5">
      <c r="A192" s="376"/>
      <c r="B192" s="390" t="s">
        <v>1558</v>
      </c>
      <c r="C192" s="375" t="s">
        <v>1559</v>
      </c>
      <c r="D192" s="375">
        <v>10</v>
      </c>
      <c r="E192" s="327"/>
      <c r="F192" s="1087">
        <f>ROUND(SUM(D192*E192),2)</f>
        <v>0</v>
      </c>
    </row>
    <row r="193" spans="1:6" ht="16.5">
      <c r="A193" s="376"/>
      <c r="B193" s="390" t="s">
        <v>1560</v>
      </c>
      <c r="C193" s="375" t="s">
        <v>1559</v>
      </c>
      <c r="D193" s="375">
        <v>3</v>
      </c>
      <c r="E193" s="327"/>
      <c r="F193" s="1087">
        <f>ROUND(SUM(D193*E193),2)</f>
        <v>0</v>
      </c>
    </row>
    <row r="194" spans="1:6">
      <c r="A194" s="376"/>
      <c r="B194" s="993"/>
      <c r="C194" s="375"/>
      <c r="D194" s="375"/>
      <c r="E194" s="329"/>
      <c r="F194" s="1089"/>
    </row>
    <row r="195" spans="1:6" ht="30">
      <c r="A195" s="376">
        <f>COUNT($A$3:A194)+1</f>
        <v>13</v>
      </c>
      <c r="B195" s="390" t="s">
        <v>1561</v>
      </c>
      <c r="C195" s="375"/>
      <c r="D195" s="375"/>
      <c r="E195" s="327"/>
      <c r="F195" s="1089"/>
    </row>
    <row r="196" spans="1:6" ht="75">
      <c r="A196" s="376"/>
      <c r="B196" s="390" t="s">
        <v>1500</v>
      </c>
      <c r="C196" s="375"/>
      <c r="D196" s="375"/>
      <c r="E196" s="327"/>
      <c r="F196" s="1089"/>
    </row>
    <row r="197" spans="1:6">
      <c r="A197" s="376"/>
      <c r="B197" s="390" t="s">
        <v>1562</v>
      </c>
      <c r="C197" s="375" t="s">
        <v>127</v>
      </c>
      <c r="D197" s="375">
        <v>10</v>
      </c>
      <c r="E197" s="327"/>
      <c r="F197" s="1087">
        <f>ROUND(SUM(D197*E197),2)</f>
        <v>0</v>
      </c>
    </row>
    <row r="198" spans="1:6">
      <c r="A198" s="376"/>
      <c r="B198" s="390" t="s">
        <v>1551</v>
      </c>
      <c r="C198" s="375" t="s">
        <v>127</v>
      </c>
      <c r="D198" s="375">
        <v>1</v>
      </c>
      <c r="E198" s="327"/>
      <c r="F198" s="1087">
        <f>ROUND(SUM(D198*E198),2)</f>
        <v>0</v>
      </c>
    </row>
    <row r="199" spans="1:6">
      <c r="A199" s="376"/>
      <c r="B199" s="390"/>
      <c r="C199" s="375"/>
      <c r="D199" s="375"/>
      <c r="E199" s="329"/>
      <c r="F199" s="1089"/>
    </row>
    <row r="200" spans="1:6" ht="60">
      <c r="A200" s="376">
        <f>COUNT($A$3:A198)+1</f>
        <v>14</v>
      </c>
      <c r="B200" s="374" t="s">
        <v>1563</v>
      </c>
      <c r="C200" s="375"/>
      <c r="D200" s="375"/>
      <c r="E200" s="329"/>
      <c r="F200" s="1089"/>
    </row>
    <row r="201" spans="1:6" ht="75">
      <c r="A201" s="376"/>
      <c r="B201" s="390" t="s">
        <v>1500</v>
      </c>
      <c r="C201" s="375"/>
      <c r="D201" s="375"/>
      <c r="E201" s="329"/>
      <c r="F201" s="1089"/>
    </row>
    <row r="202" spans="1:6">
      <c r="A202" s="376"/>
      <c r="B202" s="390" t="s">
        <v>1552</v>
      </c>
      <c r="C202" s="375" t="s">
        <v>127</v>
      </c>
      <c r="D202" s="375">
        <v>4</v>
      </c>
      <c r="E202" s="327"/>
      <c r="F202" s="1087">
        <f>ROUND(SUM(D202*E202),2)</f>
        <v>0</v>
      </c>
    </row>
    <row r="203" spans="1:6">
      <c r="A203" s="376"/>
      <c r="B203" s="390" t="s">
        <v>1553</v>
      </c>
      <c r="C203" s="375" t="s">
        <v>127</v>
      </c>
      <c r="D203" s="375">
        <v>9</v>
      </c>
      <c r="E203" s="327"/>
      <c r="F203" s="1087">
        <f>ROUND(SUM(D203*E203),2)</f>
        <v>0</v>
      </c>
    </row>
    <row r="204" spans="1:6">
      <c r="A204" s="376"/>
      <c r="B204" s="390"/>
      <c r="C204" s="375"/>
      <c r="D204" s="375"/>
      <c r="E204" s="327"/>
      <c r="F204" s="1089"/>
    </row>
    <row r="205" spans="1:6" ht="45">
      <c r="A205" s="376">
        <f>COUNT($A$3:A202)+1</f>
        <v>15</v>
      </c>
      <c r="B205" s="390" t="s">
        <v>1564</v>
      </c>
      <c r="C205" s="375"/>
      <c r="D205" s="375"/>
      <c r="E205" s="327"/>
      <c r="F205" s="1089"/>
    </row>
    <row r="206" spans="1:6" ht="75">
      <c r="A206" s="376"/>
      <c r="B206" s="390" t="s">
        <v>1500</v>
      </c>
      <c r="C206" s="375"/>
      <c r="D206" s="375"/>
      <c r="E206" s="327"/>
      <c r="F206" s="1089"/>
    </row>
    <row r="207" spans="1:6">
      <c r="A207" s="376"/>
      <c r="B207" s="390" t="s">
        <v>1553</v>
      </c>
      <c r="C207" s="375" t="s">
        <v>127</v>
      </c>
      <c r="D207" s="375">
        <v>1</v>
      </c>
      <c r="E207" s="327"/>
      <c r="F207" s="1087">
        <f>ROUND(SUM(D207*E207),2)</f>
        <v>0</v>
      </c>
    </row>
    <row r="208" spans="1:6">
      <c r="A208" s="376"/>
      <c r="B208" s="993"/>
      <c r="C208" s="375"/>
      <c r="D208" s="375"/>
      <c r="E208" s="329"/>
      <c r="F208" s="1089"/>
    </row>
    <row r="209" spans="1:6" ht="45">
      <c r="A209" s="376">
        <f>COUNT($A$3:A208)+1</f>
        <v>16</v>
      </c>
      <c r="B209" s="390" t="s">
        <v>1565</v>
      </c>
      <c r="C209" s="375"/>
      <c r="D209" s="375"/>
      <c r="E209" s="329"/>
      <c r="F209" s="1089"/>
    </row>
    <row r="210" spans="1:6" ht="75">
      <c r="A210" s="376"/>
      <c r="B210" s="390" t="s">
        <v>1500</v>
      </c>
      <c r="C210" s="375"/>
      <c r="D210" s="375"/>
      <c r="E210" s="329"/>
      <c r="F210" s="1089"/>
    </row>
    <row r="211" spans="1:6">
      <c r="A211" s="376"/>
      <c r="B211" s="390" t="s">
        <v>1553</v>
      </c>
      <c r="C211" s="375" t="s">
        <v>127</v>
      </c>
      <c r="D211" s="375">
        <v>1</v>
      </c>
      <c r="E211" s="327"/>
      <c r="F211" s="1087">
        <f>ROUND(SUM(D211*E211),2)</f>
        <v>0</v>
      </c>
    </row>
    <row r="212" spans="1:6">
      <c r="A212" s="376"/>
      <c r="B212" s="390"/>
      <c r="C212" s="375"/>
      <c r="D212" s="375"/>
      <c r="E212" s="327"/>
      <c r="F212" s="1089"/>
    </row>
    <row r="213" spans="1:6" ht="30">
      <c r="A213" s="376">
        <f>COUNT($A$3:A212)+1</f>
        <v>17</v>
      </c>
      <c r="B213" s="395" t="s">
        <v>1566</v>
      </c>
      <c r="C213" s="375"/>
      <c r="D213" s="375"/>
      <c r="E213" s="327"/>
      <c r="F213" s="1089"/>
    </row>
    <row r="214" spans="1:6" ht="75">
      <c r="A214" s="376"/>
      <c r="B214" s="390" t="s">
        <v>1500</v>
      </c>
      <c r="C214" s="375"/>
      <c r="D214" s="375"/>
      <c r="E214" s="327"/>
      <c r="F214" s="1089"/>
    </row>
    <row r="215" spans="1:6">
      <c r="A215" s="376"/>
      <c r="B215" s="390" t="s">
        <v>1562</v>
      </c>
      <c r="C215" s="375" t="s">
        <v>127</v>
      </c>
      <c r="D215" s="375">
        <v>2</v>
      </c>
      <c r="E215" s="327"/>
      <c r="F215" s="1087">
        <f>ROUND(SUM(D215*E215),2)</f>
        <v>0</v>
      </c>
    </row>
    <row r="216" spans="1:6">
      <c r="A216" s="376"/>
      <c r="B216" s="390"/>
      <c r="C216" s="375"/>
      <c r="D216" s="375"/>
      <c r="E216" s="327"/>
      <c r="F216" s="1089"/>
    </row>
    <row r="217" spans="1:6" ht="75">
      <c r="A217" s="376">
        <f>COUNT($A$3:A216)+1</f>
        <v>18</v>
      </c>
      <c r="B217" s="390" t="s">
        <v>1998</v>
      </c>
      <c r="C217" s="375"/>
      <c r="D217" s="375"/>
      <c r="E217" s="327"/>
      <c r="F217" s="1089"/>
    </row>
    <row r="218" spans="1:6" ht="75">
      <c r="A218" s="376"/>
      <c r="B218" s="390" t="s">
        <v>1500</v>
      </c>
      <c r="C218" s="375"/>
      <c r="D218" s="375"/>
      <c r="E218" s="327"/>
      <c r="F218" s="1089"/>
    </row>
    <row r="219" spans="1:6" ht="30">
      <c r="A219" s="376"/>
      <c r="B219" s="390" t="s">
        <v>1567</v>
      </c>
      <c r="C219" s="375" t="s">
        <v>127</v>
      </c>
      <c r="D219" s="375">
        <v>2</v>
      </c>
      <c r="E219" s="327"/>
      <c r="F219" s="1087">
        <f>ROUND(SUM(D219*E219),2)</f>
        <v>0</v>
      </c>
    </row>
    <row r="220" spans="1:6">
      <c r="A220" s="376"/>
      <c r="B220" s="389"/>
      <c r="C220" s="375"/>
      <c r="D220" s="375"/>
      <c r="E220" s="327"/>
      <c r="F220" s="1089"/>
    </row>
    <row r="221" spans="1:6" ht="30">
      <c r="A221" s="376">
        <f>COUNT($A$3:A217)+1</f>
        <v>19</v>
      </c>
      <c r="B221" s="395" t="s">
        <v>1568</v>
      </c>
      <c r="C221" s="408"/>
      <c r="D221" s="408"/>
      <c r="E221" s="408"/>
      <c r="F221" s="1088"/>
    </row>
    <row r="222" spans="1:6" ht="75">
      <c r="A222" s="376"/>
      <c r="B222" s="395" t="s">
        <v>1500</v>
      </c>
      <c r="C222" s="375" t="s">
        <v>127</v>
      </c>
      <c r="D222" s="375">
        <v>2</v>
      </c>
      <c r="E222" s="327"/>
      <c r="F222" s="1087">
        <f>ROUND(SUM(D222*E222),2)</f>
        <v>0</v>
      </c>
    </row>
    <row r="223" spans="1:6">
      <c r="A223" s="376"/>
      <c r="B223" s="389"/>
      <c r="C223" s="375"/>
      <c r="D223" s="375"/>
      <c r="E223" s="327"/>
      <c r="F223" s="1089"/>
    </row>
    <row r="224" spans="1:6" ht="30">
      <c r="A224" s="376">
        <f>COUNT($A$3:A223)+1</f>
        <v>20</v>
      </c>
      <c r="B224" s="390" t="s">
        <v>1569</v>
      </c>
      <c r="C224" s="408"/>
      <c r="D224" s="408"/>
      <c r="E224" s="408"/>
      <c r="F224" s="1088"/>
    </row>
    <row r="225" spans="1:6" ht="75">
      <c r="A225" s="376"/>
      <c r="B225" s="374" t="s">
        <v>1500</v>
      </c>
      <c r="C225" s="375" t="s">
        <v>127</v>
      </c>
      <c r="D225" s="375">
        <v>6</v>
      </c>
      <c r="E225" s="327"/>
      <c r="F225" s="1087">
        <f>ROUND(SUM(D225*E225),2)</f>
        <v>0</v>
      </c>
    </row>
    <row r="226" spans="1:6">
      <c r="A226" s="376"/>
      <c r="B226" s="389"/>
      <c r="C226" s="375"/>
      <c r="D226" s="375"/>
      <c r="E226" s="327"/>
      <c r="F226" s="1089"/>
    </row>
    <row r="227" spans="1:6" ht="45">
      <c r="A227" s="376">
        <f>COUNT($A$3:A226)+1</f>
        <v>21</v>
      </c>
      <c r="B227" s="390" t="s">
        <v>1570</v>
      </c>
      <c r="C227" s="408"/>
      <c r="D227" s="408"/>
      <c r="E227" s="408"/>
      <c r="F227" s="1088"/>
    </row>
    <row r="228" spans="1:6" ht="75">
      <c r="A228" s="376"/>
      <c r="B228" s="374" t="s">
        <v>1500</v>
      </c>
      <c r="C228" s="375" t="s">
        <v>127</v>
      </c>
      <c r="D228" s="375">
        <v>5</v>
      </c>
      <c r="E228" s="327"/>
      <c r="F228" s="1087">
        <f>ROUND(SUM(D228*E228),2)</f>
        <v>0</v>
      </c>
    </row>
    <row r="229" spans="1:6">
      <c r="A229" s="376"/>
      <c r="B229" s="390"/>
      <c r="C229" s="375"/>
      <c r="D229" s="375"/>
      <c r="E229" s="327"/>
      <c r="F229" s="1089"/>
    </row>
    <row r="230" spans="1:6" ht="30">
      <c r="A230" s="376">
        <f>COUNT($A$3:A229)+1</f>
        <v>22</v>
      </c>
      <c r="B230" s="390" t="s">
        <v>1571</v>
      </c>
      <c r="C230" s="375" t="s">
        <v>1559</v>
      </c>
      <c r="D230" s="375">
        <v>18</v>
      </c>
      <c r="E230" s="327"/>
      <c r="F230" s="1087">
        <f>ROUND(SUM(D230*E230),2)</f>
        <v>0</v>
      </c>
    </row>
    <row r="231" spans="1:6">
      <c r="A231" s="376"/>
      <c r="B231" s="390"/>
      <c r="C231" s="375"/>
      <c r="D231" s="375"/>
      <c r="E231" s="328"/>
      <c r="F231" s="1089"/>
    </row>
    <row r="232" spans="1:6" ht="30">
      <c r="A232" s="376">
        <f>COUNT($A$3:A231)+1</f>
        <v>23</v>
      </c>
      <c r="B232" s="390" t="s">
        <v>1572</v>
      </c>
      <c r="C232" s="375" t="s">
        <v>1573</v>
      </c>
      <c r="D232" s="375">
        <v>700</v>
      </c>
      <c r="E232" s="327"/>
      <c r="F232" s="1087">
        <f>ROUND(SUM(D232*E232),2)</f>
        <v>0</v>
      </c>
    </row>
    <row r="233" spans="1:6">
      <c r="A233" s="396"/>
      <c r="B233" s="390"/>
      <c r="C233" s="375"/>
      <c r="D233" s="375"/>
      <c r="E233" s="327"/>
      <c r="F233" s="1089"/>
    </row>
    <row r="234" spans="1:6" ht="30">
      <c r="A234" s="376">
        <f>COUNT($A$3:A233)+1</f>
        <v>24</v>
      </c>
      <c r="B234" s="397" t="s">
        <v>1574</v>
      </c>
      <c r="C234" s="398" t="s">
        <v>623</v>
      </c>
      <c r="D234" s="399">
        <v>2</v>
      </c>
      <c r="E234" s="330"/>
      <c r="F234" s="1087">
        <f>ROUND(SUM(D234*E234),2)</f>
        <v>0</v>
      </c>
    </row>
    <row r="235" spans="1:6" ht="75">
      <c r="A235" s="376"/>
      <c r="B235" s="374" t="s">
        <v>1500</v>
      </c>
      <c r="C235" s="375"/>
      <c r="D235" s="375"/>
      <c r="E235" s="327"/>
      <c r="F235" s="1089"/>
    </row>
    <row r="236" spans="1:6">
      <c r="A236" s="375"/>
      <c r="B236" s="403"/>
      <c r="C236" s="388"/>
      <c r="D236" s="388"/>
      <c r="E236" s="328"/>
      <c r="F236" s="1089"/>
    </row>
    <row r="237" spans="1:6" ht="75">
      <c r="A237" s="376">
        <f>COUNT($A$3:A236)+1</f>
        <v>25</v>
      </c>
      <c r="B237" s="390" t="s">
        <v>1575</v>
      </c>
      <c r="C237" s="375" t="s">
        <v>623</v>
      </c>
      <c r="D237" s="375">
        <v>1</v>
      </c>
      <c r="E237" s="330"/>
      <c r="F237" s="1087">
        <f>ROUND(SUM(D237*E237),2)</f>
        <v>0</v>
      </c>
    </row>
    <row r="238" spans="1:6">
      <c r="A238" s="376"/>
      <c r="B238" s="390"/>
      <c r="C238" s="375"/>
      <c r="D238" s="375"/>
      <c r="E238" s="330"/>
      <c r="F238" s="1089"/>
    </row>
    <row r="239" spans="1:6">
      <c r="A239" s="1009"/>
      <c r="B239" s="1010" t="s">
        <v>288</v>
      </c>
      <c r="C239" s="1011"/>
      <c r="D239" s="1011"/>
      <c r="E239" s="1012"/>
      <c r="F239" s="1090">
        <f>ROUND(SUM(F81:F238),2)</f>
        <v>0</v>
      </c>
    </row>
    <row r="240" spans="1:6">
      <c r="A240" s="401"/>
      <c r="B240" s="402"/>
      <c r="C240" s="375"/>
      <c r="D240" s="375"/>
      <c r="E240" s="330"/>
      <c r="F240" s="733"/>
    </row>
    <row r="241" spans="1:6">
      <c r="A241" s="987" t="s">
        <v>968</v>
      </c>
      <c r="B241" s="1013" t="s">
        <v>1576</v>
      </c>
      <c r="C241" s="989"/>
      <c r="D241" s="989"/>
      <c r="E241" s="1012"/>
      <c r="F241" s="1090"/>
    </row>
    <row r="242" spans="1:6">
      <c r="A242" s="373"/>
      <c r="B242" s="403"/>
      <c r="C242" s="375"/>
      <c r="D242" s="375"/>
      <c r="E242" s="330"/>
      <c r="F242" s="733"/>
    </row>
    <row r="243" spans="1:6" ht="45">
      <c r="A243" s="376">
        <v>1</v>
      </c>
      <c r="B243" s="400" t="s">
        <v>1577</v>
      </c>
      <c r="C243" s="375"/>
      <c r="D243" s="375"/>
      <c r="E243" s="330"/>
      <c r="F243" s="733"/>
    </row>
    <row r="244" spans="1:6" ht="45">
      <c r="A244" s="373"/>
      <c r="B244" s="404" t="s">
        <v>1578</v>
      </c>
      <c r="C244" s="398"/>
      <c r="D244" s="399"/>
      <c r="E244" s="330"/>
      <c r="F244" s="733"/>
    </row>
    <row r="245" spans="1:6" ht="75">
      <c r="A245" s="396"/>
      <c r="B245" s="400" t="s">
        <v>1500</v>
      </c>
      <c r="C245" s="398"/>
      <c r="D245" s="399"/>
      <c r="E245" s="332"/>
      <c r="F245" s="733"/>
    </row>
    <row r="246" spans="1:6">
      <c r="A246" s="396"/>
      <c r="B246" s="400" t="s">
        <v>1579</v>
      </c>
      <c r="C246" s="398"/>
      <c r="D246" s="399"/>
      <c r="E246" s="333"/>
      <c r="F246" s="733"/>
    </row>
    <row r="247" spans="1:6">
      <c r="A247" s="396"/>
      <c r="B247" s="400" t="s">
        <v>1580</v>
      </c>
      <c r="C247" s="375"/>
      <c r="D247" s="375"/>
      <c r="E247" s="330"/>
      <c r="F247" s="733"/>
    </row>
    <row r="248" spans="1:6" ht="30">
      <c r="A248" s="396"/>
      <c r="B248" s="400" t="s">
        <v>1999</v>
      </c>
      <c r="C248" s="375"/>
      <c r="D248" s="375"/>
      <c r="E248" s="330"/>
      <c r="F248" s="733"/>
    </row>
    <row r="249" spans="1:6">
      <c r="A249" s="376"/>
      <c r="B249" s="400" t="s">
        <v>1581</v>
      </c>
      <c r="C249" s="408"/>
      <c r="D249" s="408"/>
      <c r="E249" s="408"/>
      <c r="F249" s="1088"/>
    </row>
    <row r="250" spans="1:6">
      <c r="A250" s="376"/>
      <c r="B250" s="400" t="s">
        <v>2000</v>
      </c>
      <c r="C250" s="398" t="s">
        <v>127</v>
      </c>
      <c r="D250" s="399">
        <v>1</v>
      </c>
      <c r="E250" s="330"/>
      <c r="F250" s="1087">
        <f>ROUND(SUM(D250*E250),2)</f>
        <v>0</v>
      </c>
    </row>
    <row r="251" spans="1:6">
      <c r="A251" s="373"/>
      <c r="B251" s="403"/>
      <c r="C251" s="367"/>
      <c r="D251" s="367"/>
      <c r="E251" s="330"/>
      <c r="F251" s="733"/>
    </row>
    <row r="252" spans="1:6" ht="30">
      <c r="A252" s="376">
        <v>2</v>
      </c>
      <c r="B252" s="400" t="s">
        <v>2214</v>
      </c>
      <c r="C252" s="367"/>
      <c r="D252" s="367"/>
      <c r="E252" s="330"/>
      <c r="F252" s="733"/>
    </row>
    <row r="253" spans="1:6" ht="75">
      <c r="A253" s="375"/>
      <c r="B253" s="400" t="s">
        <v>1500</v>
      </c>
      <c r="C253" s="375"/>
      <c r="D253" s="375"/>
      <c r="E253" s="334"/>
      <c r="F253" s="733"/>
    </row>
    <row r="254" spans="1:6">
      <c r="A254" s="375"/>
      <c r="B254" s="400"/>
      <c r="C254" s="375"/>
      <c r="D254" s="375"/>
      <c r="E254" s="334"/>
      <c r="F254" s="733"/>
    </row>
    <row r="255" spans="1:6" ht="45">
      <c r="A255" s="376" t="s">
        <v>785</v>
      </c>
      <c r="B255" s="400" t="s">
        <v>2216</v>
      </c>
      <c r="C255" s="398" t="s">
        <v>623</v>
      </c>
      <c r="D255" s="399">
        <v>1</v>
      </c>
      <c r="E255" s="330"/>
      <c r="F255" s="1087">
        <f>ROUND(SUM(D255*E255),2)</f>
        <v>0</v>
      </c>
    </row>
    <row r="256" spans="1:6">
      <c r="A256" s="376"/>
      <c r="B256" s="400"/>
      <c r="C256" s="398"/>
      <c r="D256" s="399"/>
      <c r="E256" s="330"/>
      <c r="F256" s="1087"/>
    </row>
    <row r="257" spans="1:6" ht="45">
      <c r="A257" s="373" t="s">
        <v>791</v>
      </c>
      <c r="B257" s="400" t="s">
        <v>2215</v>
      </c>
      <c r="C257" s="398" t="s">
        <v>623</v>
      </c>
      <c r="D257" s="399">
        <v>1</v>
      </c>
      <c r="E257" s="330"/>
      <c r="F257" s="1087">
        <f>ROUND(SUM(D257*E257),2)</f>
        <v>0</v>
      </c>
    </row>
    <row r="258" spans="1:6">
      <c r="A258" s="373"/>
      <c r="B258" s="400"/>
      <c r="C258" s="398"/>
      <c r="D258" s="399"/>
      <c r="E258" s="330"/>
      <c r="F258" s="1087"/>
    </row>
    <row r="259" spans="1:6" ht="45">
      <c r="A259" s="373" t="s">
        <v>793</v>
      </c>
      <c r="B259" s="400" t="s">
        <v>2217</v>
      </c>
      <c r="C259" s="398" t="s">
        <v>623</v>
      </c>
      <c r="D259" s="399">
        <v>1</v>
      </c>
      <c r="E259" s="330"/>
      <c r="F259" s="1087">
        <f>ROUND(SUM(D259*E259),2)</f>
        <v>0</v>
      </c>
    </row>
    <row r="260" spans="1:6">
      <c r="A260" s="373"/>
      <c r="B260" s="403"/>
      <c r="C260" s="367"/>
      <c r="D260" s="367"/>
      <c r="E260" s="330"/>
      <c r="F260" s="733"/>
    </row>
    <row r="261" spans="1:6" ht="195">
      <c r="A261" s="376">
        <v>3</v>
      </c>
      <c r="B261" s="405" t="s">
        <v>2001</v>
      </c>
      <c r="C261" s="398"/>
      <c r="D261" s="399"/>
      <c r="E261" s="330"/>
      <c r="F261" s="733"/>
    </row>
    <row r="262" spans="1:6" ht="75">
      <c r="A262" s="375"/>
      <c r="B262" s="400" t="s">
        <v>1500</v>
      </c>
      <c r="C262" s="375"/>
      <c r="D262" s="375"/>
      <c r="E262" s="334"/>
      <c r="F262" s="733"/>
    </row>
    <row r="263" spans="1:6">
      <c r="A263" s="375"/>
      <c r="B263" s="400"/>
      <c r="C263" s="375"/>
      <c r="D263" s="375"/>
      <c r="E263" s="334"/>
      <c r="F263" s="733"/>
    </row>
    <row r="264" spans="1:6" ht="54.6" customHeight="1">
      <c r="A264" s="376" t="s">
        <v>796</v>
      </c>
      <c r="B264" s="406" t="s">
        <v>2002</v>
      </c>
      <c r="C264" s="407" t="s">
        <v>1160</v>
      </c>
      <c r="D264" s="408">
        <v>1</v>
      </c>
      <c r="E264" s="335"/>
      <c r="F264" s="1087">
        <f>ROUND(SUM(D264*E264),2)</f>
        <v>0</v>
      </c>
    </row>
    <row r="265" spans="1:6">
      <c r="A265" s="376"/>
      <c r="B265" s="406"/>
      <c r="C265" s="407"/>
      <c r="D265" s="408"/>
      <c r="E265" s="335"/>
      <c r="F265" s="1087"/>
    </row>
    <row r="266" spans="1:6" ht="54" customHeight="1">
      <c r="A266" s="376" t="s">
        <v>797</v>
      </c>
      <c r="B266" s="406" t="s">
        <v>2003</v>
      </c>
      <c r="C266" s="407" t="s">
        <v>1160</v>
      </c>
      <c r="D266" s="408">
        <v>1</v>
      </c>
      <c r="E266" s="335"/>
      <c r="F266" s="1087">
        <f>ROUND(SUM(D266*E266),2)</f>
        <v>0</v>
      </c>
    </row>
    <row r="267" spans="1:6">
      <c r="A267" s="376"/>
      <c r="B267" s="406"/>
      <c r="C267" s="407"/>
      <c r="D267" s="408"/>
      <c r="E267" s="335"/>
      <c r="F267" s="1087"/>
    </row>
    <row r="268" spans="1:6" ht="75">
      <c r="A268" s="376" t="s">
        <v>803</v>
      </c>
      <c r="B268" s="406" t="s">
        <v>2004</v>
      </c>
      <c r="C268" s="407" t="s">
        <v>1160</v>
      </c>
      <c r="D268" s="408">
        <v>1</v>
      </c>
      <c r="E268" s="335"/>
      <c r="F268" s="1087">
        <f>ROUND(SUM(D268*E268),2)</f>
        <v>0</v>
      </c>
    </row>
    <row r="269" spans="1:6">
      <c r="A269" s="373"/>
      <c r="B269" s="403"/>
      <c r="C269" s="367"/>
      <c r="D269" s="367"/>
      <c r="E269" s="330"/>
      <c r="F269" s="733"/>
    </row>
    <row r="270" spans="1:6" ht="120">
      <c r="A270" s="376">
        <v>4</v>
      </c>
      <c r="B270" s="400" t="s">
        <v>2005</v>
      </c>
      <c r="C270" s="375"/>
      <c r="D270" s="375"/>
      <c r="E270" s="330"/>
      <c r="F270" s="733"/>
    </row>
    <row r="271" spans="1:6" ht="75">
      <c r="A271" s="376"/>
      <c r="B271" s="409" t="s">
        <v>1500</v>
      </c>
      <c r="C271" s="375"/>
      <c r="D271" s="375"/>
      <c r="E271" s="330"/>
      <c r="F271" s="733"/>
    </row>
    <row r="272" spans="1:6">
      <c r="A272" s="376"/>
      <c r="B272" s="400" t="s">
        <v>1582</v>
      </c>
      <c r="C272" s="398" t="s">
        <v>127</v>
      </c>
      <c r="D272" s="399">
        <v>3</v>
      </c>
      <c r="E272" s="330"/>
      <c r="F272" s="1087">
        <f>ROUND(SUM(D272*E272),2)</f>
        <v>0</v>
      </c>
    </row>
    <row r="273" spans="1:6">
      <c r="A273" s="376"/>
      <c r="B273" s="400"/>
      <c r="C273" s="398"/>
      <c r="D273" s="399"/>
      <c r="E273" s="330"/>
      <c r="F273" s="733"/>
    </row>
    <row r="274" spans="1:6" ht="75">
      <c r="A274" s="376">
        <v>5</v>
      </c>
      <c r="B274" s="406" t="s">
        <v>2006</v>
      </c>
      <c r="C274" s="407"/>
      <c r="D274" s="399"/>
      <c r="E274" s="330"/>
      <c r="F274" s="733"/>
    </row>
    <row r="275" spans="1:6" ht="75">
      <c r="A275" s="376"/>
      <c r="B275" s="409" t="s">
        <v>1500</v>
      </c>
      <c r="C275" s="407"/>
      <c r="D275" s="399"/>
      <c r="E275" s="330"/>
      <c r="F275" s="733"/>
    </row>
    <row r="276" spans="1:6">
      <c r="A276" s="376"/>
      <c r="B276" s="406" t="s">
        <v>1583</v>
      </c>
      <c r="C276" s="407" t="s">
        <v>446</v>
      </c>
      <c r="D276" s="399">
        <v>3</v>
      </c>
      <c r="E276" s="330"/>
      <c r="F276" s="1087">
        <f>ROUND(SUM(D276*E276),2)</f>
        <v>0</v>
      </c>
    </row>
    <row r="277" spans="1:6">
      <c r="A277" s="376"/>
      <c r="B277" s="403"/>
      <c r="C277" s="375"/>
      <c r="D277" s="375"/>
      <c r="E277" s="327"/>
      <c r="F277" s="1089"/>
    </row>
    <row r="278" spans="1:6" ht="90">
      <c r="A278" s="376">
        <v>6</v>
      </c>
      <c r="B278" s="377" t="s">
        <v>1584</v>
      </c>
      <c r="C278" s="398"/>
      <c r="D278" s="399"/>
      <c r="E278" s="330"/>
      <c r="F278" s="733"/>
    </row>
    <row r="279" spans="1:6" ht="75">
      <c r="A279" s="376"/>
      <c r="B279" s="400" t="s">
        <v>1500</v>
      </c>
      <c r="C279" s="398"/>
      <c r="D279" s="399"/>
      <c r="E279" s="330"/>
      <c r="F279" s="733"/>
    </row>
    <row r="280" spans="1:6">
      <c r="A280" s="376"/>
      <c r="B280" s="410" t="s">
        <v>1585</v>
      </c>
      <c r="C280" s="398"/>
      <c r="D280" s="399"/>
      <c r="E280" s="330"/>
      <c r="F280" s="733"/>
    </row>
    <row r="281" spans="1:6" ht="30">
      <c r="A281" s="376"/>
      <c r="B281" s="411" t="s">
        <v>2007</v>
      </c>
      <c r="C281" s="398"/>
      <c r="D281" s="399"/>
      <c r="E281" s="330"/>
      <c r="F281" s="733"/>
    </row>
    <row r="282" spans="1:6">
      <c r="A282" s="376"/>
      <c r="B282" s="412" t="s">
        <v>1586</v>
      </c>
      <c r="C282" s="398" t="s">
        <v>127</v>
      </c>
      <c r="D282" s="399">
        <v>1</v>
      </c>
      <c r="E282" s="330"/>
      <c r="F282" s="1087">
        <f>ROUND(SUM(D282*E282),2)</f>
        <v>0</v>
      </c>
    </row>
    <row r="283" spans="1:6">
      <c r="A283" s="376"/>
      <c r="B283" s="412" t="s">
        <v>1587</v>
      </c>
      <c r="C283" s="398" t="s">
        <v>127</v>
      </c>
      <c r="D283" s="399">
        <v>14</v>
      </c>
      <c r="E283" s="330"/>
      <c r="F283" s="1087">
        <f>ROUND(SUM(D283*E283),2)</f>
        <v>0</v>
      </c>
    </row>
    <row r="284" spans="1:6">
      <c r="A284" s="376"/>
      <c r="B284" s="412" t="s">
        <v>1588</v>
      </c>
      <c r="C284" s="398" t="s">
        <v>127</v>
      </c>
      <c r="D284" s="399">
        <v>2</v>
      </c>
      <c r="E284" s="330"/>
      <c r="F284" s="1087">
        <f>ROUND(SUM(D284*E284),2)</f>
        <v>0</v>
      </c>
    </row>
    <row r="285" spans="1:6">
      <c r="A285" s="376"/>
      <c r="B285" s="412" t="s">
        <v>1589</v>
      </c>
      <c r="C285" s="398" t="s">
        <v>127</v>
      </c>
      <c r="D285" s="399">
        <v>1</v>
      </c>
      <c r="E285" s="330"/>
      <c r="F285" s="1087">
        <f>ROUND(SUM(D285*E285),2)</f>
        <v>0</v>
      </c>
    </row>
    <row r="286" spans="1:6">
      <c r="A286" s="373"/>
      <c r="B286" s="377"/>
      <c r="C286" s="367"/>
      <c r="D286" s="367"/>
      <c r="E286" s="330"/>
      <c r="F286" s="733"/>
    </row>
    <row r="287" spans="1:6">
      <c r="A287" s="376">
        <v>7</v>
      </c>
      <c r="B287" s="377" t="s">
        <v>1590</v>
      </c>
      <c r="C287" s="367"/>
      <c r="D287" s="367"/>
      <c r="E287" s="336"/>
      <c r="F287" s="1091"/>
    </row>
    <row r="288" spans="1:6" ht="75">
      <c r="A288" s="376"/>
      <c r="B288" s="400" t="s">
        <v>1500</v>
      </c>
      <c r="C288" s="367"/>
      <c r="D288" s="367"/>
      <c r="E288" s="336"/>
      <c r="F288" s="1091"/>
    </row>
    <row r="289" spans="1:6">
      <c r="A289" s="373"/>
      <c r="B289" s="412" t="s">
        <v>1591</v>
      </c>
      <c r="C289" s="367" t="s">
        <v>302</v>
      </c>
      <c r="D289" s="375">
        <v>8</v>
      </c>
      <c r="E289" s="330"/>
      <c r="F289" s="1087">
        <f>ROUND(SUM(D289*E289),2)</f>
        <v>0</v>
      </c>
    </row>
    <row r="290" spans="1:6">
      <c r="A290" s="373"/>
      <c r="B290" s="412" t="s">
        <v>1592</v>
      </c>
      <c r="C290" s="367" t="s">
        <v>302</v>
      </c>
      <c r="D290" s="375">
        <v>56</v>
      </c>
      <c r="E290" s="330"/>
      <c r="F290" s="1087">
        <f>ROUND(SUM(D290*E290),2)</f>
        <v>0</v>
      </c>
    </row>
    <row r="291" spans="1:6">
      <c r="A291" s="373"/>
      <c r="B291" s="718" t="s">
        <v>1593</v>
      </c>
      <c r="C291" s="367" t="s">
        <v>302</v>
      </c>
      <c r="D291" s="375">
        <v>409</v>
      </c>
      <c r="E291" s="330"/>
      <c r="F291" s="1087">
        <f>ROUND(SUM(D291*E291),2)</f>
        <v>0</v>
      </c>
    </row>
    <row r="292" spans="1:6">
      <c r="A292" s="373"/>
      <c r="B292" s="412"/>
      <c r="C292" s="367"/>
      <c r="D292" s="367"/>
      <c r="E292" s="330"/>
      <c r="F292" s="733"/>
    </row>
    <row r="293" spans="1:6">
      <c r="A293" s="376">
        <v>8</v>
      </c>
      <c r="B293" s="412" t="s">
        <v>1594</v>
      </c>
      <c r="C293" s="367"/>
      <c r="D293" s="367"/>
      <c r="E293" s="330"/>
      <c r="F293" s="733"/>
    </row>
    <row r="294" spans="1:6" ht="75">
      <c r="A294" s="376"/>
      <c r="B294" s="400" t="s">
        <v>1500</v>
      </c>
      <c r="C294" s="367"/>
      <c r="D294" s="367"/>
      <c r="E294" s="330"/>
      <c r="F294" s="733"/>
    </row>
    <row r="295" spans="1:6">
      <c r="A295" s="373"/>
      <c r="B295" s="412" t="s">
        <v>1591</v>
      </c>
      <c r="C295" s="367" t="s">
        <v>302</v>
      </c>
      <c r="D295" s="367">
        <f>D289</f>
        <v>8</v>
      </c>
      <c r="E295" s="330"/>
      <c r="F295" s="1087">
        <f>ROUND(SUM(D295*E295),2)</f>
        <v>0</v>
      </c>
    </row>
    <row r="296" spans="1:6">
      <c r="A296" s="373"/>
      <c r="B296" s="412" t="s">
        <v>1592</v>
      </c>
      <c r="C296" s="367" t="s">
        <v>302</v>
      </c>
      <c r="D296" s="367">
        <f>D290</f>
        <v>56</v>
      </c>
      <c r="E296" s="330"/>
      <c r="F296" s="1087">
        <f>ROUND(SUM(D296*E296),2)</f>
        <v>0</v>
      </c>
    </row>
    <row r="297" spans="1:6">
      <c r="A297" s="373"/>
      <c r="B297" s="718" t="s">
        <v>1593</v>
      </c>
      <c r="C297" s="367" t="s">
        <v>302</v>
      </c>
      <c r="D297" s="367">
        <f>D291</f>
        <v>409</v>
      </c>
      <c r="E297" s="330"/>
      <c r="F297" s="1087">
        <f>ROUND(SUM(D297*E297),2)</f>
        <v>0</v>
      </c>
    </row>
    <row r="298" spans="1:6">
      <c r="A298" s="373"/>
      <c r="B298" s="412"/>
      <c r="C298" s="367"/>
      <c r="D298" s="367"/>
      <c r="E298" s="336"/>
      <c r="F298" s="1091"/>
    </row>
    <row r="299" spans="1:6" ht="45">
      <c r="A299" s="376">
        <v>9</v>
      </c>
      <c r="B299" s="400" t="s">
        <v>1595</v>
      </c>
      <c r="C299" s="408"/>
      <c r="D299" s="408"/>
      <c r="E299" s="408"/>
      <c r="F299" s="1088"/>
    </row>
    <row r="300" spans="1:6" ht="75">
      <c r="A300" s="376"/>
      <c r="B300" s="400" t="s">
        <v>1500</v>
      </c>
      <c r="C300" s="375" t="s">
        <v>127</v>
      </c>
      <c r="D300" s="375">
        <f>18*2</f>
        <v>36</v>
      </c>
      <c r="E300" s="330"/>
      <c r="F300" s="1087">
        <f>ROUND(SUM(D300*E300),2)</f>
        <v>0</v>
      </c>
    </row>
    <row r="301" spans="1:6">
      <c r="A301" s="394"/>
      <c r="B301" s="403"/>
      <c r="C301" s="375"/>
      <c r="D301" s="375"/>
      <c r="E301" s="330"/>
      <c r="F301" s="733"/>
    </row>
    <row r="302" spans="1:6" ht="75">
      <c r="A302" s="376">
        <v>10</v>
      </c>
      <c r="B302" s="400" t="s">
        <v>1548</v>
      </c>
      <c r="C302" s="375"/>
      <c r="D302" s="375"/>
      <c r="E302" s="330"/>
      <c r="F302" s="733"/>
    </row>
    <row r="303" spans="1:6" ht="60">
      <c r="A303" s="376"/>
      <c r="B303" s="400" t="s">
        <v>1596</v>
      </c>
      <c r="C303" s="375"/>
      <c r="D303" s="375"/>
      <c r="E303" s="330"/>
      <c r="F303" s="733"/>
    </row>
    <row r="304" spans="1:6" ht="75">
      <c r="A304" s="376"/>
      <c r="B304" s="400" t="s">
        <v>1500</v>
      </c>
      <c r="C304" s="375"/>
      <c r="D304" s="375"/>
      <c r="E304" s="330"/>
      <c r="F304" s="733"/>
    </row>
    <row r="305" spans="1:6">
      <c r="A305" s="376"/>
      <c r="B305" s="400" t="s">
        <v>1551</v>
      </c>
      <c r="C305" s="375" t="s">
        <v>302</v>
      </c>
      <c r="D305" s="375">
        <v>4</v>
      </c>
      <c r="E305" s="330"/>
      <c r="F305" s="1087">
        <f>ROUND(SUM(D305*E305),2)</f>
        <v>0</v>
      </c>
    </row>
    <row r="306" spans="1:6">
      <c r="A306" s="394"/>
      <c r="B306" s="403"/>
      <c r="C306" s="375"/>
      <c r="D306" s="375"/>
      <c r="E306" s="330"/>
      <c r="F306" s="733"/>
    </row>
    <row r="307" spans="1:6" ht="45">
      <c r="A307" s="376">
        <v>11</v>
      </c>
      <c r="B307" s="400" t="s">
        <v>1554</v>
      </c>
      <c r="C307" s="375"/>
      <c r="D307" s="375"/>
      <c r="E307" s="330"/>
      <c r="F307" s="733"/>
    </row>
    <row r="308" spans="1:6" ht="75">
      <c r="A308" s="376"/>
      <c r="B308" s="400" t="s">
        <v>1500</v>
      </c>
      <c r="C308" s="375"/>
      <c r="D308" s="375"/>
      <c r="E308" s="330"/>
      <c r="F308" s="733"/>
    </row>
    <row r="309" spans="1:6">
      <c r="A309" s="376"/>
      <c r="B309" s="400" t="s">
        <v>1597</v>
      </c>
      <c r="C309" s="375" t="s">
        <v>302</v>
      </c>
      <c r="D309" s="375">
        <f>D305</f>
        <v>4</v>
      </c>
      <c r="E309" s="330"/>
      <c r="F309" s="1087">
        <f>ROUND(SUM(D309*E309),2)</f>
        <v>0</v>
      </c>
    </row>
    <row r="310" spans="1:6">
      <c r="A310" s="376"/>
      <c r="B310" s="400"/>
      <c r="C310" s="375"/>
      <c r="D310" s="375"/>
      <c r="E310" s="336"/>
      <c r="F310" s="733"/>
    </row>
    <row r="311" spans="1:6" ht="45">
      <c r="A311" s="376">
        <v>12</v>
      </c>
      <c r="B311" s="400" t="s">
        <v>1598</v>
      </c>
      <c r="C311" s="375"/>
      <c r="D311" s="375"/>
      <c r="E311" s="336"/>
      <c r="F311" s="733"/>
    </row>
    <row r="312" spans="1:6" ht="75">
      <c r="A312" s="376"/>
      <c r="B312" s="400" t="s">
        <v>1500</v>
      </c>
      <c r="C312" s="375"/>
      <c r="D312" s="375"/>
      <c r="E312" s="336"/>
      <c r="F312" s="733"/>
    </row>
    <row r="313" spans="1:6" ht="16.5">
      <c r="A313" s="376"/>
      <c r="B313" s="400" t="s">
        <v>1599</v>
      </c>
      <c r="C313" s="375" t="s">
        <v>1559</v>
      </c>
      <c r="D313" s="375">
        <v>1</v>
      </c>
      <c r="E313" s="330"/>
      <c r="F313" s="1087">
        <f>ROUND(SUM(D313*E313),2)</f>
        <v>0</v>
      </c>
    </row>
    <row r="314" spans="1:6">
      <c r="A314" s="375"/>
      <c r="B314" s="400"/>
      <c r="C314" s="375"/>
      <c r="D314" s="375"/>
      <c r="E314" s="330"/>
      <c r="F314" s="733"/>
    </row>
    <row r="315" spans="1:6" ht="30">
      <c r="A315" s="376">
        <v>13</v>
      </c>
      <c r="B315" s="400" t="s">
        <v>1561</v>
      </c>
      <c r="C315" s="375"/>
      <c r="D315" s="375"/>
      <c r="E315" s="330"/>
      <c r="F315" s="733"/>
    </row>
    <row r="316" spans="1:6" ht="75">
      <c r="A316" s="376"/>
      <c r="B316" s="400" t="s">
        <v>1500</v>
      </c>
      <c r="C316" s="375"/>
      <c r="D316" s="375"/>
      <c r="E316" s="330"/>
      <c r="F316" s="733"/>
    </row>
    <row r="317" spans="1:6">
      <c r="A317" s="376"/>
      <c r="B317" s="400" t="s">
        <v>1551</v>
      </c>
      <c r="C317" s="375" t="s">
        <v>127</v>
      </c>
      <c r="D317" s="375">
        <v>4</v>
      </c>
      <c r="E317" s="330"/>
      <c r="F317" s="1087">
        <f>ROUND(SUM(D317*E317),2)</f>
        <v>0</v>
      </c>
    </row>
    <row r="318" spans="1:6">
      <c r="A318" s="376"/>
      <c r="B318" s="400"/>
      <c r="C318" s="375"/>
      <c r="D318" s="375"/>
      <c r="E318" s="330"/>
      <c r="F318" s="733"/>
    </row>
    <row r="319" spans="1:6" ht="30">
      <c r="A319" s="376">
        <v>14</v>
      </c>
      <c r="B319" s="400" t="s">
        <v>1600</v>
      </c>
      <c r="C319" s="375"/>
      <c r="D319" s="375"/>
      <c r="E319" s="330"/>
      <c r="F319" s="733"/>
    </row>
    <row r="320" spans="1:6" ht="75">
      <c r="A320" s="376"/>
      <c r="B320" s="400" t="s">
        <v>1500</v>
      </c>
      <c r="C320" s="375"/>
      <c r="D320" s="375"/>
      <c r="E320" s="330"/>
      <c r="F320" s="733"/>
    </row>
    <row r="321" spans="1:6">
      <c r="A321" s="376"/>
      <c r="B321" s="400" t="s">
        <v>1551</v>
      </c>
      <c r="C321" s="375" t="s">
        <v>127</v>
      </c>
      <c r="D321" s="375">
        <v>1</v>
      </c>
      <c r="E321" s="330"/>
      <c r="F321" s="1087">
        <f>ROUND(D321*E321,2)</f>
        <v>0</v>
      </c>
    </row>
    <row r="322" spans="1:6">
      <c r="A322" s="376"/>
      <c r="B322" s="409"/>
      <c r="C322" s="375"/>
      <c r="D322" s="375"/>
      <c r="E322" s="330"/>
      <c r="F322" s="733"/>
    </row>
    <row r="323" spans="1:6" ht="30">
      <c r="A323" s="376">
        <v>15</v>
      </c>
      <c r="B323" s="400" t="s">
        <v>1601</v>
      </c>
      <c r="C323" s="375"/>
      <c r="D323" s="375"/>
      <c r="E323" s="330"/>
      <c r="F323" s="733"/>
    </row>
    <row r="324" spans="1:6" ht="75">
      <c r="A324" s="376"/>
      <c r="B324" s="400" t="s">
        <v>1500</v>
      </c>
      <c r="C324" s="375"/>
      <c r="D324" s="375"/>
      <c r="E324" s="330"/>
      <c r="F324" s="733"/>
    </row>
    <row r="325" spans="1:6">
      <c r="A325" s="376"/>
      <c r="B325" s="400" t="s">
        <v>1551</v>
      </c>
      <c r="C325" s="375" t="s">
        <v>127</v>
      </c>
      <c r="D325" s="375">
        <v>1</v>
      </c>
      <c r="E325" s="330"/>
      <c r="F325" s="1087">
        <f>ROUND(SUM(D325*E325),2)</f>
        <v>0</v>
      </c>
    </row>
    <row r="326" spans="1:6">
      <c r="A326" s="376"/>
      <c r="B326" s="400"/>
      <c r="C326" s="375"/>
      <c r="D326" s="375"/>
      <c r="E326" s="330"/>
      <c r="F326" s="733"/>
    </row>
    <row r="327" spans="1:6" ht="75">
      <c r="A327" s="376">
        <v>16</v>
      </c>
      <c r="B327" s="400" t="s">
        <v>1602</v>
      </c>
      <c r="C327" s="375"/>
      <c r="D327" s="375"/>
      <c r="E327" s="330"/>
      <c r="F327" s="733"/>
    </row>
    <row r="328" spans="1:6" ht="75">
      <c r="A328" s="376"/>
      <c r="B328" s="400" t="s">
        <v>1500</v>
      </c>
      <c r="C328" s="375"/>
      <c r="D328" s="375"/>
      <c r="E328" s="330"/>
      <c r="F328" s="733"/>
    </row>
    <row r="329" spans="1:6" ht="30">
      <c r="A329" s="376"/>
      <c r="B329" s="400" t="s">
        <v>1567</v>
      </c>
      <c r="C329" s="375" t="s">
        <v>127</v>
      </c>
      <c r="D329" s="375">
        <v>2</v>
      </c>
      <c r="E329" s="330"/>
      <c r="F329" s="1087">
        <f>ROUND(SUM(D329*E329),2)</f>
        <v>0</v>
      </c>
    </row>
    <row r="330" spans="1:6">
      <c r="A330" s="376"/>
      <c r="B330" s="409"/>
      <c r="C330" s="375"/>
      <c r="D330" s="375"/>
      <c r="E330" s="330"/>
      <c r="F330" s="733"/>
    </row>
    <row r="331" spans="1:6" ht="30">
      <c r="A331" s="376">
        <v>17</v>
      </c>
      <c r="B331" s="400" t="s">
        <v>1568</v>
      </c>
      <c r="C331" s="408"/>
      <c r="D331" s="408"/>
      <c r="E331" s="408"/>
      <c r="F331" s="1088"/>
    </row>
    <row r="332" spans="1:6" ht="75">
      <c r="A332" s="376"/>
      <c r="B332" s="400" t="s">
        <v>1500</v>
      </c>
      <c r="C332" s="375" t="s">
        <v>127</v>
      </c>
      <c r="D332" s="375">
        <v>2</v>
      </c>
      <c r="E332" s="330"/>
      <c r="F332" s="1087">
        <f>ROUND(SUM(D332*E332),2)</f>
        <v>0</v>
      </c>
    </row>
    <row r="333" spans="1:6">
      <c r="A333" s="376"/>
      <c r="B333" s="409"/>
      <c r="C333" s="375"/>
      <c r="D333" s="375"/>
      <c r="E333" s="330"/>
      <c r="F333" s="733"/>
    </row>
    <row r="334" spans="1:6" ht="30">
      <c r="A334" s="376">
        <v>18</v>
      </c>
      <c r="B334" s="400" t="s">
        <v>1569</v>
      </c>
      <c r="C334" s="408"/>
      <c r="D334" s="408"/>
      <c r="E334" s="408"/>
      <c r="F334" s="1088"/>
    </row>
    <row r="335" spans="1:6" ht="75">
      <c r="A335" s="376"/>
      <c r="B335" s="400" t="s">
        <v>1500</v>
      </c>
      <c r="C335" s="375" t="s">
        <v>127</v>
      </c>
      <c r="D335" s="375">
        <v>2</v>
      </c>
      <c r="E335" s="330"/>
      <c r="F335" s="1087">
        <f>ROUND(SUM(D335*E335),2)</f>
        <v>0</v>
      </c>
    </row>
    <row r="336" spans="1:6">
      <c r="A336" s="376"/>
      <c r="B336" s="409"/>
      <c r="C336" s="375"/>
      <c r="D336" s="375"/>
      <c r="E336" s="330"/>
      <c r="F336" s="733"/>
    </row>
    <row r="337" spans="1:6" ht="45">
      <c r="A337" s="376">
        <v>19</v>
      </c>
      <c r="B337" s="400" t="s">
        <v>1570</v>
      </c>
      <c r="C337" s="408"/>
      <c r="D337" s="408"/>
      <c r="E337" s="408"/>
      <c r="F337" s="1088"/>
    </row>
    <row r="338" spans="1:6" ht="75">
      <c r="A338" s="376"/>
      <c r="B338" s="400" t="s">
        <v>1500</v>
      </c>
      <c r="C338" s="375" t="s">
        <v>127</v>
      </c>
      <c r="D338" s="375">
        <v>1</v>
      </c>
      <c r="E338" s="330"/>
      <c r="F338" s="1087">
        <f>ROUND(SUM(D338*E338),2)</f>
        <v>0</v>
      </c>
    </row>
    <row r="339" spans="1:6">
      <c r="A339" s="376"/>
      <c r="B339" s="400"/>
      <c r="C339" s="375"/>
      <c r="D339" s="375"/>
      <c r="E339" s="330"/>
      <c r="F339" s="733"/>
    </row>
    <row r="340" spans="1:6" ht="30">
      <c r="A340" s="376">
        <v>20</v>
      </c>
      <c r="B340" s="400" t="s">
        <v>1571</v>
      </c>
      <c r="C340" s="375" t="s">
        <v>1559</v>
      </c>
      <c r="D340" s="375">
        <v>1</v>
      </c>
      <c r="E340" s="330"/>
      <c r="F340" s="1087">
        <f>ROUND(SUM(D340*E340),2)</f>
        <v>0</v>
      </c>
    </row>
    <row r="341" spans="1:6">
      <c r="A341" s="394"/>
      <c r="B341" s="409"/>
      <c r="C341" s="386"/>
      <c r="D341" s="375"/>
      <c r="E341" s="330"/>
      <c r="F341" s="733"/>
    </row>
    <row r="342" spans="1:6">
      <c r="A342" s="1009"/>
      <c r="B342" s="1014" t="s">
        <v>288</v>
      </c>
      <c r="C342" s="1011"/>
      <c r="D342" s="1011"/>
      <c r="E342" s="1012"/>
      <c r="F342" s="1090">
        <f>ROUND(SUM(F241:F340),2)</f>
        <v>0</v>
      </c>
    </row>
    <row r="343" spans="1:6">
      <c r="A343" s="396"/>
      <c r="B343" s="996"/>
      <c r="C343" s="398"/>
      <c r="D343" s="398"/>
      <c r="E343" s="330"/>
      <c r="F343" s="733"/>
    </row>
    <row r="344" spans="1:6">
      <c r="A344" s="987" t="s">
        <v>940</v>
      </c>
      <c r="B344" s="1015" t="s">
        <v>1603</v>
      </c>
      <c r="C344" s="989"/>
      <c r="D344" s="989"/>
      <c r="E344" s="1012"/>
      <c r="F344" s="1090"/>
    </row>
    <row r="345" spans="1:6">
      <c r="A345" s="373"/>
      <c r="B345" s="413"/>
      <c r="C345" s="375"/>
      <c r="D345" s="375"/>
      <c r="E345" s="330"/>
      <c r="F345" s="733"/>
    </row>
    <row r="346" spans="1:6" ht="30">
      <c r="A346" s="376">
        <v>1</v>
      </c>
      <c r="B346" s="395" t="s">
        <v>1604</v>
      </c>
      <c r="C346" s="375"/>
      <c r="D346" s="375"/>
      <c r="E346" s="330"/>
      <c r="F346" s="733"/>
    </row>
    <row r="347" spans="1:6" ht="45">
      <c r="A347" s="373"/>
      <c r="B347" s="414" t="s">
        <v>1578</v>
      </c>
      <c r="C347" s="398"/>
      <c r="D347" s="399"/>
      <c r="E347" s="330"/>
      <c r="F347" s="733"/>
    </row>
    <row r="348" spans="1:6" ht="75">
      <c r="A348" s="373"/>
      <c r="B348" s="395" t="s">
        <v>1500</v>
      </c>
      <c r="C348" s="398"/>
      <c r="D348" s="399"/>
      <c r="E348" s="330"/>
      <c r="F348" s="733"/>
    </row>
    <row r="349" spans="1:6">
      <c r="A349" s="396"/>
      <c r="B349" s="395" t="s">
        <v>1605</v>
      </c>
      <c r="C349" s="398"/>
      <c r="D349" s="399"/>
      <c r="E349" s="338"/>
      <c r="F349" s="733"/>
    </row>
    <row r="350" spans="1:6">
      <c r="A350" s="396"/>
      <c r="B350" s="395" t="s">
        <v>1606</v>
      </c>
      <c r="C350" s="398"/>
      <c r="D350" s="399"/>
      <c r="E350" s="339"/>
      <c r="F350" s="733"/>
    </row>
    <row r="351" spans="1:6" ht="30">
      <c r="A351" s="396"/>
      <c r="B351" s="395" t="s">
        <v>2008</v>
      </c>
      <c r="C351" s="398"/>
      <c r="D351" s="399"/>
      <c r="E351" s="340"/>
      <c r="F351" s="733"/>
    </row>
    <row r="352" spans="1:6">
      <c r="A352" s="396"/>
      <c r="B352" s="395" t="s">
        <v>1607</v>
      </c>
      <c r="C352" s="375"/>
      <c r="D352" s="375"/>
      <c r="E352" s="330"/>
      <c r="F352" s="733"/>
    </row>
    <row r="353" spans="1:6">
      <c r="A353" s="376"/>
      <c r="B353" s="390" t="s">
        <v>2009</v>
      </c>
      <c r="C353" s="408"/>
      <c r="D353" s="408"/>
      <c r="E353" s="408"/>
      <c r="F353" s="1088"/>
    </row>
    <row r="354" spans="1:6">
      <c r="A354" s="376"/>
      <c r="B354" s="395" t="s">
        <v>1608</v>
      </c>
      <c r="C354" s="398" t="s">
        <v>127</v>
      </c>
      <c r="D354" s="399">
        <v>1</v>
      </c>
      <c r="E354" s="330"/>
      <c r="F354" s="1087">
        <f>ROUND(SUM(D354*E354),2)</f>
        <v>0</v>
      </c>
    </row>
    <row r="355" spans="1:6">
      <c r="A355" s="373"/>
      <c r="B355" s="413"/>
      <c r="C355" s="367"/>
      <c r="D355" s="367"/>
      <c r="E355" s="330"/>
      <c r="F355" s="733"/>
    </row>
    <row r="356" spans="1:6" ht="45">
      <c r="A356" s="376">
        <v>2</v>
      </c>
      <c r="B356" s="395" t="s">
        <v>2041</v>
      </c>
      <c r="C356" s="367"/>
      <c r="D356" s="367"/>
      <c r="E356" s="330"/>
      <c r="F356" s="733"/>
    </row>
    <row r="357" spans="1:6" ht="75">
      <c r="A357" s="376"/>
      <c r="B357" s="395" t="s">
        <v>1500</v>
      </c>
      <c r="C357" s="408"/>
      <c r="D357" s="408"/>
      <c r="E357" s="408"/>
      <c r="F357" s="1088"/>
    </row>
    <row r="358" spans="1:6" ht="45">
      <c r="A358" s="376" t="s">
        <v>785</v>
      </c>
      <c r="B358" s="395" t="s">
        <v>2218</v>
      </c>
      <c r="C358" s="398" t="s">
        <v>623</v>
      </c>
      <c r="D358" s="399">
        <v>9</v>
      </c>
      <c r="E358" s="330"/>
      <c r="F358" s="1087">
        <f>ROUND(SUM(D358*E358),2)</f>
        <v>0</v>
      </c>
    </row>
    <row r="359" spans="1:6">
      <c r="A359" s="408"/>
      <c r="B359" s="995"/>
      <c r="C359" s="408"/>
      <c r="D359" s="408"/>
      <c r="E359" s="408"/>
      <c r="F359" s="1088"/>
    </row>
    <row r="360" spans="1:6" ht="165">
      <c r="A360" s="376">
        <v>3</v>
      </c>
      <c r="B360" s="415" t="s">
        <v>2010</v>
      </c>
      <c r="C360" s="375"/>
      <c r="D360" s="375"/>
      <c r="E360" s="334"/>
      <c r="F360" s="733"/>
    </row>
    <row r="361" spans="1:6" ht="75">
      <c r="A361" s="376"/>
      <c r="B361" s="395" t="s">
        <v>1500</v>
      </c>
      <c r="C361" s="375"/>
      <c r="D361" s="375"/>
      <c r="E361" s="334"/>
      <c r="F361" s="733"/>
    </row>
    <row r="362" spans="1:6" ht="90">
      <c r="A362" s="376"/>
      <c r="B362" s="395" t="s">
        <v>2011</v>
      </c>
      <c r="C362" s="407" t="s">
        <v>1160</v>
      </c>
      <c r="D362" s="408">
        <v>9</v>
      </c>
      <c r="E362" s="335"/>
      <c r="F362" s="1087">
        <f>ROUND(SUM(D362*E362),2)</f>
        <v>0</v>
      </c>
    </row>
    <row r="363" spans="1:6">
      <c r="A363" s="394"/>
      <c r="B363" s="394"/>
      <c r="C363" s="375"/>
      <c r="D363" s="375"/>
      <c r="E363" s="334"/>
      <c r="F363" s="733"/>
    </row>
    <row r="364" spans="1:6" ht="30">
      <c r="A364" s="376">
        <v>4</v>
      </c>
      <c r="B364" s="406" t="s">
        <v>2012</v>
      </c>
      <c r="C364" s="408"/>
      <c r="D364" s="408"/>
      <c r="E364" s="408"/>
      <c r="F364" s="1088"/>
    </row>
    <row r="365" spans="1:6" ht="75">
      <c r="A365" s="376"/>
      <c r="B365" s="395" t="s">
        <v>1500</v>
      </c>
      <c r="C365" s="407" t="s">
        <v>1160</v>
      </c>
      <c r="D365" s="408">
        <v>90</v>
      </c>
      <c r="E365" s="335"/>
      <c r="F365" s="1087">
        <f>ROUND(SUM(D365*E365),2)</f>
        <v>0</v>
      </c>
    </row>
    <row r="366" spans="1:6">
      <c r="A366" s="376"/>
      <c r="B366" s="395"/>
      <c r="C366" s="398"/>
      <c r="D366" s="399"/>
      <c r="E366" s="330"/>
      <c r="F366" s="733"/>
    </row>
    <row r="367" spans="1:6" ht="60">
      <c r="A367" s="376">
        <v>5</v>
      </c>
      <c r="B367" s="406" t="s">
        <v>1980</v>
      </c>
      <c r="C367" s="408"/>
      <c r="D367" s="408"/>
      <c r="E367" s="408"/>
      <c r="F367" s="1088"/>
    </row>
    <row r="368" spans="1:6" ht="60">
      <c r="A368" s="376"/>
      <c r="B368" s="395" t="s">
        <v>1609</v>
      </c>
      <c r="C368" s="407" t="s">
        <v>1160</v>
      </c>
      <c r="D368" s="408">
        <v>9</v>
      </c>
      <c r="E368" s="335"/>
      <c r="F368" s="1087">
        <f>ROUND(D368*E368,2)</f>
        <v>0</v>
      </c>
    </row>
    <row r="369" spans="1:6">
      <c r="A369" s="376"/>
      <c r="B369" s="395"/>
      <c r="C369" s="398"/>
      <c r="D369" s="399"/>
      <c r="E369" s="330"/>
      <c r="F369" s="733"/>
    </row>
    <row r="370" spans="1:6" ht="105">
      <c r="A370" s="376">
        <v>6</v>
      </c>
      <c r="B370" s="416" t="s">
        <v>1981</v>
      </c>
      <c r="C370" s="408"/>
      <c r="D370" s="408"/>
      <c r="E370" s="408"/>
      <c r="F370" s="1088"/>
    </row>
    <row r="371" spans="1:6" ht="60">
      <c r="A371" s="376"/>
      <c r="B371" s="395" t="s">
        <v>1609</v>
      </c>
      <c r="C371" s="407" t="s">
        <v>1610</v>
      </c>
      <c r="D371" s="408">
        <v>28</v>
      </c>
      <c r="E371" s="335"/>
      <c r="F371" s="1087">
        <f>ROUND(D371*E371,2)</f>
        <v>0</v>
      </c>
    </row>
    <row r="372" spans="1:6">
      <c r="A372" s="417"/>
      <c r="B372" s="416"/>
      <c r="C372" s="407"/>
      <c r="D372" s="408"/>
      <c r="E372" s="335"/>
      <c r="F372" s="1088"/>
    </row>
    <row r="373" spans="1:6" ht="105">
      <c r="A373" s="376">
        <v>7</v>
      </c>
      <c r="B373" s="395" t="s">
        <v>2013</v>
      </c>
      <c r="C373" s="375"/>
      <c r="D373" s="375"/>
      <c r="E373" s="330"/>
      <c r="F373" s="733"/>
    </row>
    <row r="374" spans="1:6" ht="75">
      <c r="A374" s="376"/>
      <c r="B374" s="395" t="s">
        <v>1500</v>
      </c>
      <c r="C374" s="375"/>
      <c r="D374" s="375"/>
      <c r="E374" s="330"/>
      <c r="F374" s="733"/>
    </row>
    <row r="375" spans="1:6">
      <c r="A375" s="376"/>
      <c r="B375" s="395" t="s">
        <v>1611</v>
      </c>
      <c r="C375" s="398" t="s">
        <v>127</v>
      </c>
      <c r="D375" s="399">
        <v>8</v>
      </c>
      <c r="E375" s="330"/>
      <c r="F375" s="1087">
        <f>ROUND(D375*E375,2)</f>
        <v>0</v>
      </c>
    </row>
    <row r="376" spans="1:6">
      <c r="A376" s="373"/>
      <c r="B376" s="395" t="s">
        <v>1612</v>
      </c>
      <c r="C376" s="398" t="s">
        <v>127</v>
      </c>
      <c r="D376" s="399">
        <v>1</v>
      </c>
      <c r="E376" s="330"/>
      <c r="F376" s="1087">
        <f>ROUND(D376*E376,2)</f>
        <v>0</v>
      </c>
    </row>
    <row r="377" spans="1:6">
      <c r="A377" s="373"/>
      <c r="B377" s="395"/>
      <c r="C377" s="398"/>
      <c r="D377" s="399"/>
      <c r="E377" s="330"/>
      <c r="F377" s="733"/>
    </row>
    <row r="378" spans="1:6" ht="60">
      <c r="A378" s="376">
        <v>8</v>
      </c>
      <c r="B378" s="406" t="s">
        <v>2014</v>
      </c>
      <c r="C378" s="408"/>
      <c r="D378" s="408"/>
      <c r="E378" s="408"/>
      <c r="F378" s="1088"/>
    </row>
    <row r="379" spans="1:6" ht="75">
      <c r="A379" s="376"/>
      <c r="B379" s="395" t="s">
        <v>1500</v>
      </c>
      <c r="C379" s="407" t="s">
        <v>302</v>
      </c>
      <c r="D379" s="408">
        <v>7200</v>
      </c>
      <c r="E379" s="335"/>
      <c r="F379" s="1087">
        <f>ROUND(D379*E379,2)</f>
        <v>0</v>
      </c>
    </row>
    <row r="380" spans="1:6">
      <c r="A380" s="376"/>
      <c r="B380" s="418"/>
      <c r="C380" s="398"/>
      <c r="D380" s="399"/>
      <c r="E380" s="330"/>
      <c r="F380" s="733"/>
    </row>
    <row r="381" spans="1:6" ht="60">
      <c r="A381" s="376">
        <v>9</v>
      </c>
      <c r="B381" s="406" t="s">
        <v>2664</v>
      </c>
      <c r="C381" s="408"/>
      <c r="D381" s="408"/>
      <c r="E381" s="408"/>
      <c r="F381" s="1088"/>
    </row>
    <row r="382" spans="1:6" ht="60">
      <c r="A382" s="376"/>
      <c r="B382" s="395" t="s">
        <v>1613</v>
      </c>
      <c r="C382" s="419" t="s">
        <v>134</v>
      </c>
      <c r="D382" s="408">
        <v>830</v>
      </c>
      <c r="E382" s="335"/>
      <c r="F382" s="1087">
        <f>ROUND(D382*E382,2)</f>
        <v>0</v>
      </c>
    </row>
    <row r="383" spans="1:6">
      <c r="A383" s="376"/>
      <c r="B383" s="420"/>
      <c r="C383" s="398"/>
      <c r="D383" s="399"/>
      <c r="E383" s="330"/>
      <c r="F383" s="733"/>
    </row>
    <row r="384" spans="1:6" ht="30">
      <c r="A384" s="376">
        <v>10</v>
      </c>
      <c r="B384" s="406" t="s">
        <v>2015</v>
      </c>
      <c r="C384" s="408"/>
      <c r="D384" s="408"/>
      <c r="E384" s="408"/>
      <c r="F384" s="1088"/>
    </row>
    <row r="385" spans="1:6" ht="75">
      <c r="A385" s="376"/>
      <c r="B385" s="395" t="s">
        <v>1500</v>
      </c>
      <c r="C385" s="419" t="s">
        <v>1160</v>
      </c>
      <c r="D385" s="408">
        <v>25200</v>
      </c>
      <c r="E385" s="335"/>
      <c r="F385" s="1087">
        <f>ROUND(D385*E385,2)</f>
        <v>0</v>
      </c>
    </row>
    <row r="386" spans="1:6">
      <c r="A386" s="376"/>
      <c r="B386" s="420"/>
      <c r="C386" s="398"/>
      <c r="D386" s="399"/>
      <c r="E386" s="330"/>
      <c r="F386" s="733"/>
    </row>
    <row r="387" spans="1:6" ht="45">
      <c r="A387" s="376">
        <v>11</v>
      </c>
      <c r="B387" s="406" t="s">
        <v>2016</v>
      </c>
      <c r="C387" s="408"/>
      <c r="D387" s="408"/>
      <c r="E387" s="408"/>
      <c r="F387" s="1088"/>
    </row>
    <row r="388" spans="1:6" ht="60">
      <c r="A388" s="376"/>
      <c r="B388" s="395" t="s">
        <v>1613</v>
      </c>
      <c r="C388" s="407" t="s">
        <v>302</v>
      </c>
      <c r="D388" s="408">
        <v>600</v>
      </c>
      <c r="E388" s="335"/>
      <c r="F388" s="1087">
        <f>ROUND(D388*E388,2)</f>
        <v>0</v>
      </c>
    </row>
    <row r="389" spans="1:6">
      <c r="A389" s="376"/>
      <c r="B389" s="420"/>
      <c r="C389" s="398"/>
      <c r="D389" s="399"/>
      <c r="E389" s="330"/>
      <c r="F389" s="733"/>
    </row>
    <row r="390" spans="1:6" ht="30">
      <c r="A390" s="376">
        <v>12</v>
      </c>
      <c r="B390" s="406" t="s">
        <v>2017</v>
      </c>
      <c r="C390" s="408"/>
      <c r="D390" s="408"/>
      <c r="E390" s="408"/>
      <c r="F390" s="1088"/>
    </row>
    <row r="391" spans="1:6" ht="60">
      <c r="A391" s="376"/>
      <c r="B391" s="395" t="s">
        <v>1613</v>
      </c>
      <c r="C391" s="407" t="s">
        <v>1160</v>
      </c>
      <c r="D391" s="408">
        <v>90</v>
      </c>
      <c r="E391" s="335"/>
      <c r="F391" s="1087">
        <f>ROUND(D391*E391,2)</f>
        <v>0</v>
      </c>
    </row>
    <row r="392" spans="1:6">
      <c r="A392" s="376"/>
      <c r="B392" s="385"/>
      <c r="C392" s="398"/>
      <c r="D392" s="399"/>
      <c r="E392" s="330"/>
      <c r="F392" s="733"/>
    </row>
    <row r="393" spans="1:6" ht="46.5" customHeight="1">
      <c r="A393" s="376">
        <v>13</v>
      </c>
      <c r="B393" s="406" t="s">
        <v>2018</v>
      </c>
      <c r="C393" s="408"/>
      <c r="D393" s="408"/>
      <c r="E393" s="408"/>
      <c r="F393" s="1088"/>
    </row>
    <row r="394" spans="1:6" ht="60">
      <c r="A394" s="376"/>
      <c r="B394" s="395" t="s">
        <v>1613</v>
      </c>
      <c r="C394" s="407" t="s">
        <v>1614</v>
      </c>
      <c r="D394" s="408">
        <v>170</v>
      </c>
      <c r="E394" s="335"/>
      <c r="F394" s="1087">
        <f>ROUND(D394*E394,2)</f>
        <v>0</v>
      </c>
    </row>
    <row r="395" spans="1:6">
      <c r="A395" s="373"/>
      <c r="B395" s="385"/>
      <c r="C395" s="367"/>
      <c r="D395" s="367"/>
      <c r="E395" s="330"/>
      <c r="F395" s="733"/>
    </row>
    <row r="396" spans="1:6" ht="45">
      <c r="A396" s="376">
        <v>14</v>
      </c>
      <c r="B396" s="406" t="s">
        <v>1615</v>
      </c>
      <c r="C396" s="408"/>
      <c r="D396" s="408"/>
      <c r="E396" s="408"/>
      <c r="F396" s="1088"/>
    </row>
    <row r="397" spans="1:6" ht="60">
      <c r="A397" s="376"/>
      <c r="B397" s="395" t="s">
        <v>1613</v>
      </c>
      <c r="C397" s="407" t="s">
        <v>1160</v>
      </c>
      <c r="D397" s="408">
        <f>9*10*2</f>
        <v>180</v>
      </c>
      <c r="E397" s="335"/>
      <c r="F397" s="1087">
        <f>ROUND(D397*E397,2)</f>
        <v>0</v>
      </c>
    </row>
    <row r="398" spans="1:6">
      <c r="A398" s="373"/>
      <c r="B398" s="385"/>
      <c r="C398" s="367"/>
      <c r="D398" s="367"/>
      <c r="E398" s="330"/>
      <c r="F398" s="733"/>
    </row>
    <row r="399" spans="1:6" ht="60">
      <c r="A399" s="376">
        <v>15</v>
      </c>
      <c r="B399" s="406" t="s">
        <v>2019</v>
      </c>
      <c r="C399" s="408"/>
      <c r="D399" s="408"/>
      <c r="E399" s="408"/>
      <c r="F399" s="1088"/>
    </row>
    <row r="400" spans="1:6" ht="60">
      <c r="A400" s="376"/>
      <c r="B400" s="395" t="s">
        <v>1613</v>
      </c>
      <c r="C400" s="407" t="s">
        <v>1160</v>
      </c>
      <c r="D400" s="408">
        <f>9*10*2</f>
        <v>180</v>
      </c>
      <c r="E400" s="335"/>
      <c r="F400" s="1087">
        <f>ROUND(D400*E400,2)</f>
        <v>0</v>
      </c>
    </row>
    <row r="401" spans="1:6">
      <c r="A401" s="394"/>
      <c r="B401" s="413"/>
      <c r="C401" s="375"/>
      <c r="D401" s="375"/>
      <c r="E401" s="330"/>
      <c r="F401" s="733"/>
    </row>
    <row r="402" spans="1:6" ht="75">
      <c r="A402" s="376">
        <v>16</v>
      </c>
      <c r="B402" s="395" t="s">
        <v>1616</v>
      </c>
      <c r="C402" s="375"/>
      <c r="D402" s="375"/>
      <c r="E402" s="330"/>
      <c r="F402" s="733"/>
    </row>
    <row r="403" spans="1:6" ht="60">
      <c r="A403" s="376"/>
      <c r="B403" s="395" t="s">
        <v>1596</v>
      </c>
      <c r="C403" s="375"/>
      <c r="D403" s="375"/>
      <c r="E403" s="330"/>
      <c r="F403" s="733"/>
    </row>
    <row r="404" spans="1:6" ht="75">
      <c r="A404" s="376"/>
      <c r="B404" s="395" t="s">
        <v>1500</v>
      </c>
      <c r="C404" s="375"/>
      <c r="D404" s="375"/>
      <c r="E404" s="330"/>
      <c r="F404" s="733"/>
    </row>
    <row r="405" spans="1:6">
      <c r="A405" s="376"/>
      <c r="B405" s="395" t="s">
        <v>1617</v>
      </c>
      <c r="C405" s="375" t="s">
        <v>302</v>
      </c>
      <c r="D405" s="375">
        <v>16</v>
      </c>
      <c r="E405" s="330"/>
      <c r="F405" s="1087">
        <f>ROUND(D405*E405,2)</f>
        <v>0</v>
      </c>
    </row>
    <row r="406" spans="1:6">
      <c r="A406" s="376"/>
      <c r="B406" s="395" t="s">
        <v>1552</v>
      </c>
      <c r="C406" s="375" t="s">
        <v>302</v>
      </c>
      <c r="D406" s="375">
        <v>22</v>
      </c>
      <c r="E406" s="330"/>
      <c r="F406" s="1087">
        <f>ROUND(D406*E406,2)</f>
        <v>0</v>
      </c>
    </row>
    <row r="407" spans="1:6">
      <c r="A407" s="376"/>
      <c r="B407" s="395" t="s">
        <v>1618</v>
      </c>
      <c r="C407" s="375" t="s">
        <v>302</v>
      </c>
      <c r="D407" s="375">
        <v>26.2</v>
      </c>
      <c r="E407" s="330"/>
      <c r="F407" s="1087">
        <f>ROUND(D407*E407,2)</f>
        <v>0</v>
      </c>
    </row>
    <row r="408" spans="1:6">
      <c r="A408" s="376"/>
      <c r="B408" s="395" t="s">
        <v>1612</v>
      </c>
      <c r="C408" s="375" t="s">
        <v>302</v>
      </c>
      <c r="D408" s="375">
        <v>30.6</v>
      </c>
      <c r="E408" s="330"/>
      <c r="F408" s="1087">
        <f>ROUND(D408*E408,2)</f>
        <v>0</v>
      </c>
    </row>
    <row r="409" spans="1:6">
      <c r="A409" s="376"/>
      <c r="B409" s="395" t="s">
        <v>1551</v>
      </c>
      <c r="C409" s="375" t="s">
        <v>302</v>
      </c>
      <c r="D409" s="375">
        <v>62</v>
      </c>
      <c r="E409" s="330"/>
      <c r="F409" s="1087">
        <f>ROUND(D409*E409,2)</f>
        <v>0</v>
      </c>
    </row>
    <row r="410" spans="1:6">
      <c r="A410" s="373"/>
      <c r="B410" s="395"/>
      <c r="C410" s="398"/>
      <c r="D410" s="399"/>
      <c r="E410" s="330"/>
      <c r="F410" s="733"/>
    </row>
    <row r="411" spans="1:6" ht="45">
      <c r="A411" s="376">
        <v>17</v>
      </c>
      <c r="B411" s="395" t="s">
        <v>1554</v>
      </c>
      <c r="C411" s="375"/>
      <c r="D411" s="375"/>
      <c r="E411" s="330"/>
      <c r="F411" s="733"/>
    </row>
    <row r="412" spans="1:6" ht="75">
      <c r="A412" s="376"/>
      <c r="B412" s="395" t="s">
        <v>1500</v>
      </c>
      <c r="C412" s="375"/>
      <c r="D412" s="375"/>
      <c r="E412" s="330"/>
      <c r="F412" s="733"/>
    </row>
    <row r="413" spans="1:6">
      <c r="A413" s="376"/>
      <c r="B413" s="395" t="s">
        <v>1619</v>
      </c>
      <c r="C413" s="375" t="s">
        <v>302</v>
      </c>
      <c r="D413" s="375">
        <f>D405</f>
        <v>16</v>
      </c>
      <c r="E413" s="330"/>
      <c r="F413" s="1087">
        <f>ROUND(D413*E413,2)</f>
        <v>0</v>
      </c>
    </row>
    <row r="414" spans="1:6">
      <c r="A414" s="376"/>
      <c r="B414" s="395" t="s">
        <v>1555</v>
      </c>
      <c r="C414" s="375" t="s">
        <v>302</v>
      </c>
      <c r="D414" s="375">
        <f>D406</f>
        <v>22</v>
      </c>
      <c r="E414" s="330"/>
      <c r="F414" s="1087">
        <f>ROUND(D414*E414,2)</f>
        <v>0</v>
      </c>
    </row>
    <row r="415" spans="1:6">
      <c r="A415" s="376"/>
      <c r="B415" s="395" t="s">
        <v>1620</v>
      </c>
      <c r="C415" s="375" t="s">
        <v>302</v>
      </c>
      <c r="D415" s="375">
        <f>D407</f>
        <v>26.2</v>
      </c>
      <c r="E415" s="330"/>
      <c r="F415" s="1087">
        <f>ROUND(D415*E415,2)</f>
        <v>0</v>
      </c>
    </row>
    <row r="416" spans="1:6">
      <c r="A416" s="376"/>
      <c r="B416" s="395" t="s">
        <v>1621</v>
      </c>
      <c r="C416" s="375" t="s">
        <v>302</v>
      </c>
      <c r="D416" s="375">
        <f>D408</f>
        <v>30.6</v>
      </c>
      <c r="E416" s="330"/>
      <c r="F416" s="1087">
        <f>ROUND(D416*E416,2)</f>
        <v>0</v>
      </c>
    </row>
    <row r="417" spans="1:6">
      <c r="A417" s="376"/>
      <c r="B417" s="395" t="s">
        <v>1597</v>
      </c>
      <c r="C417" s="375" t="s">
        <v>302</v>
      </c>
      <c r="D417" s="375">
        <f>D409</f>
        <v>62</v>
      </c>
      <c r="E417" s="330"/>
      <c r="F417" s="1087">
        <f>ROUND(D417*E417,2)</f>
        <v>0</v>
      </c>
    </row>
    <row r="418" spans="1:6">
      <c r="A418" s="373"/>
      <c r="B418" s="395"/>
      <c r="C418" s="398"/>
      <c r="D418" s="399"/>
      <c r="E418" s="330"/>
      <c r="F418" s="733"/>
    </row>
    <row r="419" spans="1:6" ht="45">
      <c r="A419" s="376">
        <v>18</v>
      </c>
      <c r="B419" s="395" t="s">
        <v>1598</v>
      </c>
      <c r="C419" s="375"/>
      <c r="D419" s="375"/>
      <c r="E419" s="336"/>
      <c r="F419" s="733"/>
    </row>
    <row r="420" spans="1:6" ht="75">
      <c r="A420" s="376"/>
      <c r="B420" s="395" t="s">
        <v>1500</v>
      </c>
      <c r="C420" s="375"/>
      <c r="D420" s="375"/>
      <c r="E420" s="336"/>
      <c r="F420" s="733"/>
    </row>
    <row r="421" spans="1:6" ht="16.5">
      <c r="A421" s="376"/>
      <c r="B421" s="395" t="s">
        <v>1599</v>
      </c>
      <c r="C421" s="375" t="s">
        <v>1559</v>
      </c>
      <c r="D421" s="375">
        <v>1.5</v>
      </c>
      <c r="E421" s="330"/>
      <c r="F421" s="1087">
        <f>ROUND(D421*E421,2)</f>
        <v>0</v>
      </c>
    </row>
    <row r="422" spans="1:6">
      <c r="A422" s="373"/>
      <c r="B422" s="395"/>
      <c r="C422" s="398"/>
      <c r="D422" s="399"/>
      <c r="E422" s="330"/>
      <c r="F422" s="733"/>
    </row>
    <row r="423" spans="1:6" ht="60">
      <c r="A423" s="376">
        <v>19</v>
      </c>
      <c r="B423" s="395" t="s">
        <v>1563</v>
      </c>
      <c r="C423" s="375"/>
      <c r="D423" s="375"/>
      <c r="E423" s="330"/>
      <c r="F423" s="733"/>
    </row>
    <row r="424" spans="1:6" ht="75">
      <c r="A424" s="376"/>
      <c r="B424" s="395" t="s">
        <v>1500</v>
      </c>
      <c r="C424" s="375"/>
      <c r="D424" s="375"/>
      <c r="E424" s="330"/>
      <c r="F424" s="733"/>
    </row>
    <row r="425" spans="1:6">
      <c r="A425" s="376"/>
      <c r="B425" s="395" t="s">
        <v>1622</v>
      </c>
      <c r="C425" s="375" t="s">
        <v>127</v>
      </c>
      <c r="D425" s="375">
        <v>2</v>
      </c>
      <c r="E425" s="330"/>
      <c r="F425" s="1087">
        <f>ROUND(D425*E425,2)</f>
        <v>0</v>
      </c>
    </row>
    <row r="426" spans="1:6">
      <c r="A426" s="376"/>
      <c r="B426" s="390" t="s">
        <v>1623</v>
      </c>
      <c r="C426" s="375" t="s">
        <v>127</v>
      </c>
      <c r="D426" s="375">
        <v>2</v>
      </c>
      <c r="E426" s="330"/>
      <c r="F426" s="1087">
        <f>ROUND(D426*E426,2)</f>
        <v>0</v>
      </c>
    </row>
    <row r="427" spans="1:6">
      <c r="A427" s="373"/>
      <c r="B427" s="395"/>
      <c r="C427" s="398"/>
      <c r="D427" s="399"/>
      <c r="E427" s="330"/>
      <c r="F427" s="733"/>
    </row>
    <row r="428" spans="1:6" ht="45">
      <c r="A428" s="376">
        <v>20</v>
      </c>
      <c r="B428" s="390" t="s">
        <v>1565</v>
      </c>
      <c r="C428" s="375"/>
      <c r="D428" s="375"/>
      <c r="E428" s="330"/>
      <c r="F428" s="733"/>
    </row>
    <row r="429" spans="1:6" ht="75">
      <c r="A429" s="376"/>
      <c r="B429" s="395" t="s">
        <v>1500</v>
      </c>
      <c r="C429" s="375"/>
      <c r="D429" s="375"/>
      <c r="E429" s="330"/>
      <c r="F429" s="733"/>
    </row>
    <row r="430" spans="1:6">
      <c r="A430" s="376"/>
      <c r="B430" s="395" t="s">
        <v>1617</v>
      </c>
      <c r="C430" s="375" t="s">
        <v>127</v>
      </c>
      <c r="D430" s="375">
        <v>1</v>
      </c>
      <c r="E430" s="330"/>
      <c r="F430" s="1087">
        <f>ROUND(D430*E430,2)</f>
        <v>0</v>
      </c>
    </row>
    <row r="431" spans="1:6">
      <c r="A431" s="373"/>
      <c r="B431" s="395"/>
      <c r="C431" s="398"/>
      <c r="D431" s="399"/>
      <c r="E431" s="330"/>
      <c r="F431" s="733"/>
    </row>
    <row r="432" spans="1:6" ht="30">
      <c r="A432" s="376">
        <v>21</v>
      </c>
      <c r="B432" s="395" t="s">
        <v>1601</v>
      </c>
      <c r="C432" s="375"/>
      <c r="D432" s="375"/>
      <c r="E432" s="327"/>
      <c r="F432" s="1089"/>
    </row>
    <row r="433" spans="1:6" ht="75">
      <c r="A433" s="376"/>
      <c r="B433" s="395" t="s">
        <v>1500</v>
      </c>
      <c r="C433" s="375"/>
      <c r="D433" s="375"/>
      <c r="E433" s="327"/>
      <c r="F433" s="1089"/>
    </row>
    <row r="434" spans="1:6">
      <c r="A434" s="376"/>
      <c r="B434" s="390" t="s">
        <v>1618</v>
      </c>
      <c r="C434" s="375" t="s">
        <v>127</v>
      </c>
      <c r="D434" s="375">
        <v>2</v>
      </c>
      <c r="E434" s="327"/>
      <c r="F434" s="1087">
        <f>ROUND(D434*E434,2)</f>
        <v>0</v>
      </c>
    </row>
    <row r="435" spans="1:6">
      <c r="A435" s="373"/>
      <c r="B435" s="395"/>
      <c r="C435" s="398"/>
      <c r="D435" s="399"/>
      <c r="E435" s="330"/>
      <c r="F435" s="733"/>
    </row>
    <row r="436" spans="1:6" ht="119.45" customHeight="1">
      <c r="A436" s="376">
        <v>22</v>
      </c>
      <c r="B436" s="390" t="s">
        <v>1624</v>
      </c>
      <c r="C436" s="375"/>
      <c r="D436" s="375"/>
      <c r="E436" s="329"/>
      <c r="F436" s="1089"/>
    </row>
    <row r="437" spans="1:6" ht="65.45" customHeight="1">
      <c r="A437" s="376"/>
      <c r="B437" s="395" t="s">
        <v>1500</v>
      </c>
      <c r="C437" s="375"/>
      <c r="D437" s="375"/>
      <c r="E437" s="329"/>
      <c r="F437" s="1089"/>
    </row>
    <row r="438" spans="1:6">
      <c r="A438" s="376"/>
      <c r="B438" s="390" t="s">
        <v>1625</v>
      </c>
      <c r="C438" s="375" t="s">
        <v>127</v>
      </c>
      <c r="D438" s="375">
        <v>1</v>
      </c>
      <c r="E438" s="330"/>
      <c r="F438" s="1087">
        <f>ROUND(D438*E438,2)</f>
        <v>0</v>
      </c>
    </row>
    <row r="439" spans="1:6">
      <c r="A439" s="373"/>
      <c r="B439" s="395"/>
      <c r="C439" s="398"/>
      <c r="D439" s="399"/>
      <c r="E439" s="330"/>
      <c r="F439" s="733"/>
    </row>
    <row r="440" spans="1:6" ht="90">
      <c r="A440" s="376">
        <v>23</v>
      </c>
      <c r="B440" s="395" t="s">
        <v>2020</v>
      </c>
      <c r="C440" s="375"/>
      <c r="D440" s="375"/>
      <c r="E440" s="330"/>
      <c r="F440" s="733"/>
    </row>
    <row r="441" spans="1:6" ht="30">
      <c r="A441" s="376"/>
      <c r="B441" s="395" t="s">
        <v>1567</v>
      </c>
      <c r="C441" s="408"/>
      <c r="D441" s="408"/>
      <c r="E441" s="408"/>
      <c r="F441" s="1088"/>
    </row>
    <row r="442" spans="1:6" ht="75">
      <c r="A442" s="376"/>
      <c r="B442" s="395" t="s">
        <v>1500</v>
      </c>
      <c r="C442" s="375" t="s">
        <v>127</v>
      </c>
      <c r="D442" s="375">
        <v>2</v>
      </c>
      <c r="E442" s="330"/>
      <c r="F442" s="1087">
        <f>ROUND(D442*E442,2)</f>
        <v>0</v>
      </c>
    </row>
    <row r="443" spans="1:6">
      <c r="A443" s="373"/>
      <c r="B443" s="395"/>
      <c r="C443" s="398"/>
      <c r="D443" s="399"/>
      <c r="E443" s="330"/>
      <c r="F443" s="733"/>
    </row>
    <row r="444" spans="1:6" ht="30">
      <c r="A444" s="376">
        <v>24</v>
      </c>
      <c r="B444" s="395" t="s">
        <v>1568</v>
      </c>
      <c r="C444" s="408"/>
      <c r="D444" s="408"/>
      <c r="E444" s="408"/>
      <c r="F444" s="1088"/>
    </row>
    <row r="445" spans="1:6" ht="75">
      <c r="A445" s="376"/>
      <c r="B445" s="395" t="s">
        <v>1500</v>
      </c>
      <c r="C445" s="375" t="s">
        <v>127</v>
      </c>
      <c r="D445" s="375">
        <v>2</v>
      </c>
      <c r="E445" s="330"/>
      <c r="F445" s="1087">
        <f>ROUND(D445*E445,2)</f>
        <v>0</v>
      </c>
    </row>
    <row r="446" spans="1:6">
      <c r="A446" s="373"/>
      <c r="B446" s="395"/>
      <c r="C446" s="398"/>
      <c r="D446" s="399"/>
      <c r="E446" s="330"/>
      <c r="F446" s="733"/>
    </row>
    <row r="447" spans="1:6" ht="30">
      <c r="A447" s="376">
        <v>25</v>
      </c>
      <c r="B447" s="395" t="s">
        <v>1626</v>
      </c>
      <c r="C447" s="408"/>
      <c r="D447" s="408"/>
      <c r="E447" s="408"/>
      <c r="F447" s="1088"/>
    </row>
    <row r="448" spans="1:6" ht="75">
      <c r="A448" s="376"/>
      <c r="B448" s="395" t="s">
        <v>1500</v>
      </c>
      <c r="C448" s="375" t="s">
        <v>127</v>
      </c>
      <c r="D448" s="375">
        <v>2</v>
      </c>
      <c r="E448" s="330"/>
      <c r="F448" s="1087">
        <f>ROUND(D448*E448,2)</f>
        <v>0</v>
      </c>
    </row>
    <row r="449" spans="1:6">
      <c r="A449" s="373"/>
      <c r="B449" s="395"/>
      <c r="C449" s="398"/>
      <c r="D449" s="399"/>
      <c r="E449" s="330"/>
      <c r="F449" s="733"/>
    </row>
    <row r="450" spans="1:6" ht="45">
      <c r="A450" s="376">
        <v>26</v>
      </c>
      <c r="B450" s="395" t="s">
        <v>1570</v>
      </c>
      <c r="C450" s="408"/>
      <c r="D450" s="408"/>
      <c r="E450" s="408"/>
      <c r="F450" s="1088"/>
    </row>
    <row r="451" spans="1:6" ht="75">
      <c r="A451" s="376"/>
      <c r="B451" s="395" t="s">
        <v>1500</v>
      </c>
      <c r="C451" s="375" t="s">
        <v>127</v>
      </c>
      <c r="D451" s="375">
        <v>1</v>
      </c>
      <c r="E451" s="330"/>
      <c r="F451" s="1087">
        <f>ROUND(D451*E451,2)</f>
        <v>0</v>
      </c>
    </row>
    <row r="452" spans="1:6">
      <c r="A452" s="373"/>
      <c r="B452" s="395"/>
      <c r="C452" s="398"/>
      <c r="D452" s="399"/>
      <c r="E452" s="330"/>
      <c r="F452" s="733"/>
    </row>
    <row r="453" spans="1:6" ht="30">
      <c r="A453" s="376">
        <v>27</v>
      </c>
      <c r="B453" s="395" t="s">
        <v>1627</v>
      </c>
      <c r="C453" s="375" t="s">
        <v>1559</v>
      </c>
      <c r="D453" s="375">
        <v>18</v>
      </c>
      <c r="E453" s="330"/>
      <c r="F453" s="1087">
        <f>ROUND(D453*E453,2)</f>
        <v>0</v>
      </c>
    </row>
    <row r="454" spans="1:6">
      <c r="A454" s="376"/>
      <c r="B454" s="395"/>
      <c r="C454" s="375"/>
      <c r="D454" s="375"/>
      <c r="E454" s="330"/>
      <c r="F454" s="733"/>
    </row>
    <row r="455" spans="1:6">
      <c r="A455" s="1009"/>
      <c r="B455" s="1016" t="s">
        <v>288</v>
      </c>
      <c r="C455" s="1011"/>
      <c r="D455" s="1011"/>
      <c r="E455" s="1012"/>
      <c r="F455" s="1090">
        <f>SUM(F346:F454)</f>
        <v>0</v>
      </c>
    </row>
    <row r="456" spans="1:6">
      <c r="A456" s="396"/>
      <c r="B456" s="997"/>
      <c r="C456" s="398"/>
      <c r="D456" s="398"/>
      <c r="E456" s="330"/>
      <c r="F456" s="733"/>
    </row>
    <row r="457" spans="1:6">
      <c r="A457" s="987" t="s">
        <v>965</v>
      </c>
      <c r="B457" s="1015" t="s">
        <v>1628</v>
      </c>
      <c r="C457" s="989"/>
      <c r="D457" s="989"/>
      <c r="E457" s="1012"/>
      <c r="F457" s="1090"/>
    </row>
    <row r="458" spans="1:6">
      <c r="A458" s="373"/>
      <c r="B458" s="413"/>
      <c r="C458" s="375"/>
      <c r="D458" s="375"/>
      <c r="E458" s="330"/>
      <c r="F458" s="733"/>
    </row>
    <row r="459" spans="1:6" ht="30">
      <c r="A459" s="376">
        <v>1</v>
      </c>
      <c r="B459" s="395" t="s">
        <v>1629</v>
      </c>
      <c r="C459" s="375"/>
      <c r="D459" s="375"/>
      <c r="E459" s="330"/>
      <c r="F459" s="733"/>
    </row>
    <row r="460" spans="1:6" ht="45">
      <c r="A460" s="373"/>
      <c r="B460" s="414" t="s">
        <v>1630</v>
      </c>
      <c r="C460" s="398"/>
      <c r="D460" s="399"/>
      <c r="E460" s="330"/>
      <c r="F460" s="733"/>
    </row>
    <row r="461" spans="1:6" ht="75">
      <c r="A461" s="373"/>
      <c r="B461" s="395" t="s">
        <v>1500</v>
      </c>
      <c r="C461" s="398"/>
      <c r="D461" s="399"/>
      <c r="E461" s="330"/>
      <c r="F461" s="733"/>
    </row>
    <row r="462" spans="1:6">
      <c r="A462" s="396"/>
      <c r="B462" s="395" t="s">
        <v>1631</v>
      </c>
      <c r="C462" s="398"/>
      <c r="D462" s="399"/>
      <c r="E462" s="338"/>
      <c r="F462" s="733"/>
    </row>
    <row r="463" spans="1:6">
      <c r="A463" s="396"/>
      <c r="B463" s="395" t="s">
        <v>1632</v>
      </c>
      <c r="C463" s="398"/>
      <c r="D463" s="399"/>
      <c r="E463" s="339"/>
      <c r="F463" s="733"/>
    </row>
    <row r="464" spans="1:6" ht="30">
      <c r="A464" s="396"/>
      <c r="B464" s="395" t="s">
        <v>2021</v>
      </c>
      <c r="C464" s="398"/>
      <c r="D464" s="399"/>
      <c r="E464" s="340"/>
      <c r="F464" s="733"/>
    </row>
    <row r="465" spans="1:6">
      <c r="A465" s="396"/>
      <c r="B465" s="395" t="s">
        <v>1633</v>
      </c>
      <c r="C465" s="398"/>
      <c r="D465" s="399"/>
      <c r="E465" s="330"/>
      <c r="F465" s="733"/>
    </row>
    <row r="466" spans="1:6">
      <c r="A466" s="396"/>
      <c r="B466" s="390" t="s">
        <v>2022</v>
      </c>
      <c r="C466" s="408"/>
      <c r="D466" s="408"/>
      <c r="E466" s="408"/>
      <c r="F466" s="1088"/>
    </row>
    <row r="467" spans="1:6">
      <c r="A467" s="396"/>
      <c r="B467" s="395" t="s">
        <v>1608</v>
      </c>
      <c r="C467" s="398" t="s">
        <v>127</v>
      </c>
      <c r="D467" s="399">
        <v>1</v>
      </c>
      <c r="E467" s="330"/>
      <c r="F467" s="1087">
        <f>ROUND(D467*E467,2)</f>
        <v>0</v>
      </c>
    </row>
    <row r="468" spans="1:6">
      <c r="A468" s="396"/>
      <c r="B468" s="395"/>
      <c r="C468" s="398"/>
      <c r="D468" s="399"/>
      <c r="E468" s="330"/>
      <c r="F468" s="733"/>
    </row>
    <row r="469" spans="1:6">
      <c r="A469" s="376">
        <v>2</v>
      </c>
      <c r="B469" s="374" t="s">
        <v>1628</v>
      </c>
      <c r="C469" s="408"/>
      <c r="D469" s="408"/>
      <c r="E469" s="341"/>
      <c r="F469" s="1088"/>
    </row>
    <row r="470" spans="1:6">
      <c r="A470" s="417" t="s">
        <v>785</v>
      </c>
      <c r="B470" s="374" t="s">
        <v>1634</v>
      </c>
      <c r="C470" s="408"/>
      <c r="D470" s="408"/>
      <c r="E470" s="341"/>
      <c r="F470" s="1088"/>
    </row>
    <row r="471" spans="1:6" ht="115.15" customHeight="1">
      <c r="A471" s="394"/>
      <c r="B471" s="415" t="s">
        <v>1635</v>
      </c>
      <c r="C471" s="408"/>
      <c r="D471" s="408"/>
      <c r="E471" s="341"/>
      <c r="F471" s="1088"/>
    </row>
    <row r="472" spans="1:6" ht="45">
      <c r="A472" s="417"/>
      <c r="B472" s="415" t="s">
        <v>1636</v>
      </c>
      <c r="C472" s="408"/>
      <c r="D472" s="408"/>
      <c r="E472" s="341"/>
      <c r="F472" s="1088"/>
    </row>
    <row r="473" spans="1:6" ht="30">
      <c r="A473" s="417"/>
      <c r="B473" s="421" t="s">
        <v>1637</v>
      </c>
      <c r="C473" s="408"/>
      <c r="D473" s="408"/>
      <c r="E473" s="341"/>
      <c r="F473" s="1088"/>
    </row>
    <row r="474" spans="1:6" ht="30">
      <c r="A474" s="417"/>
      <c r="B474" s="421" t="s">
        <v>1638</v>
      </c>
      <c r="C474" s="408"/>
      <c r="D474" s="408"/>
      <c r="E474" s="341"/>
      <c r="F474" s="1088"/>
    </row>
    <row r="475" spans="1:6" ht="30">
      <c r="A475" s="417"/>
      <c r="B475" s="421" t="s">
        <v>1639</v>
      </c>
      <c r="C475" s="408"/>
      <c r="D475" s="408"/>
      <c r="E475" s="341"/>
      <c r="F475" s="1088"/>
    </row>
    <row r="476" spans="1:6">
      <c r="A476" s="417"/>
      <c r="B476" s="421" t="s">
        <v>2026</v>
      </c>
      <c r="C476" s="408"/>
      <c r="D476" s="408"/>
      <c r="E476" s="341"/>
      <c r="F476" s="1088"/>
    </row>
    <row r="477" spans="1:6">
      <c r="A477" s="417"/>
      <c r="B477" s="421" t="s">
        <v>1640</v>
      </c>
      <c r="C477" s="408"/>
      <c r="D477" s="408"/>
      <c r="E477" s="341"/>
      <c r="F477" s="1088"/>
    </row>
    <row r="478" spans="1:6">
      <c r="A478" s="417" t="s">
        <v>1641</v>
      </c>
      <c r="B478" s="995"/>
      <c r="C478" s="408"/>
      <c r="D478" s="408"/>
      <c r="E478" s="341"/>
      <c r="F478" s="1088"/>
    </row>
    <row r="479" spans="1:6" ht="30">
      <c r="A479" s="417" t="s">
        <v>786</v>
      </c>
      <c r="B479" s="374" t="s">
        <v>1642</v>
      </c>
      <c r="C479" s="408"/>
      <c r="D479" s="408"/>
      <c r="E479" s="341"/>
      <c r="F479" s="1088"/>
    </row>
    <row r="480" spans="1:6">
      <c r="A480" s="417"/>
      <c r="B480" s="421" t="s">
        <v>2023</v>
      </c>
      <c r="C480" s="408"/>
      <c r="D480" s="408"/>
      <c r="E480" s="341"/>
      <c r="F480" s="1088"/>
    </row>
    <row r="481" spans="1:6">
      <c r="A481" s="417"/>
      <c r="B481" s="421" t="s">
        <v>2024</v>
      </c>
      <c r="C481" s="408"/>
      <c r="D481" s="408"/>
      <c r="E481" s="341"/>
      <c r="F481" s="1088"/>
    </row>
    <row r="482" spans="1:6">
      <c r="A482" s="417"/>
      <c r="B482" s="421" t="s">
        <v>2027</v>
      </c>
      <c r="C482" s="408"/>
      <c r="D482" s="408"/>
      <c r="E482" s="341"/>
      <c r="F482" s="1088"/>
    </row>
    <row r="483" spans="1:6">
      <c r="A483" s="417"/>
      <c r="B483" s="421" t="s">
        <v>2028</v>
      </c>
      <c r="C483" s="408"/>
      <c r="D483" s="408"/>
      <c r="E483" s="341"/>
      <c r="F483" s="1088"/>
    </row>
    <row r="484" spans="1:6">
      <c r="A484" s="417"/>
      <c r="B484" s="421" t="s">
        <v>2025</v>
      </c>
      <c r="C484" s="408"/>
      <c r="D484" s="408"/>
      <c r="E484" s="341"/>
      <c r="F484" s="1088"/>
    </row>
    <row r="485" spans="1:6" ht="75">
      <c r="A485" s="376"/>
      <c r="B485" s="395" t="s">
        <v>1500</v>
      </c>
      <c r="C485" s="422" t="s">
        <v>127</v>
      </c>
      <c r="D485" s="407">
        <v>8</v>
      </c>
      <c r="E485" s="342"/>
      <c r="F485" s="1087">
        <f>ROUND(D485*E485,2)</f>
        <v>0</v>
      </c>
    </row>
    <row r="486" spans="1:6">
      <c r="A486" s="417" t="s">
        <v>1641</v>
      </c>
      <c r="B486" s="995"/>
      <c r="C486" s="408"/>
      <c r="D486" s="408"/>
      <c r="E486" s="341"/>
      <c r="F486" s="1088"/>
    </row>
    <row r="487" spans="1:6" ht="30">
      <c r="A487" s="417" t="s">
        <v>788</v>
      </c>
      <c r="B487" s="374" t="s">
        <v>1643</v>
      </c>
      <c r="C487" s="408"/>
      <c r="D487" s="408"/>
      <c r="E487" s="341"/>
      <c r="F487" s="1088"/>
    </row>
    <row r="488" spans="1:6">
      <c r="A488" s="417"/>
      <c r="B488" s="421" t="s">
        <v>2029</v>
      </c>
      <c r="C488" s="408"/>
      <c r="D488" s="408"/>
      <c r="E488" s="341"/>
      <c r="F488" s="1088"/>
    </row>
    <row r="489" spans="1:6">
      <c r="A489" s="417"/>
      <c r="B489" s="421" t="s">
        <v>2030</v>
      </c>
      <c r="C489" s="408"/>
      <c r="D489" s="408"/>
      <c r="E489" s="341"/>
      <c r="F489" s="1088"/>
    </row>
    <row r="490" spans="1:6">
      <c r="A490" s="417"/>
      <c r="B490" s="421" t="s">
        <v>2027</v>
      </c>
      <c r="C490" s="408"/>
      <c r="D490" s="408"/>
      <c r="E490" s="341"/>
      <c r="F490" s="1088"/>
    </row>
    <row r="491" spans="1:6">
      <c r="A491" s="417"/>
      <c r="B491" s="421" t="s">
        <v>2035</v>
      </c>
      <c r="C491" s="408"/>
      <c r="D491" s="408"/>
      <c r="E491" s="341"/>
      <c r="F491" s="1088"/>
    </row>
    <row r="492" spans="1:6" ht="30">
      <c r="A492" s="417"/>
      <c r="B492" s="421" t="s">
        <v>2031</v>
      </c>
      <c r="C492" s="408"/>
      <c r="D492" s="408"/>
      <c r="E492" s="341"/>
      <c r="F492" s="1088"/>
    </row>
    <row r="493" spans="1:6" ht="75">
      <c r="A493" s="376"/>
      <c r="B493" s="395" t="s">
        <v>1500</v>
      </c>
      <c r="C493" s="422" t="s">
        <v>127</v>
      </c>
      <c r="D493" s="407">
        <v>5</v>
      </c>
      <c r="E493" s="342"/>
      <c r="F493" s="1087">
        <f>ROUND(D493*E493,2)</f>
        <v>0</v>
      </c>
    </row>
    <row r="494" spans="1:6">
      <c r="A494" s="417" t="s">
        <v>1641</v>
      </c>
      <c r="B494" s="995"/>
      <c r="C494" s="408"/>
      <c r="D494" s="408"/>
      <c r="E494" s="341"/>
      <c r="F494" s="1088"/>
    </row>
    <row r="495" spans="1:6" ht="30">
      <c r="A495" s="417" t="s">
        <v>1644</v>
      </c>
      <c r="B495" s="374" t="s">
        <v>1645</v>
      </c>
      <c r="C495" s="408"/>
      <c r="D495" s="408"/>
      <c r="E495" s="341"/>
      <c r="F495" s="1088"/>
    </row>
    <row r="496" spans="1:6">
      <c r="A496" s="417"/>
      <c r="B496" s="421" t="s">
        <v>2032</v>
      </c>
      <c r="C496" s="408"/>
      <c r="D496" s="408"/>
      <c r="E496" s="341"/>
      <c r="F496" s="1088"/>
    </row>
    <row r="497" spans="1:6">
      <c r="A497" s="417"/>
      <c r="B497" s="421" t="s">
        <v>2033</v>
      </c>
      <c r="C497" s="408"/>
      <c r="D497" s="408"/>
      <c r="E497" s="341"/>
      <c r="F497" s="1088"/>
    </row>
    <row r="498" spans="1:6">
      <c r="A498" s="417"/>
      <c r="B498" s="421" t="s">
        <v>2034</v>
      </c>
      <c r="C498" s="408"/>
      <c r="D498" s="408"/>
      <c r="E498" s="341"/>
      <c r="F498" s="1088"/>
    </row>
    <row r="499" spans="1:6">
      <c r="A499" s="417"/>
      <c r="B499" s="421" t="s">
        <v>2036</v>
      </c>
      <c r="C499" s="408"/>
      <c r="D499" s="408"/>
      <c r="E499" s="341"/>
      <c r="F499" s="1088"/>
    </row>
    <row r="500" spans="1:6" ht="30">
      <c r="A500" s="417"/>
      <c r="B500" s="421" t="s">
        <v>2037</v>
      </c>
      <c r="C500" s="408"/>
      <c r="D500" s="408"/>
      <c r="E500" s="341"/>
      <c r="F500" s="1088"/>
    </row>
    <row r="501" spans="1:6" ht="75">
      <c r="A501" s="376"/>
      <c r="B501" s="395" t="s">
        <v>1500</v>
      </c>
      <c r="C501" s="422" t="s">
        <v>127</v>
      </c>
      <c r="D501" s="407">
        <v>4</v>
      </c>
      <c r="E501" s="342"/>
      <c r="F501" s="1087">
        <f>ROUND(D501*E501,2)</f>
        <v>0</v>
      </c>
    </row>
    <row r="502" spans="1:6">
      <c r="A502" s="417"/>
      <c r="B502" s="421"/>
      <c r="C502" s="422"/>
      <c r="D502" s="407"/>
      <c r="E502" s="342"/>
      <c r="F502" s="1092"/>
    </row>
    <row r="503" spans="1:6">
      <c r="A503" s="417" t="s">
        <v>791</v>
      </c>
      <c r="B503" s="374" t="s">
        <v>1646</v>
      </c>
      <c r="C503" s="422"/>
      <c r="D503" s="407"/>
      <c r="E503" s="342"/>
      <c r="F503" s="1092"/>
    </row>
    <row r="504" spans="1:6" ht="108" customHeight="1">
      <c r="A504" s="394"/>
      <c r="B504" s="415" t="s">
        <v>1647</v>
      </c>
      <c r="C504" s="408"/>
      <c r="D504" s="408"/>
      <c r="E504" s="341"/>
      <c r="F504" s="1088"/>
    </row>
    <row r="505" spans="1:6" ht="45">
      <c r="A505" s="417"/>
      <c r="B505" s="421" t="s">
        <v>1636</v>
      </c>
      <c r="C505" s="408"/>
      <c r="D505" s="408"/>
      <c r="E505" s="341"/>
      <c r="F505" s="1088"/>
    </row>
    <row r="506" spans="1:6" ht="30">
      <c r="A506" s="417"/>
      <c r="B506" s="421" t="s">
        <v>1648</v>
      </c>
      <c r="C506" s="408"/>
      <c r="D506" s="408"/>
      <c r="E506" s="341"/>
      <c r="F506" s="1088"/>
    </row>
    <row r="507" spans="1:6" ht="30">
      <c r="A507" s="417"/>
      <c r="B507" s="421" t="s">
        <v>1638</v>
      </c>
      <c r="C507" s="408"/>
      <c r="D507" s="408"/>
      <c r="E507" s="341"/>
      <c r="F507" s="1088"/>
    </row>
    <row r="508" spans="1:6" ht="30">
      <c r="A508" s="417"/>
      <c r="B508" s="421" t="s">
        <v>1639</v>
      </c>
      <c r="C508" s="408"/>
      <c r="D508" s="408"/>
      <c r="E508" s="341"/>
      <c r="F508" s="1088"/>
    </row>
    <row r="509" spans="1:6">
      <c r="A509" s="417"/>
      <c r="B509" s="421" t="s">
        <v>1640</v>
      </c>
      <c r="C509" s="408"/>
      <c r="D509" s="408"/>
      <c r="E509" s="341"/>
      <c r="F509" s="1088"/>
    </row>
    <row r="510" spans="1:6">
      <c r="A510" s="417" t="s">
        <v>1641</v>
      </c>
      <c r="B510" s="995"/>
      <c r="C510" s="408"/>
      <c r="D510" s="408"/>
      <c r="E510" s="341"/>
      <c r="F510" s="1088"/>
    </row>
    <row r="511" spans="1:6">
      <c r="A511" s="417" t="s">
        <v>1649</v>
      </c>
      <c r="B511" s="374" t="s">
        <v>1650</v>
      </c>
      <c r="C511" s="408"/>
      <c r="D511" s="408"/>
      <c r="E511" s="341"/>
      <c r="F511" s="1088"/>
    </row>
    <row r="512" spans="1:6">
      <c r="A512" s="417"/>
      <c r="B512" s="421" t="s">
        <v>2038</v>
      </c>
      <c r="C512" s="408"/>
      <c r="D512" s="408"/>
      <c r="E512" s="341"/>
      <c r="F512" s="1088"/>
    </row>
    <row r="513" spans="1:6">
      <c r="A513" s="417"/>
      <c r="B513" s="421" t="s">
        <v>2039</v>
      </c>
      <c r="C513" s="408"/>
      <c r="D513" s="408"/>
      <c r="E513" s="341"/>
      <c r="F513" s="1088"/>
    </row>
    <row r="514" spans="1:6">
      <c r="A514" s="417"/>
      <c r="B514" s="421" t="s">
        <v>2040</v>
      </c>
      <c r="C514" s="408"/>
      <c r="D514" s="408"/>
      <c r="E514" s="341"/>
      <c r="F514" s="1088"/>
    </row>
    <row r="515" spans="1:6" ht="30">
      <c r="A515" s="417"/>
      <c r="B515" s="434" t="s">
        <v>2042</v>
      </c>
      <c r="C515" s="408"/>
      <c r="D515" s="408"/>
      <c r="E515" s="341"/>
      <c r="F515" s="1088"/>
    </row>
    <row r="516" spans="1:6" ht="30">
      <c r="A516" s="417"/>
      <c r="B516" s="421" t="s">
        <v>2043</v>
      </c>
      <c r="C516" s="408"/>
      <c r="D516" s="408"/>
      <c r="E516" s="341"/>
      <c r="F516" s="1088"/>
    </row>
    <row r="517" spans="1:6" ht="75">
      <c r="A517" s="376"/>
      <c r="B517" s="395" t="s">
        <v>1500</v>
      </c>
      <c r="C517" s="422" t="s">
        <v>127</v>
      </c>
      <c r="D517" s="407">
        <v>3</v>
      </c>
      <c r="E517" s="342"/>
      <c r="F517" s="1087">
        <f>ROUND(D517*E517,2)</f>
        <v>0</v>
      </c>
    </row>
    <row r="518" spans="1:6">
      <c r="A518" s="417" t="s">
        <v>1641</v>
      </c>
      <c r="B518" s="995"/>
      <c r="C518" s="408"/>
      <c r="D518" s="408"/>
      <c r="E518" s="341"/>
      <c r="F518" s="1088"/>
    </row>
    <row r="519" spans="1:6">
      <c r="A519" s="417" t="s">
        <v>1651</v>
      </c>
      <c r="B519" s="374" t="s">
        <v>1652</v>
      </c>
      <c r="C519" s="408"/>
      <c r="D519" s="408"/>
      <c r="E519" s="341"/>
      <c r="F519" s="1088"/>
    </row>
    <row r="520" spans="1:6">
      <c r="A520" s="417"/>
      <c r="B520" s="421" t="s">
        <v>2044</v>
      </c>
      <c r="C520" s="408"/>
      <c r="D520" s="408"/>
      <c r="E520" s="341"/>
      <c r="F520" s="1088"/>
    </row>
    <row r="521" spans="1:6">
      <c r="A521" s="417"/>
      <c r="B521" s="421" t="s">
        <v>2045</v>
      </c>
      <c r="C521" s="408"/>
      <c r="D521" s="408"/>
      <c r="E521" s="341"/>
      <c r="F521" s="1088"/>
    </row>
    <row r="522" spans="1:6">
      <c r="A522" s="417"/>
      <c r="B522" s="421" t="s">
        <v>2046</v>
      </c>
      <c r="C522" s="408"/>
      <c r="D522" s="408"/>
      <c r="E522" s="341"/>
      <c r="F522" s="1088"/>
    </row>
    <row r="523" spans="1:6" ht="30">
      <c r="A523" s="417"/>
      <c r="B523" s="434" t="s">
        <v>2047</v>
      </c>
      <c r="C523" s="408"/>
      <c r="D523" s="408"/>
      <c r="E523" s="341"/>
      <c r="F523" s="1088"/>
    </row>
    <row r="524" spans="1:6" ht="30">
      <c r="A524" s="417"/>
      <c r="B524" s="421" t="s">
        <v>2048</v>
      </c>
      <c r="C524" s="408"/>
      <c r="D524" s="408"/>
      <c r="E524" s="341"/>
      <c r="F524" s="1088"/>
    </row>
    <row r="525" spans="1:6" ht="75">
      <c r="A525" s="376"/>
      <c r="B525" s="395" t="s">
        <v>1500</v>
      </c>
      <c r="C525" s="422" t="s">
        <v>127</v>
      </c>
      <c r="D525" s="407">
        <v>1</v>
      </c>
      <c r="E525" s="342"/>
      <c r="F525" s="1087">
        <f>ROUND(D525*E525,2)</f>
        <v>0</v>
      </c>
    </row>
    <row r="526" spans="1:6">
      <c r="A526" s="417"/>
      <c r="B526" s="421"/>
      <c r="C526" s="422"/>
      <c r="D526" s="407"/>
      <c r="E526" s="342"/>
      <c r="F526" s="1092"/>
    </row>
    <row r="527" spans="1:6">
      <c r="A527" s="417" t="s">
        <v>793</v>
      </c>
      <c r="B527" s="374" t="s">
        <v>1653</v>
      </c>
      <c r="C527" s="422"/>
      <c r="D527" s="407"/>
      <c r="E527" s="342"/>
      <c r="F527" s="1092"/>
    </row>
    <row r="528" spans="1:6" ht="150">
      <c r="A528" s="72"/>
      <c r="B528" s="421" t="s">
        <v>1654</v>
      </c>
      <c r="C528" s="408"/>
      <c r="D528" s="408"/>
      <c r="E528" s="341"/>
      <c r="F528" s="1088"/>
    </row>
    <row r="529" spans="1:6" ht="45">
      <c r="A529" s="417"/>
      <c r="B529" s="421" t="s">
        <v>1636</v>
      </c>
      <c r="C529" s="408"/>
      <c r="D529" s="408"/>
      <c r="E529" s="341"/>
      <c r="F529" s="1088"/>
    </row>
    <row r="530" spans="1:6" ht="30">
      <c r="A530" s="417"/>
      <c r="B530" s="421" t="s">
        <v>1648</v>
      </c>
      <c r="C530" s="408"/>
      <c r="D530" s="408"/>
      <c r="E530" s="341"/>
      <c r="F530" s="1088"/>
    </row>
    <row r="531" spans="1:6" ht="30">
      <c r="A531" s="417"/>
      <c r="B531" s="421" t="s">
        <v>1638</v>
      </c>
      <c r="C531" s="408"/>
      <c r="D531" s="408"/>
      <c r="E531" s="341"/>
      <c r="F531" s="1088"/>
    </row>
    <row r="532" spans="1:6" ht="30">
      <c r="A532" s="417"/>
      <c r="B532" s="421" t="s">
        <v>1655</v>
      </c>
      <c r="C532" s="408"/>
      <c r="D532" s="408"/>
      <c r="E532" s="341"/>
      <c r="F532" s="1088"/>
    </row>
    <row r="533" spans="1:6">
      <c r="A533" s="417"/>
      <c r="B533" s="421" t="s">
        <v>1640</v>
      </c>
      <c r="C533" s="408"/>
      <c r="D533" s="408"/>
      <c r="E533" s="341"/>
      <c r="F533" s="1088"/>
    </row>
    <row r="534" spans="1:6">
      <c r="A534" s="417" t="s">
        <v>1641</v>
      </c>
      <c r="B534" s="995"/>
      <c r="C534" s="408"/>
      <c r="D534" s="408"/>
      <c r="E534" s="341"/>
      <c r="F534" s="1088"/>
    </row>
    <row r="535" spans="1:6">
      <c r="A535" s="417" t="s">
        <v>1307</v>
      </c>
      <c r="B535" s="374" t="s">
        <v>1656</v>
      </c>
      <c r="C535" s="408"/>
      <c r="D535" s="408"/>
      <c r="E535" s="341"/>
      <c r="F535" s="1088"/>
    </row>
    <row r="536" spans="1:6">
      <c r="A536" s="417"/>
      <c r="B536" s="421" t="s">
        <v>2049</v>
      </c>
      <c r="C536" s="408"/>
      <c r="D536" s="408"/>
      <c r="E536" s="341"/>
      <c r="F536" s="1088"/>
    </row>
    <row r="537" spans="1:6">
      <c r="A537" s="417"/>
      <c r="B537" s="421" t="s">
        <v>2050</v>
      </c>
      <c r="C537" s="408"/>
      <c r="D537" s="408"/>
      <c r="E537" s="341"/>
      <c r="F537" s="1088"/>
    </row>
    <row r="538" spans="1:6">
      <c r="A538" s="417"/>
      <c r="B538" s="421" t="s">
        <v>2051</v>
      </c>
      <c r="C538" s="408"/>
      <c r="D538" s="408"/>
      <c r="E538" s="341"/>
      <c r="F538" s="1088"/>
    </row>
    <row r="539" spans="1:6" ht="30">
      <c r="A539" s="417"/>
      <c r="B539" s="434" t="s">
        <v>2052</v>
      </c>
      <c r="C539" s="408"/>
      <c r="D539" s="408"/>
      <c r="E539" s="341"/>
      <c r="F539" s="1088"/>
    </row>
    <row r="540" spans="1:6">
      <c r="A540" s="417"/>
      <c r="B540" s="421" t="s">
        <v>2059</v>
      </c>
      <c r="C540" s="408"/>
      <c r="D540" s="408"/>
      <c r="E540" s="341"/>
      <c r="F540" s="1088"/>
    </row>
    <row r="541" spans="1:6">
      <c r="A541" s="417"/>
      <c r="B541" s="421" t="s">
        <v>2057</v>
      </c>
      <c r="C541" s="408"/>
      <c r="D541" s="408"/>
      <c r="E541" s="341"/>
      <c r="F541" s="1088"/>
    </row>
    <row r="542" spans="1:6" ht="75">
      <c r="A542" s="417"/>
      <c r="B542" s="395" t="s">
        <v>1500</v>
      </c>
      <c r="C542" s="422" t="s">
        <v>127</v>
      </c>
      <c r="D542" s="407">
        <v>13</v>
      </c>
      <c r="E542" s="342"/>
      <c r="F542" s="1087">
        <f>ROUND(D542*E542,2)</f>
        <v>0</v>
      </c>
    </row>
    <row r="543" spans="1:6">
      <c r="A543" s="417" t="s">
        <v>1641</v>
      </c>
      <c r="B543" s="995"/>
      <c r="C543" s="408"/>
      <c r="D543" s="408"/>
      <c r="E543" s="341"/>
      <c r="F543" s="1088"/>
    </row>
    <row r="544" spans="1:6">
      <c r="A544" s="417" t="s">
        <v>1657</v>
      </c>
      <c r="B544" s="374" t="s">
        <v>1658</v>
      </c>
      <c r="C544" s="408"/>
      <c r="D544" s="408"/>
      <c r="E544" s="341"/>
      <c r="F544" s="1088"/>
    </row>
    <row r="545" spans="1:6">
      <c r="A545" s="417"/>
      <c r="B545" s="421" t="s">
        <v>2053</v>
      </c>
      <c r="C545" s="408"/>
      <c r="D545" s="408"/>
      <c r="E545" s="341"/>
      <c r="F545" s="1088"/>
    </row>
    <row r="546" spans="1:6">
      <c r="A546" s="417"/>
      <c r="B546" s="421" t="s">
        <v>2054</v>
      </c>
      <c r="C546" s="408"/>
      <c r="D546" s="408"/>
      <c r="E546" s="341"/>
      <c r="F546" s="1088"/>
    </row>
    <row r="547" spans="1:6">
      <c r="A547" s="417"/>
      <c r="B547" s="421" t="s">
        <v>2055</v>
      </c>
      <c r="C547" s="408"/>
      <c r="D547" s="408"/>
      <c r="E547" s="341"/>
      <c r="F547" s="1088"/>
    </row>
    <row r="548" spans="1:6" ht="30">
      <c r="A548" s="417"/>
      <c r="B548" s="434" t="s">
        <v>2056</v>
      </c>
      <c r="C548" s="408"/>
      <c r="D548" s="408"/>
      <c r="E548" s="341"/>
      <c r="F548" s="1088"/>
    </row>
    <row r="549" spans="1:6">
      <c r="A549" s="417"/>
      <c r="B549" s="421" t="s">
        <v>2058</v>
      </c>
      <c r="C549" s="408"/>
      <c r="D549" s="408"/>
      <c r="E549" s="341"/>
      <c r="F549" s="1088"/>
    </row>
    <row r="550" spans="1:6">
      <c r="A550" s="417"/>
      <c r="B550" s="421" t="s">
        <v>2060</v>
      </c>
      <c r="C550" s="408"/>
      <c r="D550" s="408"/>
      <c r="E550" s="341"/>
      <c r="F550" s="1088"/>
    </row>
    <row r="551" spans="1:6" ht="75">
      <c r="A551" s="417"/>
      <c r="B551" s="395" t="s">
        <v>1500</v>
      </c>
      <c r="C551" s="422" t="s">
        <v>127</v>
      </c>
      <c r="D551" s="407">
        <v>3</v>
      </c>
      <c r="E551" s="342"/>
      <c r="F551" s="1087">
        <f>ROUND(D551*E551,2)</f>
        <v>0</v>
      </c>
    </row>
    <row r="552" spans="1:6">
      <c r="A552" s="417" t="s">
        <v>1641</v>
      </c>
      <c r="B552" s="995"/>
      <c r="C552" s="408"/>
      <c r="D552" s="408"/>
      <c r="E552" s="341"/>
      <c r="F552" s="1088"/>
    </row>
    <row r="553" spans="1:6">
      <c r="A553" s="376">
        <v>3</v>
      </c>
      <c r="B553" s="395" t="s">
        <v>1659</v>
      </c>
      <c r="C553" s="408"/>
      <c r="D553" s="408"/>
      <c r="E553" s="341"/>
      <c r="F553" s="1088"/>
    </row>
    <row r="554" spans="1:6">
      <c r="A554" s="417" t="s">
        <v>796</v>
      </c>
      <c r="B554" s="374" t="s">
        <v>1660</v>
      </c>
      <c r="C554" s="408"/>
      <c r="D554" s="408"/>
      <c r="E554" s="341"/>
      <c r="F554" s="1088"/>
    </row>
    <row r="555" spans="1:6" ht="90">
      <c r="A555" s="417"/>
      <c r="B555" s="421" t="s">
        <v>1661</v>
      </c>
      <c r="C555" s="408"/>
      <c r="D555" s="408"/>
      <c r="E555" s="341"/>
      <c r="F555" s="1088"/>
    </row>
    <row r="556" spans="1:6" ht="60">
      <c r="A556" s="417"/>
      <c r="B556" s="421" t="s">
        <v>1662</v>
      </c>
      <c r="C556" s="408"/>
      <c r="D556" s="408"/>
      <c r="E556" s="341"/>
      <c r="F556" s="1088"/>
    </row>
    <row r="557" spans="1:6">
      <c r="A557" s="417"/>
      <c r="B557" s="421" t="s">
        <v>1663</v>
      </c>
      <c r="C557" s="408"/>
      <c r="D557" s="408"/>
      <c r="E557" s="341"/>
      <c r="F557" s="1088"/>
    </row>
    <row r="558" spans="1:6">
      <c r="A558" s="417"/>
      <c r="B558" s="421" t="s">
        <v>1664</v>
      </c>
      <c r="C558" s="408"/>
      <c r="D558" s="408"/>
      <c r="E558" s="341"/>
      <c r="F558" s="1088"/>
    </row>
    <row r="559" spans="1:6">
      <c r="A559" s="417"/>
      <c r="B559" s="421" t="s">
        <v>1665</v>
      </c>
      <c r="C559" s="408"/>
      <c r="D559" s="408"/>
      <c r="E559" s="341"/>
      <c r="F559" s="1088"/>
    </row>
    <row r="560" spans="1:6" ht="30">
      <c r="A560" s="417"/>
      <c r="B560" s="421" t="s">
        <v>1666</v>
      </c>
      <c r="C560" s="408"/>
      <c r="D560" s="408"/>
      <c r="E560" s="408"/>
      <c r="F560" s="1088"/>
    </row>
    <row r="561" spans="1:6" ht="60">
      <c r="A561" s="417"/>
      <c r="B561" s="395" t="s">
        <v>1667</v>
      </c>
      <c r="C561" s="422" t="s">
        <v>127</v>
      </c>
      <c r="D561" s="407">
        <v>23</v>
      </c>
      <c r="E561" s="342"/>
      <c r="F561" s="1087">
        <f>ROUND(D561*E561,2)</f>
        <v>0</v>
      </c>
    </row>
    <row r="562" spans="1:6">
      <c r="A562" s="417" t="s">
        <v>1641</v>
      </c>
      <c r="B562" s="995"/>
      <c r="C562" s="408"/>
      <c r="D562" s="408"/>
      <c r="E562" s="341"/>
      <c r="F562" s="1088"/>
    </row>
    <row r="563" spans="1:6">
      <c r="A563" s="417" t="s">
        <v>797</v>
      </c>
      <c r="B563" s="374" t="s">
        <v>1668</v>
      </c>
      <c r="C563" s="408"/>
      <c r="D563" s="408"/>
      <c r="E563" s="341"/>
      <c r="F563" s="1088"/>
    </row>
    <row r="564" spans="1:6" ht="60">
      <c r="A564" s="417"/>
      <c r="B564" s="421" t="s">
        <v>1667</v>
      </c>
      <c r="C564" s="408"/>
      <c r="D564" s="408"/>
      <c r="E564" s="341"/>
      <c r="F564" s="1088"/>
    </row>
    <row r="565" spans="1:6" ht="30">
      <c r="A565" s="417"/>
      <c r="B565" s="421" t="s">
        <v>1669</v>
      </c>
      <c r="C565" s="422" t="s">
        <v>127</v>
      </c>
      <c r="D565" s="407">
        <v>12</v>
      </c>
      <c r="E565" s="342"/>
      <c r="F565" s="1087">
        <f>ROUND(D565*E565,2)</f>
        <v>0</v>
      </c>
    </row>
    <row r="566" spans="1:6">
      <c r="A566" s="417"/>
      <c r="B566" s="421"/>
      <c r="C566" s="422"/>
      <c r="D566" s="407"/>
      <c r="E566" s="342"/>
      <c r="F566" s="1092"/>
    </row>
    <row r="567" spans="1:6" ht="75">
      <c r="A567" s="376">
        <v>4</v>
      </c>
      <c r="B567" s="395" t="s">
        <v>1670</v>
      </c>
      <c r="C567" s="375"/>
      <c r="D567" s="375"/>
      <c r="E567" s="327"/>
      <c r="F567" s="1089"/>
    </row>
    <row r="568" spans="1:6" ht="60">
      <c r="A568" s="376"/>
      <c r="B568" s="374" t="s">
        <v>1596</v>
      </c>
      <c r="C568" s="375"/>
      <c r="D568" s="375"/>
      <c r="E568" s="327"/>
      <c r="F568" s="1089"/>
    </row>
    <row r="569" spans="1:6" ht="75">
      <c r="A569" s="376"/>
      <c r="B569" s="395" t="s">
        <v>1500</v>
      </c>
      <c r="C569" s="375"/>
      <c r="D569" s="375"/>
      <c r="E569" s="327"/>
      <c r="F569" s="1089"/>
    </row>
    <row r="570" spans="1:6">
      <c r="A570" s="376"/>
      <c r="B570" s="390" t="s">
        <v>1550</v>
      </c>
      <c r="C570" s="375" t="s">
        <v>302</v>
      </c>
      <c r="D570" s="375">
        <v>73.400000000000006</v>
      </c>
      <c r="E570" s="327"/>
      <c r="F570" s="1087">
        <f t="shared" ref="F570:F576" si="0">ROUND(D570*E570,2)</f>
        <v>0</v>
      </c>
    </row>
    <row r="571" spans="1:6">
      <c r="A571" s="376"/>
      <c r="B571" s="390" t="s">
        <v>1562</v>
      </c>
      <c r="C571" s="375" t="s">
        <v>302</v>
      </c>
      <c r="D571" s="375">
        <v>111.6</v>
      </c>
      <c r="E571" s="327"/>
      <c r="F571" s="1087">
        <f t="shared" si="0"/>
        <v>0</v>
      </c>
    </row>
    <row r="572" spans="1:6">
      <c r="A572" s="376"/>
      <c r="B572" s="390" t="s">
        <v>1551</v>
      </c>
      <c r="C572" s="375" t="s">
        <v>302</v>
      </c>
      <c r="D572" s="375">
        <v>123.4</v>
      </c>
      <c r="E572" s="327"/>
      <c r="F572" s="1087">
        <f t="shared" si="0"/>
        <v>0</v>
      </c>
    </row>
    <row r="573" spans="1:6">
      <c r="A573" s="376"/>
      <c r="B573" s="390" t="s">
        <v>1612</v>
      </c>
      <c r="C573" s="375" t="s">
        <v>302</v>
      </c>
      <c r="D573" s="375">
        <v>81</v>
      </c>
      <c r="E573" s="327"/>
      <c r="F573" s="1087">
        <f t="shared" si="0"/>
        <v>0</v>
      </c>
    </row>
    <row r="574" spans="1:6">
      <c r="A574" s="376"/>
      <c r="B574" s="390" t="s">
        <v>1618</v>
      </c>
      <c r="C574" s="375" t="s">
        <v>302</v>
      </c>
      <c r="D574" s="375">
        <v>85</v>
      </c>
      <c r="E574" s="327"/>
      <c r="F574" s="1087">
        <f t="shared" si="0"/>
        <v>0</v>
      </c>
    </row>
    <row r="575" spans="1:6">
      <c r="A575" s="376"/>
      <c r="B575" s="390" t="s">
        <v>1552</v>
      </c>
      <c r="C575" s="375" t="s">
        <v>302</v>
      </c>
      <c r="D575" s="375">
        <v>54.6</v>
      </c>
      <c r="E575" s="327"/>
      <c r="F575" s="1087">
        <f t="shared" si="0"/>
        <v>0</v>
      </c>
    </row>
    <row r="576" spans="1:6">
      <c r="A576" s="376"/>
      <c r="B576" s="390" t="s">
        <v>1617</v>
      </c>
      <c r="C576" s="375" t="s">
        <v>302</v>
      </c>
      <c r="D576" s="375">
        <v>5.8</v>
      </c>
      <c r="E576" s="327"/>
      <c r="F576" s="1087">
        <f t="shared" si="0"/>
        <v>0</v>
      </c>
    </row>
    <row r="577" spans="1:6">
      <c r="A577" s="394"/>
      <c r="B577" s="374"/>
      <c r="C577" s="375"/>
      <c r="D577" s="375"/>
      <c r="E577" s="327"/>
      <c r="F577" s="1089"/>
    </row>
    <row r="578" spans="1:6" ht="45">
      <c r="A578" s="376">
        <v>5</v>
      </c>
      <c r="B578" s="395" t="s">
        <v>1554</v>
      </c>
      <c r="C578" s="375"/>
      <c r="D578" s="375"/>
      <c r="E578" s="327"/>
      <c r="F578" s="1089"/>
    </row>
    <row r="579" spans="1:6" ht="75">
      <c r="A579" s="376"/>
      <c r="B579" s="395" t="s">
        <v>1500</v>
      </c>
      <c r="C579" s="375"/>
      <c r="D579" s="375"/>
      <c r="E579" s="327"/>
      <c r="F579" s="1089"/>
    </row>
    <row r="580" spans="1:6">
      <c r="A580" s="376"/>
      <c r="B580" s="390" t="s">
        <v>1671</v>
      </c>
      <c r="C580" s="375" t="s">
        <v>302</v>
      </c>
      <c r="D580" s="375">
        <f t="shared" ref="D580:D586" si="1">D570</f>
        <v>73.400000000000006</v>
      </c>
      <c r="E580" s="327"/>
      <c r="F580" s="1087">
        <f t="shared" ref="F580:F586" si="2">ROUND(D580*E580,2)</f>
        <v>0</v>
      </c>
    </row>
    <row r="581" spans="1:6">
      <c r="A581" s="376"/>
      <c r="B581" s="390" t="s">
        <v>1672</v>
      </c>
      <c r="C581" s="375" t="s">
        <v>302</v>
      </c>
      <c r="D581" s="375">
        <f t="shared" si="1"/>
        <v>111.6</v>
      </c>
      <c r="E581" s="327"/>
      <c r="F581" s="1087">
        <f t="shared" si="2"/>
        <v>0</v>
      </c>
    </row>
    <row r="582" spans="1:6">
      <c r="A582" s="376"/>
      <c r="B582" s="390" t="s">
        <v>1597</v>
      </c>
      <c r="C582" s="375" t="s">
        <v>302</v>
      </c>
      <c r="D582" s="375">
        <f t="shared" si="1"/>
        <v>123.4</v>
      </c>
      <c r="E582" s="327"/>
      <c r="F582" s="1087">
        <f t="shared" si="2"/>
        <v>0</v>
      </c>
    </row>
    <row r="583" spans="1:6">
      <c r="A583" s="376"/>
      <c r="B583" s="390" t="s">
        <v>1621</v>
      </c>
      <c r="C583" s="375" t="s">
        <v>302</v>
      </c>
      <c r="D583" s="375">
        <f t="shared" si="1"/>
        <v>81</v>
      </c>
      <c r="E583" s="327"/>
      <c r="F583" s="1087">
        <f t="shared" si="2"/>
        <v>0</v>
      </c>
    </row>
    <row r="584" spans="1:6">
      <c r="A584" s="376"/>
      <c r="B584" s="390" t="s">
        <v>1620</v>
      </c>
      <c r="C584" s="375" t="s">
        <v>302</v>
      </c>
      <c r="D584" s="375">
        <f t="shared" si="1"/>
        <v>85</v>
      </c>
      <c r="E584" s="327"/>
      <c r="F584" s="1087">
        <f t="shared" si="2"/>
        <v>0</v>
      </c>
    </row>
    <row r="585" spans="1:6">
      <c r="A585" s="376"/>
      <c r="B585" s="390" t="s">
        <v>1555</v>
      </c>
      <c r="C585" s="375" t="s">
        <v>302</v>
      </c>
      <c r="D585" s="375">
        <f t="shared" si="1"/>
        <v>54.6</v>
      </c>
      <c r="E585" s="327"/>
      <c r="F585" s="1087">
        <f t="shared" si="2"/>
        <v>0</v>
      </c>
    </row>
    <row r="586" spans="1:6">
      <c r="A586" s="376"/>
      <c r="B586" s="390" t="s">
        <v>1619</v>
      </c>
      <c r="C586" s="375" t="s">
        <v>302</v>
      </c>
      <c r="D586" s="375">
        <f t="shared" si="1"/>
        <v>5.8</v>
      </c>
      <c r="E586" s="327"/>
      <c r="F586" s="1087">
        <f t="shared" si="2"/>
        <v>0</v>
      </c>
    </row>
    <row r="587" spans="1:6">
      <c r="A587" s="376"/>
      <c r="B587" s="395"/>
      <c r="C587" s="375"/>
      <c r="D587" s="375"/>
      <c r="E587" s="336"/>
      <c r="F587" s="733"/>
    </row>
    <row r="588" spans="1:6" ht="45">
      <c r="A588" s="376">
        <v>6</v>
      </c>
      <c r="B588" s="395" t="s">
        <v>1598</v>
      </c>
      <c r="C588" s="375"/>
      <c r="D588" s="375"/>
      <c r="E588" s="336"/>
      <c r="F588" s="733"/>
    </row>
    <row r="589" spans="1:6" ht="75">
      <c r="A589" s="376"/>
      <c r="B589" s="395" t="s">
        <v>1500</v>
      </c>
      <c r="C589" s="375"/>
      <c r="D589" s="375"/>
      <c r="E589" s="336"/>
      <c r="F589" s="733"/>
    </row>
    <row r="590" spans="1:6" ht="16.5">
      <c r="A590" s="376"/>
      <c r="B590" s="395" t="s">
        <v>1599</v>
      </c>
      <c r="C590" s="375" t="s">
        <v>1559</v>
      </c>
      <c r="D590" s="375">
        <v>2</v>
      </c>
      <c r="E590" s="330"/>
      <c r="F590" s="1087">
        <f>ROUND(D590*E590,2)</f>
        <v>0</v>
      </c>
    </row>
    <row r="591" spans="1:6">
      <c r="A591" s="376"/>
      <c r="B591" s="389"/>
      <c r="C591" s="375"/>
      <c r="D591" s="375"/>
      <c r="E591" s="330"/>
      <c r="F591" s="733"/>
    </row>
    <row r="592" spans="1:6" ht="45">
      <c r="A592" s="376">
        <v>7</v>
      </c>
      <c r="B592" s="400" t="s">
        <v>1673</v>
      </c>
      <c r="C592" s="423"/>
      <c r="D592" s="423"/>
      <c r="E592" s="338"/>
      <c r="F592" s="723"/>
    </row>
    <row r="593" spans="1:6" ht="60">
      <c r="A593" s="376"/>
      <c r="B593" s="374" t="s">
        <v>1596</v>
      </c>
      <c r="C593" s="423"/>
      <c r="D593" s="423"/>
      <c r="E593" s="338"/>
      <c r="F593" s="723"/>
    </row>
    <row r="594" spans="1:6" ht="75">
      <c r="A594" s="376"/>
      <c r="B594" s="395" t="s">
        <v>1500</v>
      </c>
      <c r="C594" s="423"/>
      <c r="D594" s="423"/>
      <c r="E594" s="338"/>
      <c r="F594" s="723"/>
    </row>
    <row r="595" spans="1:6">
      <c r="A595" s="424"/>
      <c r="B595" s="403" t="s">
        <v>1612</v>
      </c>
      <c r="C595" s="423" t="s">
        <v>302</v>
      </c>
      <c r="D595" s="423">
        <v>26.6</v>
      </c>
      <c r="E595" s="330"/>
      <c r="F595" s="1087">
        <f>ROUND(D595*E595,2)</f>
        <v>0</v>
      </c>
    </row>
    <row r="596" spans="1:6">
      <c r="A596" s="424"/>
      <c r="B596" s="403" t="s">
        <v>1551</v>
      </c>
      <c r="C596" s="423" t="s">
        <v>302</v>
      </c>
      <c r="D596" s="423">
        <v>64.7</v>
      </c>
      <c r="E596" s="330"/>
      <c r="F596" s="1087">
        <f>ROUND(D596*E596,2)</f>
        <v>0</v>
      </c>
    </row>
    <row r="597" spans="1:6">
      <c r="A597" s="424"/>
      <c r="B597" s="403" t="s">
        <v>1562</v>
      </c>
      <c r="C597" s="423" t="s">
        <v>302</v>
      </c>
      <c r="D597" s="423">
        <v>128</v>
      </c>
      <c r="E597" s="330"/>
      <c r="F597" s="1087">
        <f>ROUND(D597*E597,2)</f>
        <v>0</v>
      </c>
    </row>
    <row r="598" spans="1:6">
      <c r="A598" s="424"/>
      <c r="B598" s="413"/>
      <c r="C598" s="423"/>
      <c r="D598" s="423"/>
      <c r="E598" s="330"/>
      <c r="F598" s="733"/>
    </row>
    <row r="599" spans="1:6" ht="75">
      <c r="A599" s="376">
        <v>8</v>
      </c>
      <c r="B599" s="414" t="s">
        <v>1674</v>
      </c>
      <c r="C599" s="398"/>
      <c r="D599" s="423"/>
      <c r="E599" s="330"/>
      <c r="F599" s="733"/>
    </row>
    <row r="600" spans="1:6" ht="75">
      <c r="A600" s="376"/>
      <c r="B600" s="395" t="s">
        <v>1500</v>
      </c>
      <c r="C600" s="398"/>
      <c r="D600" s="423"/>
      <c r="E600" s="330"/>
      <c r="F600" s="733"/>
    </row>
    <row r="601" spans="1:6">
      <c r="A601" s="376"/>
      <c r="B601" s="403" t="s">
        <v>1612</v>
      </c>
      <c r="C601" s="423" t="s">
        <v>302</v>
      </c>
      <c r="D601" s="423">
        <v>26.6</v>
      </c>
      <c r="E601" s="330"/>
      <c r="F601" s="1087">
        <f>ROUND(D601*E601,2)</f>
        <v>0</v>
      </c>
    </row>
    <row r="602" spans="1:6">
      <c r="A602" s="425"/>
      <c r="B602" s="403" t="s">
        <v>1551</v>
      </c>
      <c r="C602" s="423" t="s">
        <v>302</v>
      </c>
      <c r="D602" s="423">
        <v>64.7</v>
      </c>
      <c r="E602" s="330"/>
      <c r="F602" s="1087">
        <f>ROUND(D602*E602,2)</f>
        <v>0</v>
      </c>
    </row>
    <row r="603" spans="1:6">
      <c r="A603" s="425"/>
      <c r="B603" s="403" t="s">
        <v>1562</v>
      </c>
      <c r="C603" s="423" t="s">
        <v>302</v>
      </c>
      <c r="D603" s="423">
        <v>128</v>
      </c>
      <c r="E603" s="330"/>
      <c r="F603" s="1087">
        <f>ROUND(D603*E603,2)</f>
        <v>0</v>
      </c>
    </row>
    <row r="604" spans="1:6">
      <c r="A604" s="425"/>
      <c r="B604" s="413"/>
      <c r="C604" s="423"/>
      <c r="D604" s="423"/>
      <c r="E604" s="330"/>
      <c r="F604" s="723"/>
    </row>
    <row r="605" spans="1:6">
      <c r="A605" s="376">
        <v>9</v>
      </c>
      <c r="B605" s="389" t="s">
        <v>1675</v>
      </c>
      <c r="C605" s="426"/>
      <c r="D605" s="427"/>
      <c r="E605" s="338"/>
      <c r="F605" s="1093"/>
    </row>
    <row r="606" spans="1:6" ht="75">
      <c r="A606" s="407"/>
      <c r="B606" s="389" t="s">
        <v>1500</v>
      </c>
      <c r="C606" s="426"/>
      <c r="D606" s="427"/>
      <c r="E606" s="343"/>
      <c r="F606" s="1093"/>
    </row>
    <row r="607" spans="1:6" ht="30">
      <c r="A607" s="407"/>
      <c r="B607" s="389" t="s">
        <v>1676</v>
      </c>
      <c r="C607" s="426"/>
      <c r="D607" s="427"/>
      <c r="E607" s="343"/>
      <c r="F607" s="1093"/>
    </row>
    <row r="608" spans="1:6" ht="75">
      <c r="A608" s="407"/>
      <c r="B608" s="395" t="s">
        <v>1500</v>
      </c>
      <c r="C608" s="426"/>
      <c r="D608" s="427"/>
      <c r="E608" s="343"/>
      <c r="F608" s="1093"/>
    </row>
    <row r="609" spans="1:6">
      <c r="A609" s="407"/>
      <c r="B609" s="389" t="s">
        <v>1677</v>
      </c>
      <c r="C609" s="386" t="s">
        <v>127</v>
      </c>
      <c r="D609" s="428">
        <v>13</v>
      </c>
      <c r="E609" s="330"/>
      <c r="F609" s="1087">
        <f>ROUND(D609*E609,2)</f>
        <v>0</v>
      </c>
    </row>
    <row r="610" spans="1:6">
      <c r="A610" s="394"/>
      <c r="B610" s="395"/>
      <c r="C610" s="375"/>
      <c r="D610" s="375"/>
      <c r="E610" s="343"/>
      <c r="F610" s="733"/>
    </row>
    <row r="611" spans="1:6" ht="60">
      <c r="A611" s="376">
        <v>10</v>
      </c>
      <c r="B611" s="374" t="s">
        <v>1563</v>
      </c>
      <c r="C611" s="375"/>
      <c r="D611" s="375"/>
      <c r="E611" s="330"/>
      <c r="F611" s="733"/>
    </row>
    <row r="612" spans="1:6" ht="75">
      <c r="A612" s="376"/>
      <c r="B612" s="395" t="s">
        <v>1500</v>
      </c>
      <c r="C612" s="375"/>
      <c r="D612" s="375"/>
      <c r="E612" s="330"/>
      <c r="F612" s="733"/>
    </row>
    <row r="613" spans="1:6">
      <c r="A613" s="376"/>
      <c r="B613" s="395" t="s">
        <v>1617</v>
      </c>
      <c r="C613" s="375" t="s">
        <v>127</v>
      </c>
      <c r="D613" s="375">
        <v>3</v>
      </c>
      <c r="E613" s="330"/>
      <c r="F613" s="1087">
        <f>ROUND(D613*E613,2)</f>
        <v>0</v>
      </c>
    </row>
    <row r="614" spans="1:6">
      <c r="A614" s="376"/>
      <c r="B614" s="395"/>
      <c r="C614" s="375"/>
      <c r="D614" s="375"/>
      <c r="E614" s="330"/>
      <c r="F614" s="733"/>
    </row>
    <row r="615" spans="1:6" ht="45">
      <c r="A615" s="376">
        <v>11</v>
      </c>
      <c r="B615" s="390" t="s">
        <v>1565</v>
      </c>
      <c r="C615" s="375"/>
      <c r="D615" s="375"/>
      <c r="E615" s="330"/>
      <c r="F615" s="733"/>
    </row>
    <row r="616" spans="1:6" ht="75">
      <c r="A616" s="376"/>
      <c r="B616" s="395" t="s">
        <v>1500</v>
      </c>
      <c r="C616" s="375"/>
      <c r="D616" s="375"/>
      <c r="E616" s="330"/>
      <c r="F616" s="733"/>
    </row>
    <row r="617" spans="1:6">
      <c r="A617" s="376"/>
      <c r="B617" s="395" t="s">
        <v>1617</v>
      </c>
      <c r="C617" s="375" t="s">
        <v>127</v>
      </c>
      <c r="D617" s="375">
        <v>1</v>
      </c>
      <c r="E617" s="330"/>
      <c r="F617" s="1087">
        <f>ROUND(D617*E617,2)</f>
        <v>0</v>
      </c>
    </row>
    <row r="618" spans="1:6">
      <c r="A618" s="376"/>
      <c r="B618" s="389"/>
      <c r="C618" s="375"/>
      <c r="D618" s="375"/>
      <c r="E618" s="330"/>
      <c r="F618" s="733"/>
    </row>
    <row r="619" spans="1:6" ht="30">
      <c r="A619" s="376">
        <v>12</v>
      </c>
      <c r="B619" s="390" t="s">
        <v>1601</v>
      </c>
      <c r="C619" s="375"/>
      <c r="D619" s="375"/>
      <c r="E619" s="330"/>
      <c r="F619" s="1089"/>
    </row>
    <row r="620" spans="1:6" ht="75">
      <c r="A620" s="376"/>
      <c r="B620" s="395" t="s">
        <v>1500</v>
      </c>
      <c r="C620" s="375"/>
      <c r="D620" s="375"/>
      <c r="E620" s="330"/>
      <c r="F620" s="1089"/>
    </row>
    <row r="621" spans="1:6">
      <c r="A621" s="376"/>
      <c r="B621" s="390" t="s">
        <v>1552</v>
      </c>
      <c r="C621" s="375" t="s">
        <v>127</v>
      </c>
      <c r="D621" s="375">
        <v>1</v>
      </c>
      <c r="E621" s="327"/>
      <c r="F621" s="1087">
        <f>ROUND(D621*E621,2)</f>
        <v>0</v>
      </c>
    </row>
    <row r="622" spans="1:6">
      <c r="A622" s="394"/>
      <c r="B622" s="395"/>
      <c r="C622" s="375"/>
      <c r="D622" s="375"/>
      <c r="E622" s="327"/>
      <c r="F622" s="733"/>
    </row>
    <row r="623" spans="1:6" ht="30">
      <c r="A623" s="376">
        <v>13</v>
      </c>
      <c r="B623" s="395" t="s">
        <v>1561</v>
      </c>
      <c r="C623" s="375"/>
      <c r="D623" s="375"/>
      <c r="E623" s="330"/>
      <c r="F623" s="733"/>
    </row>
    <row r="624" spans="1:6" ht="75">
      <c r="A624" s="376"/>
      <c r="B624" s="395" t="s">
        <v>1500</v>
      </c>
      <c r="C624" s="375"/>
      <c r="D624" s="375"/>
      <c r="E624" s="330"/>
      <c r="F624" s="733"/>
    </row>
    <row r="625" spans="1:6">
      <c r="A625" s="376"/>
      <c r="B625" s="395" t="s">
        <v>1562</v>
      </c>
      <c r="C625" s="375" t="s">
        <v>127</v>
      </c>
      <c r="D625" s="375">
        <v>40</v>
      </c>
      <c r="E625" s="330"/>
      <c r="F625" s="1087">
        <f>ROUND(D625*E625,2)</f>
        <v>0</v>
      </c>
    </row>
    <row r="626" spans="1:6">
      <c r="A626" s="376"/>
      <c r="B626" s="395" t="s">
        <v>1550</v>
      </c>
      <c r="C626" s="375" t="s">
        <v>127</v>
      </c>
      <c r="D626" s="375">
        <v>42</v>
      </c>
      <c r="E626" s="330"/>
      <c r="F626" s="1087">
        <f>ROUND(D626*E626,2)</f>
        <v>0</v>
      </c>
    </row>
    <row r="627" spans="1:6">
      <c r="A627" s="375"/>
      <c r="B627" s="394"/>
      <c r="C627" s="375"/>
      <c r="D627" s="375"/>
      <c r="E627" s="330"/>
      <c r="F627" s="733"/>
    </row>
    <row r="628" spans="1:6" ht="105">
      <c r="A628" s="376">
        <v>14</v>
      </c>
      <c r="B628" s="395" t="s">
        <v>2061</v>
      </c>
      <c r="C628" s="375"/>
      <c r="D628" s="375"/>
      <c r="E628" s="334"/>
      <c r="F628" s="733"/>
    </row>
    <row r="629" spans="1:6" ht="75">
      <c r="A629" s="376"/>
      <c r="B629" s="395" t="s">
        <v>1500</v>
      </c>
      <c r="C629" s="375"/>
      <c r="D629" s="375"/>
      <c r="E629" s="334"/>
      <c r="F629" s="733"/>
    </row>
    <row r="630" spans="1:6">
      <c r="A630" s="376"/>
      <c r="B630" s="395" t="s">
        <v>1678</v>
      </c>
      <c r="C630" s="398" t="s">
        <v>127</v>
      </c>
      <c r="D630" s="399">
        <v>1</v>
      </c>
      <c r="E630" s="330"/>
      <c r="F630" s="1087">
        <f>ROUND(D630*E630,2)</f>
        <v>0</v>
      </c>
    </row>
    <row r="631" spans="1:6">
      <c r="A631" s="376"/>
      <c r="B631" s="389"/>
      <c r="C631" s="375"/>
      <c r="D631" s="375"/>
      <c r="E631" s="330"/>
      <c r="F631" s="733"/>
    </row>
    <row r="632" spans="1:6" ht="75">
      <c r="A632" s="376">
        <v>15</v>
      </c>
      <c r="B632" s="395" t="s">
        <v>2062</v>
      </c>
      <c r="C632" s="375"/>
      <c r="D632" s="375"/>
      <c r="E632" s="330"/>
      <c r="F632" s="733"/>
    </row>
    <row r="633" spans="1:6" ht="75">
      <c r="A633" s="376"/>
      <c r="B633" s="395" t="s">
        <v>1500</v>
      </c>
      <c r="C633" s="375"/>
      <c r="D633" s="375"/>
      <c r="E633" s="330"/>
      <c r="F633" s="733"/>
    </row>
    <row r="634" spans="1:6" ht="30">
      <c r="A634" s="376"/>
      <c r="B634" s="395" t="s">
        <v>1567</v>
      </c>
      <c r="C634" s="375" t="s">
        <v>127</v>
      </c>
      <c r="D634" s="375">
        <v>2</v>
      </c>
      <c r="E634" s="330"/>
      <c r="F634" s="1087">
        <f>ROUND(D634*E634,2)</f>
        <v>0</v>
      </c>
    </row>
    <row r="635" spans="1:6">
      <c r="A635" s="376"/>
      <c r="B635" s="389"/>
      <c r="C635" s="375"/>
      <c r="D635" s="375"/>
      <c r="E635" s="330"/>
      <c r="F635" s="733"/>
    </row>
    <row r="636" spans="1:6" ht="30">
      <c r="A636" s="376">
        <v>16</v>
      </c>
      <c r="B636" s="395" t="s">
        <v>1568</v>
      </c>
      <c r="C636" s="375" t="s">
        <v>127</v>
      </c>
      <c r="D636" s="375">
        <v>8</v>
      </c>
      <c r="E636" s="330"/>
      <c r="F636" s="1087">
        <f>ROUND(D636*E636,2)</f>
        <v>0</v>
      </c>
    </row>
    <row r="637" spans="1:6" ht="75">
      <c r="A637" s="376"/>
      <c r="B637" s="395" t="s">
        <v>1500</v>
      </c>
      <c r="C637" s="375"/>
      <c r="D637" s="375"/>
      <c r="E637" s="330"/>
      <c r="F637" s="733"/>
    </row>
    <row r="638" spans="1:6">
      <c r="A638" s="376"/>
      <c r="B638" s="389"/>
      <c r="C638" s="375"/>
      <c r="D638" s="375"/>
      <c r="E638" s="330"/>
      <c r="F638" s="733"/>
    </row>
    <row r="639" spans="1:6" ht="30">
      <c r="A639" s="376">
        <v>17</v>
      </c>
      <c r="B639" s="395" t="s">
        <v>1626</v>
      </c>
      <c r="C639" s="375" t="s">
        <v>127</v>
      </c>
      <c r="D639" s="375">
        <v>2</v>
      </c>
      <c r="E639" s="330"/>
      <c r="F639" s="1087">
        <f>ROUND(D639*E639,2)</f>
        <v>0</v>
      </c>
    </row>
    <row r="640" spans="1:6" ht="75">
      <c r="A640" s="376"/>
      <c r="B640" s="395" t="s">
        <v>1500</v>
      </c>
      <c r="C640" s="375"/>
      <c r="D640" s="375"/>
      <c r="E640" s="330"/>
      <c r="F640" s="733"/>
    </row>
    <row r="641" spans="1:6">
      <c r="A641" s="376"/>
      <c r="B641" s="389"/>
      <c r="C641" s="375"/>
      <c r="D641" s="375"/>
      <c r="E641" s="330"/>
      <c r="F641" s="733"/>
    </row>
    <row r="642" spans="1:6" ht="45">
      <c r="A642" s="376">
        <v>18</v>
      </c>
      <c r="B642" s="395" t="s">
        <v>1570</v>
      </c>
      <c r="C642" s="408"/>
      <c r="D642" s="408"/>
      <c r="E642" s="408"/>
      <c r="F642" s="1088"/>
    </row>
    <row r="643" spans="1:6" ht="75">
      <c r="A643" s="376"/>
      <c r="B643" s="395" t="s">
        <v>1500</v>
      </c>
      <c r="C643" s="375" t="s">
        <v>127</v>
      </c>
      <c r="D643" s="375">
        <v>1</v>
      </c>
      <c r="E643" s="330"/>
      <c r="F643" s="1087">
        <f>ROUND(D643*E643,2)</f>
        <v>0</v>
      </c>
    </row>
    <row r="644" spans="1:6">
      <c r="A644" s="376"/>
      <c r="B644" s="395"/>
      <c r="C644" s="375"/>
      <c r="D644" s="375"/>
      <c r="E644" s="330"/>
      <c r="F644" s="733"/>
    </row>
    <row r="645" spans="1:6" ht="30">
      <c r="A645" s="376">
        <v>19</v>
      </c>
      <c r="B645" s="395" t="s">
        <v>1571</v>
      </c>
      <c r="C645" s="375" t="s">
        <v>1559</v>
      </c>
      <c r="D645" s="375">
        <v>62.79</v>
      </c>
      <c r="E645" s="330"/>
      <c r="F645" s="1087">
        <f>ROUND(D645*E645,2)</f>
        <v>0</v>
      </c>
    </row>
    <row r="646" spans="1:6">
      <c r="A646" s="394"/>
      <c r="B646" s="389"/>
      <c r="C646" s="386"/>
      <c r="D646" s="375"/>
      <c r="E646" s="330"/>
      <c r="F646" s="733"/>
    </row>
    <row r="647" spans="1:6">
      <c r="A647" s="1009"/>
      <c r="B647" s="1016" t="s">
        <v>288</v>
      </c>
      <c r="C647" s="1011"/>
      <c r="D647" s="1011"/>
      <c r="E647" s="1012"/>
      <c r="F647" s="1090">
        <f>SUM(F459:F645)</f>
        <v>0</v>
      </c>
    </row>
    <row r="648" spans="1:6">
      <c r="A648" s="396"/>
      <c r="B648" s="997"/>
      <c r="C648" s="398"/>
      <c r="D648" s="398"/>
      <c r="E648" s="330"/>
      <c r="F648" s="733"/>
    </row>
    <row r="649" spans="1:6">
      <c r="A649" s="1017" t="s">
        <v>1679</v>
      </c>
      <c r="B649" s="1018" t="s">
        <v>1680</v>
      </c>
      <c r="C649" s="1019"/>
      <c r="D649" s="1019"/>
      <c r="E649" s="1020"/>
      <c r="F649" s="1094"/>
    </row>
    <row r="650" spans="1:6">
      <c r="A650" s="429"/>
      <c r="B650" s="395"/>
      <c r="C650" s="423"/>
      <c r="D650" s="423"/>
      <c r="E650" s="344"/>
      <c r="F650" s="1095"/>
    </row>
    <row r="651" spans="1:6" ht="30">
      <c r="A651" s="430">
        <v>1</v>
      </c>
      <c r="B651" s="395" t="s">
        <v>1681</v>
      </c>
      <c r="C651" s="423"/>
      <c r="D651" s="423"/>
      <c r="E651" s="344"/>
      <c r="F651" s="1095"/>
    </row>
    <row r="652" spans="1:6" ht="45">
      <c r="A652" s="429"/>
      <c r="B652" s="414" t="s">
        <v>1682</v>
      </c>
      <c r="C652" s="431"/>
      <c r="D652" s="432"/>
      <c r="E652" s="344"/>
      <c r="F652" s="1095"/>
    </row>
    <row r="653" spans="1:6">
      <c r="A653" s="396"/>
      <c r="B653" s="395" t="s">
        <v>1683</v>
      </c>
      <c r="C653" s="431"/>
      <c r="D653" s="432"/>
      <c r="E653" s="345"/>
      <c r="F653" s="1095"/>
    </row>
    <row r="654" spans="1:6">
      <c r="A654" s="396"/>
      <c r="B654" s="395" t="s">
        <v>1684</v>
      </c>
      <c r="C654" s="431"/>
      <c r="D654" s="432"/>
      <c r="E654" s="346"/>
      <c r="F654" s="1095"/>
    </row>
    <row r="655" spans="1:6" ht="30">
      <c r="A655" s="396"/>
      <c r="B655" s="395" t="s">
        <v>2063</v>
      </c>
      <c r="C655" s="423"/>
      <c r="D655" s="423"/>
      <c r="E655" s="344"/>
      <c r="F655" s="1095"/>
    </row>
    <row r="656" spans="1:6">
      <c r="A656" s="396"/>
      <c r="B656" s="395" t="s">
        <v>1685</v>
      </c>
      <c r="C656" s="431"/>
      <c r="D656" s="432"/>
      <c r="E656" s="344"/>
      <c r="F656" s="1095"/>
    </row>
    <row r="657" spans="1:6">
      <c r="A657" s="396"/>
      <c r="B657" s="390" t="s">
        <v>2064</v>
      </c>
      <c r="C657" s="431"/>
      <c r="D657" s="432"/>
      <c r="E657" s="344"/>
      <c r="F657" s="1095"/>
    </row>
    <row r="658" spans="1:6">
      <c r="A658" s="396"/>
      <c r="B658" s="395" t="s">
        <v>1608</v>
      </c>
      <c r="C658" s="408"/>
      <c r="D658" s="408"/>
      <c r="E658" s="408"/>
      <c r="F658" s="1088"/>
    </row>
    <row r="659" spans="1:6" ht="75">
      <c r="A659" s="430"/>
      <c r="B659" s="395" t="s">
        <v>1500</v>
      </c>
      <c r="C659" s="431" t="s">
        <v>127</v>
      </c>
      <c r="D659" s="432">
        <v>1</v>
      </c>
      <c r="E659" s="344"/>
      <c r="F659" s="1087">
        <f>ROUND(D659*E659,2)</f>
        <v>0</v>
      </c>
    </row>
    <row r="660" spans="1:6">
      <c r="A660" s="433"/>
      <c r="B660" s="434"/>
      <c r="C660" s="435"/>
      <c r="D660" s="436"/>
      <c r="E660" s="348"/>
      <c r="F660" s="1096"/>
    </row>
    <row r="661" spans="1:6" ht="75">
      <c r="A661" s="430">
        <v>2</v>
      </c>
      <c r="B661" s="390" t="s">
        <v>1670</v>
      </c>
      <c r="C661" s="423"/>
      <c r="D661" s="423"/>
      <c r="E661" s="347"/>
      <c r="F661" s="1097"/>
    </row>
    <row r="662" spans="1:6" ht="60">
      <c r="A662" s="430"/>
      <c r="B662" s="390" t="s">
        <v>1596</v>
      </c>
      <c r="C662" s="423"/>
      <c r="D662" s="423"/>
      <c r="E662" s="347"/>
      <c r="F662" s="1097"/>
    </row>
    <row r="663" spans="1:6" ht="75">
      <c r="A663" s="430"/>
      <c r="B663" s="395" t="s">
        <v>1500</v>
      </c>
      <c r="C663" s="423"/>
      <c r="D663" s="423"/>
      <c r="E663" s="347"/>
      <c r="F663" s="1097"/>
    </row>
    <row r="664" spans="1:6">
      <c r="A664" s="430"/>
      <c r="B664" s="390" t="s">
        <v>1612</v>
      </c>
      <c r="C664" s="423" t="s">
        <v>302</v>
      </c>
      <c r="D664" s="423">
        <v>24</v>
      </c>
      <c r="E664" s="347"/>
      <c r="F664" s="1087">
        <f>ROUND(SUM(D664*E664),2)</f>
        <v>0</v>
      </c>
    </row>
    <row r="665" spans="1:6">
      <c r="A665" s="430"/>
      <c r="B665" s="390" t="s">
        <v>1552</v>
      </c>
      <c r="C665" s="423" t="s">
        <v>302</v>
      </c>
      <c r="D665" s="423">
        <v>24</v>
      </c>
      <c r="E665" s="347"/>
      <c r="F665" s="1087">
        <f>ROUND(SUM(D665*E665),2)</f>
        <v>0</v>
      </c>
    </row>
    <row r="666" spans="1:6">
      <c r="A666" s="437"/>
      <c r="B666" s="390"/>
      <c r="C666" s="423"/>
      <c r="D666" s="423"/>
      <c r="E666" s="347"/>
      <c r="F666" s="1087"/>
    </row>
    <row r="667" spans="1:6" ht="45">
      <c r="A667" s="430">
        <v>3</v>
      </c>
      <c r="B667" s="395" t="s">
        <v>1554</v>
      </c>
      <c r="C667" s="423"/>
      <c r="D667" s="423"/>
      <c r="E667" s="347"/>
      <c r="F667" s="1097"/>
    </row>
    <row r="668" spans="1:6" ht="75">
      <c r="A668" s="430"/>
      <c r="B668" s="395" t="s">
        <v>1500</v>
      </c>
      <c r="C668" s="423"/>
      <c r="D668" s="423"/>
      <c r="E668" s="347"/>
      <c r="F668" s="1097"/>
    </row>
    <row r="669" spans="1:6">
      <c r="A669" s="430"/>
      <c r="B669" s="390" t="s">
        <v>1621</v>
      </c>
      <c r="C669" s="423" t="s">
        <v>302</v>
      </c>
      <c r="D669" s="423">
        <f>D664</f>
        <v>24</v>
      </c>
      <c r="E669" s="347"/>
      <c r="F669" s="1087">
        <f>ROUND(D669*E669,2)</f>
        <v>0</v>
      </c>
    </row>
    <row r="670" spans="1:6">
      <c r="A670" s="430"/>
      <c r="B670" s="390" t="s">
        <v>1555</v>
      </c>
      <c r="C670" s="423" t="s">
        <v>302</v>
      </c>
      <c r="D670" s="423">
        <f>D665</f>
        <v>24</v>
      </c>
      <c r="E670" s="347"/>
      <c r="F670" s="1087">
        <f>ROUND(D670*E670,2)</f>
        <v>0</v>
      </c>
    </row>
    <row r="671" spans="1:6">
      <c r="A671" s="430"/>
      <c r="B671" s="389"/>
      <c r="C671" s="423"/>
      <c r="D671" s="423"/>
      <c r="E671" s="349"/>
      <c r="F671" s="1097"/>
    </row>
    <row r="672" spans="1:6" ht="45">
      <c r="A672" s="430">
        <v>4</v>
      </c>
      <c r="B672" s="390" t="s">
        <v>1686</v>
      </c>
      <c r="C672" s="423"/>
      <c r="D672" s="423"/>
      <c r="E672" s="349"/>
      <c r="F672" s="1097"/>
    </row>
    <row r="673" spans="1:6" ht="75">
      <c r="A673" s="438"/>
      <c r="B673" s="395" t="s">
        <v>1500</v>
      </c>
      <c r="C673" s="423"/>
      <c r="D673" s="423"/>
      <c r="E673" s="349"/>
      <c r="F673" s="1097"/>
    </row>
    <row r="674" spans="1:6" ht="16.5">
      <c r="A674" s="439"/>
      <c r="B674" s="390" t="s">
        <v>1558</v>
      </c>
      <c r="C674" s="423" t="s">
        <v>1559</v>
      </c>
      <c r="D674" s="423">
        <v>17</v>
      </c>
      <c r="E674" s="347"/>
      <c r="F674" s="1087">
        <f>ROUND(D674*E674,2)</f>
        <v>0</v>
      </c>
    </row>
    <row r="675" spans="1:6" ht="16.5">
      <c r="A675" s="430"/>
      <c r="B675" s="390" t="s">
        <v>1560</v>
      </c>
      <c r="C675" s="423" t="s">
        <v>1559</v>
      </c>
      <c r="D675" s="423">
        <v>5</v>
      </c>
      <c r="E675" s="347"/>
      <c r="F675" s="1087">
        <f>ROUND(D675*E675,2)</f>
        <v>0</v>
      </c>
    </row>
    <row r="676" spans="1:6">
      <c r="A676" s="437"/>
      <c r="B676" s="395"/>
      <c r="C676" s="423"/>
      <c r="D676" s="423"/>
      <c r="E676" s="347"/>
      <c r="F676" s="1097"/>
    </row>
    <row r="677" spans="1:6" ht="60">
      <c r="A677" s="430">
        <v>5</v>
      </c>
      <c r="B677" s="390" t="s">
        <v>1563</v>
      </c>
      <c r="C677" s="423"/>
      <c r="D677" s="423"/>
      <c r="E677" s="344"/>
      <c r="F677" s="1095"/>
    </row>
    <row r="678" spans="1:6" ht="75">
      <c r="A678" s="430"/>
      <c r="B678" s="395" t="s">
        <v>1500</v>
      </c>
      <c r="C678" s="423"/>
      <c r="D678" s="423"/>
      <c r="E678" s="344"/>
      <c r="F678" s="1095"/>
    </row>
    <row r="679" spans="1:6">
      <c r="A679" s="430"/>
      <c r="B679" s="395" t="s">
        <v>1552</v>
      </c>
      <c r="C679" s="423" t="s">
        <v>127</v>
      </c>
      <c r="D679" s="423">
        <v>3</v>
      </c>
      <c r="E679" s="344"/>
      <c r="F679" s="1087">
        <f>D679*E679</f>
        <v>0</v>
      </c>
    </row>
    <row r="680" spans="1:6">
      <c r="A680" s="430"/>
      <c r="B680" s="998"/>
      <c r="C680" s="423"/>
      <c r="D680" s="423"/>
      <c r="E680" s="344"/>
      <c r="F680" s="1095"/>
    </row>
    <row r="681" spans="1:6" ht="45">
      <c r="A681" s="430">
        <v>6</v>
      </c>
      <c r="B681" s="390" t="s">
        <v>1565</v>
      </c>
      <c r="C681" s="423"/>
      <c r="D681" s="423"/>
      <c r="E681" s="344"/>
      <c r="F681" s="1095"/>
    </row>
    <row r="682" spans="1:6" ht="75">
      <c r="A682" s="430"/>
      <c r="B682" s="395" t="s">
        <v>1500</v>
      </c>
      <c r="C682" s="423"/>
      <c r="D682" s="423"/>
      <c r="E682" s="344"/>
      <c r="F682" s="1095"/>
    </row>
    <row r="683" spans="1:6">
      <c r="A683" s="430"/>
      <c r="B683" s="395" t="s">
        <v>1552</v>
      </c>
      <c r="C683" s="423" t="s">
        <v>127</v>
      </c>
      <c r="D683" s="423">
        <v>1</v>
      </c>
      <c r="E683" s="344"/>
      <c r="F683" s="1087">
        <f>ROUND(D683*E683,2)</f>
        <v>0</v>
      </c>
    </row>
    <row r="684" spans="1:6">
      <c r="A684" s="430"/>
      <c r="B684" s="998"/>
      <c r="C684" s="423"/>
      <c r="D684" s="423"/>
      <c r="E684" s="344"/>
      <c r="F684" s="1095"/>
    </row>
    <row r="685" spans="1:6" ht="30">
      <c r="A685" s="430">
        <v>7</v>
      </c>
      <c r="B685" s="390" t="s">
        <v>1601</v>
      </c>
      <c r="C685" s="423"/>
      <c r="D685" s="423"/>
      <c r="E685" s="344"/>
      <c r="F685" s="1095"/>
    </row>
    <row r="686" spans="1:6" ht="75">
      <c r="A686" s="430"/>
      <c r="B686" s="395" t="s">
        <v>1500</v>
      </c>
      <c r="C686" s="423"/>
      <c r="D686" s="423"/>
      <c r="E686" s="347"/>
      <c r="F686" s="1097"/>
    </row>
    <row r="687" spans="1:6">
      <c r="A687" s="430"/>
      <c r="B687" s="390" t="s">
        <v>1618</v>
      </c>
      <c r="C687" s="423" t="s">
        <v>127</v>
      </c>
      <c r="D687" s="423">
        <v>1</v>
      </c>
      <c r="E687" s="347"/>
      <c r="F687" s="1087">
        <f>ROUND(D687*E687,2)</f>
        <v>0</v>
      </c>
    </row>
    <row r="688" spans="1:6">
      <c r="A688" s="423"/>
      <c r="B688" s="437"/>
      <c r="C688" s="423"/>
      <c r="D688" s="423"/>
      <c r="E688" s="349"/>
      <c r="F688" s="1097"/>
    </row>
    <row r="689" spans="1:6" ht="105">
      <c r="A689" s="430">
        <v>8</v>
      </c>
      <c r="B689" s="395" t="s">
        <v>2065</v>
      </c>
      <c r="C689" s="423"/>
      <c r="D689" s="423"/>
      <c r="E689" s="350"/>
      <c r="F689" s="1095"/>
    </row>
    <row r="690" spans="1:6" ht="75">
      <c r="A690" s="430"/>
      <c r="B690" s="395" t="s">
        <v>1500</v>
      </c>
      <c r="C690" s="423"/>
      <c r="D690" s="423"/>
      <c r="E690" s="350"/>
      <c r="F690" s="1095"/>
    </row>
    <row r="691" spans="1:6">
      <c r="A691" s="430"/>
      <c r="B691" s="395" t="s">
        <v>1552</v>
      </c>
      <c r="C691" s="431" t="s">
        <v>127</v>
      </c>
      <c r="D691" s="432">
        <v>1</v>
      </c>
      <c r="E691" s="344"/>
      <c r="F691" s="1087">
        <f>ROUND(D691*E691,2)</f>
        <v>0</v>
      </c>
    </row>
    <row r="692" spans="1:6">
      <c r="A692" s="430"/>
      <c r="B692" s="389"/>
      <c r="C692" s="423"/>
      <c r="D692" s="423"/>
      <c r="E692" s="344"/>
      <c r="F692" s="1095"/>
    </row>
    <row r="693" spans="1:6" ht="90">
      <c r="A693" s="430">
        <v>9</v>
      </c>
      <c r="B693" s="395" t="s">
        <v>2066</v>
      </c>
      <c r="C693" s="423"/>
      <c r="D693" s="423"/>
      <c r="E693" s="344"/>
      <c r="F693" s="1095"/>
    </row>
    <row r="694" spans="1:6" ht="75">
      <c r="A694" s="430"/>
      <c r="B694" s="395" t="s">
        <v>1500</v>
      </c>
      <c r="C694" s="423"/>
      <c r="D694" s="423"/>
      <c r="E694" s="344"/>
      <c r="F694" s="1095"/>
    </row>
    <row r="695" spans="1:6" ht="30">
      <c r="A695" s="430"/>
      <c r="B695" s="395" t="s">
        <v>1567</v>
      </c>
      <c r="C695" s="423" t="s">
        <v>127</v>
      </c>
      <c r="D695" s="423">
        <v>2</v>
      </c>
      <c r="E695" s="344"/>
      <c r="F695" s="1087">
        <f>ROUND(D695*E695,2)</f>
        <v>0</v>
      </c>
    </row>
    <row r="696" spans="1:6">
      <c r="A696" s="430"/>
      <c r="B696" s="389"/>
      <c r="C696" s="423"/>
      <c r="D696" s="423"/>
      <c r="E696" s="344"/>
      <c r="F696" s="1095"/>
    </row>
    <row r="697" spans="1:6" ht="30">
      <c r="A697" s="430">
        <v>10</v>
      </c>
      <c r="B697" s="395" t="s">
        <v>1568</v>
      </c>
      <c r="C697" s="408"/>
      <c r="D697" s="408"/>
      <c r="E697" s="408"/>
      <c r="F697" s="1088"/>
    </row>
    <row r="698" spans="1:6" ht="75">
      <c r="A698" s="430"/>
      <c r="B698" s="395" t="s">
        <v>1500</v>
      </c>
      <c r="C698" s="423" t="s">
        <v>127</v>
      </c>
      <c r="D698" s="423">
        <v>2</v>
      </c>
      <c r="E698" s="344"/>
      <c r="F698" s="1087">
        <f>ROUND(D698*E698,2)</f>
        <v>0</v>
      </c>
    </row>
    <row r="699" spans="1:6">
      <c r="A699" s="430"/>
      <c r="B699" s="389"/>
      <c r="C699" s="423"/>
      <c r="D699" s="423"/>
      <c r="E699" s="344"/>
      <c r="F699" s="1095"/>
    </row>
    <row r="700" spans="1:6" ht="30">
      <c r="A700" s="430">
        <v>11</v>
      </c>
      <c r="B700" s="395" t="s">
        <v>1626</v>
      </c>
      <c r="C700" s="408"/>
      <c r="D700" s="408"/>
      <c r="E700" s="408"/>
      <c r="F700" s="1088"/>
    </row>
    <row r="701" spans="1:6" ht="75">
      <c r="A701" s="430"/>
      <c r="B701" s="395" t="s">
        <v>1500</v>
      </c>
      <c r="C701" s="423" t="s">
        <v>127</v>
      </c>
      <c r="D701" s="423">
        <v>2</v>
      </c>
      <c r="E701" s="344"/>
      <c r="F701" s="1087">
        <f>ROUND(D701*E701,2)</f>
        <v>0</v>
      </c>
    </row>
    <row r="702" spans="1:6">
      <c r="A702" s="430"/>
      <c r="B702" s="389"/>
      <c r="C702" s="423"/>
      <c r="D702" s="423"/>
      <c r="E702" s="344"/>
      <c r="F702" s="1095"/>
    </row>
    <row r="703" spans="1:6" ht="45">
      <c r="A703" s="430">
        <v>12</v>
      </c>
      <c r="B703" s="395" t="s">
        <v>1570</v>
      </c>
      <c r="C703" s="408"/>
      <c r="D703" s="408"/>
      <c r="E703" s="408"/>
      <c r="F703" s="1088"/>
    </row>
    <row r="704" spans="1:6" ht="75">
      <c r="A704" s="430"/>
      <c r="B704" s="395" t="s">
        <v>1500</v>
      </c>
      <c r="C704" s="423" t="s">
        <v>127</v>
      </c>
      <c r="D704" s="423">
        <v>1</v>
      </c>
      <c r="E704" s="344"/>
      <c r="F704" s="1087">
        <f>ROUND(D704*E704,2)</f>
        <v>0</v>
      </c>
    </row>
    <row r="705" spans="1:6">
      <c r="A705" s="430"/>
      <c r="B705" s="395"/>
      <c r="C705" s="423"/>
      <c r="D705" s="423"/>
      <c r="E705" s="344"/>
      <c r="F705" s="1095"/>
    </row>
    <row r="706" spans="1:6" ht="30">
      <c r="A706" s="430">
        <v>14</v>
      </c>
      <c r="B706" s="395" t="s">
        <v>1571</v>
      </c>
      <c r="C706" s="423" t="s">
        <v>1559</v>
      </c>
      <c r="D706" s="423">
        <v>7.74</v>
      </c>
      <c r="E706" s="344"/>
      <c r="F706" s="1087">
        <f>ROUND(D706*E706,2)</f>
        <v>0</v>
      </c>
    </row>
    <row r="707" spans="1:6">
      <c r="A707" s="430"/>
      <c r="B707" s="395"/>
      <c r="C707" s="423"/>
      <c r="D707" s="423"/>
      <c r="E707" s="344"/>
      <c r="F707" s="1095"/>
    </row>
    <row r="708" spans="1:6">
      <c r="A708" s="1021"/>
      <c r="B708" s="1022" t="s">
        <v>288</v>
      </c>
      <c r="C708" s="1023"/>
      <c r="D708" s="1023"/>
      <c r="E708" s="1020"/>
      <c r="F708" s="1094">
        <f>SUM(F649:F706)</f>
        <v>0</v>
      </c>
    </row>
    <row r="709" spans="1:6">
      <c r="A709" s="430"/>
      <c r="B709" s="414"/>
      <c r="C709" s="431"/>
      <c r="D709" s="431"/>
      <c r="E709" s="344"/>
      <c r="F709" s="1095"/>
    </row>
    <row r="710" spans="1:6">
      <c r="A710" s="987" t="s">
        <v>1687</v>
      </c>
      <c r="B710" s="1015" t="s">
        <v>1688</v>
      </c>
      <c r="C710" s="989"/>
      <c r="D710" s="989"/>
      <c r="E710" s="1012"/>
      <c r="F710" s="1090"/>
    </row>
    <row r="711" spans="1:6">
      <c r="A711" s="376">
        <v>1</v>
      </c>
      <c r="B711" s="413" t="s">
        <v>1689</v>
      </c>
      <c r="C711" s="375"/>
      <c r="D711" s="375"/>
      <c r="E711" s="330"/>
      <c r="F711" s="733"/>
    </row>
    <row r="712" spans="1:6">
      <c r="A712" s="394" t="s">
        <v>752</v>
      </c>
      <c r="B712" s="413" t="s">
        <v>1690</v>
      </c>
      <c r="C712" s="375"/>
      <c r="D712" s="375"/>
      <c r="E712" s="330"/>
      <c r="F712" s="733"/>
    </row>
    <row r="713" spans="1:6" ht="105">
      <c r="A713" s="376"/>
      <c r="B713" s="440" t="s">
        <v>1691</v>
      </c>
      <c r="C713" s="375"/>
      <c r="D713" s="375"/>
      <c r="E713" s="351"/>
      <c r="F713" s="1087"/>
    </row>
    <row r="714" spans="1:6" ht="75">
      <c r="A714" s="376"/>
      <c r="B714" s="390" t="s">
        <v>1500</v>
      </c>
      <c r="C714" s="375"/>
      <c r="D714" s="375"/>
      <c r="E714" s="351"/>
      <c r="F714" s="1087"/>
    </row>
    <row r="715" spans="1:6">
      <c r="A715" s="376"/>
      <c r="B715" s="400" t="s">
        <v>1692</v>
      </c>
      <c r="C715" s="375"/>
      <c r="D715" s="375"/>
      <c r="E715" s="328"/>
      <c r="F715" s="1087"/>
    </row>
    <row r="716" spans="1:6">
      <c r="A716" s="376"/>
      <c r="B716" s="400" t="s">
        <v>2067</v>
      </c>
      <c r="C716" s="375"/>
      <c r="D716" s="375"/>
      <c r="E716" s="328"/>
      <c r="F716" s="1087"/>
    </row>
    <row r="717" spans="1:6">
      <c r="A717" s="376"/>
      <c r="B717" s="400" t="s">
        <v>2068</v>
      </c>
      <c r="C717" s="375"/>
      <c r="D717" s="375"/>
      <c r="E717" s="328"/>
      <c r="F717" s="1087"/>
    </row>
    <row r="718" spans="1:6">
      <c r="A718" s="376"/>
      <c r="B718" s="400" t="s">
        <v>1693</v>
      </c>
      <c r="C718" s="375"/>
      <c r="D718" s="375"/>
      <c r="E718" s="328"/>
      <c r="F718" s="1087"/>
    </row>
    <row r="719" spans="1:6">
      <c r="A719" s="376"/>
      <c r="B719" s="400" t="s">
        <v>1694</v>
      </c>
      <c r="C719" s="375" t="s">
        <v>127</v>
      </c>
      <c r="D719" s="375">
        <v>16</v>
      </c>
      <c r="E719" s="330"/>
      <c r="F719" s="1087">
        <f>ROUND(D719*E719,2)</f>
        <v>0</v>
      </c>
    </row>
    <row r="720" spans="1:6">
      <c r="A720" s="376"/>
      <c r="B720" s="400"/>
      <c r="C720" s="375"/>
      <c r="D720" s="375"/>
      <c r="E720" s="328"/>
      <c r="F720" s="733"/>
    </row>
    <row r="721" spans="1:6" ht="30">
      <c r="A721" s="376" t="s">
        <v>753</v>
      </c>
      <c r="B721" s="400" t="s">
        <v>1695</v>
      </c>
      <c r="C721" s="408"/>
      <c r="D721" s="408"/>
      <c r="E721" s="408"/>
      <c r="F721" s="1088"/>
    </row>
    <row r="722" spans="1:6" ht="75">
      <c r="A722" s="376"/>
      <c r="B722" s="390" t="s">
        <v>1500</v>
      </c>
      <c r="C722" s="375" t="s">
        <v>127</v>
      </c>
      <c r="D722" s="375">
        <v>14</v>
      </c>
      <c r="E722" s="330"/>
      <c r="F722" s="1087">
        <f>ROUND(D722*E722,2)</f>
        <v>0</v>
      </c>
    </row>
    <row r="723" spans="1:6">
      <c r="A723" s="376"/>
      <c r="B723" s="400"/>
      <c r="C723" s="375"/>
      <c r="D723" s="375"/>
      <c r="E723" s="330"/>
      <c r="F723" s="733"/>
    </row>
    <row r="724" spans="1:6">
      <c r="A724" s="376" t="s">
        <v>754</v>
      </c>
      <c r="B724" s="400" t="s">
        <v>1696</v>
      </c>
      <c r="C724" s="408"/>
      <c r="D724" s="408"/>
      <c r="E724" s="408"/>
      <c r="F724" s="1088"/>
    </row>
    <row r="725" spans="1:6" ht="75">
      <c r="A725" s="376"/>
      <c r="B725" s="390" t="s">
        <v>1500</v>
      </c>
      <c r="C725" s="375" t="s">
        <v>127</v>
      </c>
      <c r="D725" s="375">
        <v>2</v>
      </c>
      <c r="E725" s="330"/>
      <c r="F725" s="1087">
        <f>ROUND(D725*E725,2)</f>
        <v>0</v>
      </c>
    </row>
    <row r="726" spans="1:6">
      <c r="A726" s="376"/>
      <c r="B726" s="400"/>
      <c r="C726" s="375"/>
      <c r="D726" s="375"/>
      <c r="E726" s="330"/>
      <c r="F726" s="733"/>
    </row>
    <row r="727" spans="1:6" ht="30">
      <c r="A727" s="376" t="s">
        <v>757</v>
      </c>
      <c r="B727" s="400" t="s">
        <v>1697</v>
      </c>
      <c r="C727" s="408"/>
      <c r="D727" s="408"/>
      <c r="E727" s="408"/>
      <c r="F727" s="1088"/>
    </row>
    <row r="728" spans="1:6" ht="75">
      <c r="A728" s="376"/>
      <c r="B728" s="390" t="s">
        <v>1500</v>
      </c>
      <c r="C728" s="375" t="s">
        <v>127</v>
      </c>
      <c r="D728" s="375">
        <v>1</v>
      </c>
      <c r="E728" s="330"/>
      <c r="F728" s="1087">
        <f>ROUND(D728*E728,2)</f>
        <v>0</v>
      </c>
    </row>
    <row r="729" spans="1:6">
      <c r="A729" s="376"/>
      <c r="B729" s="400"/>
      <c r="C729" s="375"/>
      <c r="D729" s="375"/>
      <c r="E729" s="330"/>
      <c r="F729" s="733"/>
    </row>
    <row r="730" spans="1:6" ht="60">
      <c r="A730" s="376" t="s">
        <v>762</v>
      </c>
      <c r="B730" s="400" t="s">
        <v>2069</v>
      </c>
      <c r="C730" s="408"/>
      <c r="D730" s="408"/>
      <c r="E730" s="408"/>
      <c r="F730" s="1088"/>
    </row>
    <row r="731" spans="1:6" ht="75">
      <c r="A731" s="376"/>
      <c r="B731" s="390" t="s">
        <v>1500</v>
      </c>
      <c r="C731" s="375" t="s">
        <v>127</v>
      </c>
      <c r="D731" s="375">
        <v>2</v>
      </c>
      <c r="E731" s="330"/>
      <c r="F731" s="1087">
        <f>ROUND(D731*E731,2)</f>
        <v>0</v>
      </c>
    </row>
    <row r="732" spans="1:6">
      <c r="A732" s="376"/>
      <c r="B732" s="400"/>
      <c r="C732" s="375"/>
      <c r="D732" s="375"/>
      <c r="E732" s="330"/>
      <c r="F732" s="733"/>
    </row>
    <row r="733" spans="1:6" ht="30">
      <c r="A733" s="376" t="s">
        <v>764</v>
      </c>
      <c r="B733" s="400" t="s">
        <v>1698</v>
      </c>
      <c r="C733" s="408"/>
      <c r="D733" s="408"/>
      <c r="E733" s="408"/>
      <c r="F733" s="1088"/>
    </row>
    <row r="734" spans="1:6" ht="75">
      <c r="A734" s="376"/>
      <c r="B734" s="390" t="s">
        <v>1500</v>
      </c>
      <c r="C734" s="375" t="s">
        <v>127</v>
      </c>
      <c r="D734" s="375">
        <v>2</v>
      </c>
      <c r="E734" s="330"/>
      <c r="F734" s="1087">
        <f>ROUND(D734*E734,2)</f>
        <v>0</v>
      </c>
    </row>
    <row r="735" spans="1:6">
      <c r="A735" s="376"/>
      <c r="B735" s="400"/>
      <c r="C735" s="375"/>
      <c r="D735" s="375"/>
      <c r="E735" s="330"/>
      <c r="F735" s="733"/>
    </row>
    <row r="736" spans="1:6" ht="105">
      <c r="A736" s="376" t="s">
        <v>781</v>
      </c>
      <c r="B736" s="400" t="s">
        <v>2071</v>
      </c>
      <c r="C736" s="408"/>
      <c r="D736" s="408"/>
      <c r="E736" s="408"/>
      <c r="F736" s="1088"/>
    </row>
    <row r="737" spans="1:6" ht="75">
      <c r="A737" s="376"/>
      <c r="B737" s="390" t="s">
        <v>1500</v>
      </c>
      <c r="C737" s="375" t="s">
        <v>127</v>
      </c>
      <c r="D737" s="375">
        <v>2</v>
      </c>
      <c r="E737" s="330"/>
      <c r="F737" s="1087">
        <f>ROUND(D737*E737,2)</f>
        <v>0</v>
      </c>
    </row>
    <row r="738" spans="1:6">
      <c r="A738" s="376"/>
      <c r="B738" s="389"/>
      <c r="C738" s="375"/>
      <c r="D738" s="375"/>
      <c r="E738" s="327"/>
      <c r="F738" s="1089"/>
    </row>
    <row r="739" spans="1:6">
      <c r="A739" s="376" t="s">
        <v>782</v>
      </c>
      <c r="B739" s="400" t="s">
        <v>1699</v>
      </c>
      <c r="C739" s="375"/>
      <c r="D739" s="375"/>
      <c r="E739" s="330"/>
      <c r="F739" s="733"/>
    </row>
    <row r="740" spans="1:6" ht="180">
      <c r="A740" s="394"/>
      <c r="B740" s="400" t="s">
        <v>2072</v>
      </c>
      <c r="C740" s="408"/>
      <c r="D740" s="408"/>
      <c r="E740" s="408"/>
      <c r="F740" s="1088"/>
    </row>
    <row r="741" spans="1:6" ht="75">
      <c r="A741" s="376"/>
      <c r="B741" s="390" t="s">
        <v>1500</v>
      </c>
      <c r="C741" s="375" t="s">
        <v>127</v>
      </c>
      <c r="D741" s="375">
        <v>1</v>
      </c>
      <c r="E741" s="330"/>
      <c r="F741" s="1087">
        <f>ROUND(D741*E741,2)</f>
        <v>0</v>
      </c>
    </row>
    <row r="742" spans="1:6">
      <c r="A742" s="376"/>
      <c r="B742" s="400"/>
      <c r="C742" s="375"/>
      <c r="D742" s="375"/>
      <c r="E742" s="330"/>
      <c r="F742" s="733"/>
    </row>
    <row r="743" spans="1:6">
      <c r="A743" s="376" t="s">
        <v>1700</v>
      </c>
      <c r="B743" s="400" t="s">
        <v>2073</v>
      </c>
      <c r="C743" s="408"/>
      <c r="D743" s="408"/>
      <c r="E743" s="408"/>
      <c r="F743" s="1088"/>
    </row>
    <row r="744" spans="1:6" ht="75">
      <c r="A744" s="376"/>
      <c r="B744" s="390" t="s">
        <v>1500</v>
      </c>
      <c r="C744" s="375" t="s">
        <v>127</v>
      </c>
      <c r="D744" s="375">
        <v>1</v>
      </c>
      <c r="E744" s="330"/>
      <c r="F744" s="1087">
        <f>ROUND(D744*E744,2)</f>
        <v>0</v>
      </c>
    </row>
    <row r="745" spans="1:6">
      <c r="A745" s="376"/>
      <c r="B745" s="400"/>
      <c r="C745" s="375"/>
      <c r="D745" s="375"/>
      <c r="E745" s="330"/>
      <c r="F745" s="733"/>
    </row>
    <row r="746" spans="1:6" ht="45">
      <c r="A746" s="376" t="s">
        <v>1701</v>
      </c>
      <c r="B746" s="400" t="s">
        <v>1702</v>
      </c>
      <c r="C746" s="375" t="s">
        <v>127</v>
      </c>
      <c r="D746" s="375">
        <v>7</v>
      </c>
      <c r="E746" s="330"/>
      <c r="F746" s="1087">
        <f>ROUND(D746*E746,2)</f>
        <v>0</v>
      </c>
    </row>
    <row r="747" spans="1:6">
      <c r="A747" s="376"/>
      <c r="B747" s="389"/>
      <c r="C747" s="375"/>
      <c r="D747" s="375"/>
      <c r="E747" s="327"/>
      <c r="F747" s="1089"/>
    </row>
    <row r="748" spans="1:6">
      <c r="A748" s="376" t="s">
        <v>1703</v>
      </c>
      <c r="B748" s="400" t="s">
        <v>1704</v>
      </c>
      <c r="C748" s="375"/>
      <c r="D748" s="375"/>
      <c r="E748" s="330"/>
      <c r="F748" s="733"/>
    </row>
    <row r="749" spans="1:6" ht="75">
      <c r="A749" s="376"/>
      <c r="B749" s="400" t="s">
        <v>2222</v>
      </c>
      <c r="C749" s="408"/>
      <c r="D749" s="408"/>
      <c r="E749" s="408"/>
      <c r="F749" s="1088"/>
    </row>
    <row r="750" spans="1:6" ht="75">
      <c r="A750" s="376"/>
      <c r="B750" s="390" t="s">
        <v>1500</v>
      </c>
      <c r="C750" s="375" t="s">
        <v>127</v>
      </c>
      <c r="D750" s="375">
        <v>1</v>
      </c>
      <c r="E750" s="330"/>
      <c r="F750" s="1087">
        <f>ROUND(D750*E750,2)</f>
        <v>0</v>
      </c>
    </row>
    <row r="751" spans="1:6">
      <c r="A751" s="376"/>
      <c r="B751" s="400"/>
      <c r="C751" s="375"/>
      <c r="D751" s="375"/>
      <c r="E751" s="330"/>
      <c r="F751" s="733"/>
    </row>
    <row r="752" spans="1:6">
      <c r="A752" s="376" t="s">
        <v>1705</v>
      </c>
      <c r="B752" s="400" t="s">
        <v>1706</v>
      </c>
      <c r="C752" s="408"/>
      <c r="D752" s="408"/>
      <c r="E752" s="408"/>
      <c r="F752" s="1088"/>
    </row>
    <row r="753" spans="1:6" ht="75">
      <c r="A753" s="376"/>
      <c r="B753" s="390" t="s">
        <v>1500</v>
      </c>
      <c r="C753" s="375" t="s">
        <v>127</v>
      </c>
      <c r="D753" s="375">
        <v>4</v>
      </c>
      <c r="E753" s="330"/>
      <c r="F753" s="1087">
        <f>ROUND(D753*E753,2)</f>
        <v>0</v>
      </c>
    </row>
    <row r="754" spans="1:6">
      <c r="A754" s="376"/>
      <c r="B754" s="389"/>
      <c r="C754" s="375"/>
      <c r="D754" s="375"/>
      <c r="E754" s="327"/>
      <c r="F754" s="1089"/>
    </row>
    <row r="755" spans="1:6" ht="30">
      <c r="A755" s="376" t="s">
        <v>1707</v>
      </c>
      <c r="B755" s="400" t="s">
        <v>1708</v>
      </c>
      <c r="C755" s="375"/>
      <c r="D755" s="375"/>
      <c r="E755" s="330"/>
      <c r="F755" s="733"/>
    </row>
    <row r="756" spans="1:6" ht="150">
      <c r="A756" s="394"/>
      <c r="B756" s="400" t="s">
        <v>2074</v>
      </c>
      <c r="C756" s="375"/>
      <c r="D756" s="375"/>
      <c r="E756" s="330"/>
      <c r="F756" s="733"/>
    </row>
    <row r="757" spans="1:6" ht="240">
      <c r="A757" s="376"/>
      <c r="B757" s="400" t="s">
        <v>2223</v>
      </c>
      <c r="C757" s="375"/>
      <c r="D757" s="375"/>
      <c r="E757" s="330"/>
      <c r="F757" s="733"/>
    </row>
    <row r="758" spans="1:6" ht="30">
      <c r="A758" s="376"/>
      <c r="B758" s="400" t="s">
        <v>2226</v>
      </c>
      <c r="C758" s="408"/>
      <c r="D758" s="408"/>
      <c r="E758" s="408"/>
      <c r="F758" s="1088"/>
    </row>
    <row r="759" spans="1:6" ht="75">
      <c r="A759" s="376"/>
      <c r="B759" s="390" t="s">
        <v>1500</v>
      </c>
      <c r="C759" s="375" t="s">
        <v>127</v>
      </c>
      <c r="D759" s="375">
        <v>1</v>
      </c>
      <c r="E759" s="330"/>
      <c r="F759" s="1087">
        <f>ROUND(D759*E759,2)</f>
        <v>0</v>
      </c>
    </row>
    <row r="760" spans="1:6">
      <c r="A760" s="376"/>
      <c r="B760" s="389"/>
      <c r="C760" s="375"/>
      <c r="D760" s="375"/>
      <c r="E760" s="327"/>
      <c r="F760" s="1089"/>
    </row>
    <row r="761" spans="1:6" ht="30">
      <c r="A761" s="376" t="s">
        <v>1709</v>
      </c>
      <c r="B761" s="395" t="s">
        <v>1561</v>
      </c>
      <c r="C761" s="375"/>
      <c r="D761" s="375"/>
      <c r="E761" s="330"/>
      <c r="F761" s="733"/>
    </row>
    <row r="762" spans="1:6">
      <c r="A762" s="376"/>
      <c r="B762" s="395" t="s">
        <v>1612</v>
      </c>
      <c r="C762" s="408"/>
      <c r="D762" s="408"/>
      <c r="E762" s="408"/>
      <c r="F762" s="1088"/>
    </row>
    <row r="763" spans="1:6" ht="75">
      <c r="A763" s="376"/>
      <c r="B763" s="390" t="s">
        <v>1500</v>
      </c>
      <c r="C763" s="375" t="s">
        <v>127</v>
      </c>
      <c r="D763" s="375">
        <v>2</v>
      </c>
      <c r="E763" s="330"/>
      <c r="F763" s="1087">
        <f>ROUND(D763*E763,2)</f>
        <v>0</v>
      </c>
    </row>
    <row r="764" spans="1:6">
      <c r="A764" s="376"/>
      <c r="B764" s="400"/>
      <c r="C764" s="375"/>
      <c r="D764" s="375"/>
      <c r="E764" s="330"/>
      <c r="F764" s="733"/>
    </row>
    <row r="765" spans="1:6" ht="45">
      <c r="A765" s="376" t="s">
        <v>1710</v>
      </c>
      <c r="B765" s="400" t="s">
        <v>1711</v>
      </c>
      <c r="C765" s="375"/>
      <c r="D765" s="375"/>
      <c r="E765" s="330"/>
      <c r="F765" s="733"/>
    </row>
    <row r="766" spans="1:6" ht="60">
      <c r="A766" s="376"/>
      <c r="B766" s="400" t="s">
        <v>1596</v>
      </c>
      <c r="C766" s="375"/>
      <c r="D766" s="375"/>
      <c r="E766" s="327"/>
      <c r="F766" s="1089"/>
    </row>
    <row r="767" spans="1:6" ht="75">
      <c r="A767" s="376"/>
      <c r="B767" s="390" t="s">
        <v>1500</v>
      </c>
      <c r="C767" s="375"/>
      <c r="D767" s="375"/>
      <c r="E767" s="327"/>
      <c r="F767" s="1089"/>
    </row>
    <row r="768" spans="1:6">
      <c r="A768" s="376"/>
      <c r="B768" s="400" t="s">
        <v>1712</v>
      </c>
      <c r="C768" s="375" t="s">
        <v>302</v>
      </c>
      <c r="D768" s="375">
        <v>30</v>
      </c>
      <c r="E768" s="330"/>
      <c r="F768" s="1087">
        <f>ROUND(D768*E768,2)</f>
        <v>0</v>
      </c>
    </row>
    <row r="769" spans="1:6">
      <c r="A769" s="376"/>
      <c r="B769" s="400" t="s">
        <v>1713</v>
      </c>
      <c r="C769" s="375" t="s">
        <v>302</v>
      </c>
      <c r="D769" s="375">
        <v>53</v>
      </c>
      <c r="E769" s="330"/>
      <c r="F769" s="1087">
        <f>ROUND(D769*E769,2)</f>
        <v>0</v>
      </c>
    </row>
    <row r="770" spans="1:6">
      <c r="A770" s="376"/>
      <c r="B770" s="400"/>
      <c r="C770" s="375"/>
      <c r="D770" s="375"/>
      <c r="E770" s="330"/>
      <c r="F770" s="733"/>
    </row>
    <row r="771" spans="1:6" ht="75">
      <c r="A771" s="376" t="s">
        <v>1714</v>
      </c>
      <c r="B771" s="400" t="s">
        <v>2075</v>
      </c>
      <c r="C771" s="375"/>
      <c r="D771" s="375"/>
      <c r="E771" s="330"/>
      <c r="F771" s="733"/>
    </row>
    <row r="772" spans="1:6" ht="75">
      <c r="A772" s="376"/>
      <c r="B772" s="390" t="s">
        <v>1500</v>
      </c>
      <c r="C772" s="375"/>
      <c r="D772" s="375"/>
      <c r="E772" s="330"/>
      <c r="F772" s="733"/>
    </row>
    <row r="773" spans="1:6">
      <c r="A773" s="376"/>
      <c r="B773" s="400" t="s">
        <v>1715</v>
      </c>
      <c r="C773" s="375" t="s">
        <v>1716</v>
      </c>
      <c r="D773" s="375">
        <f>D768</f>
        <v>30</v>
      </c>
      <c r="E773" s="330"/>
      <c r="F773" s="1087">
        <f>ROUND(D773*E773,2)</f>
        <v>0</v>
      </c>
    </row>
    <row r="774" spans="1:6">
      <c r="A774" s="376"/>
      <c r="B774" s="400" t="s">
        <v>1717</v>
      </c>
      <c r="C774" s="375" t="s">
        <v>1716</v>
      </c>
      <c r="D774" s="375">
        <f>D769</f>
        <v>53</v>
      </c>
      <c r="E774" s="330"/>
      <c r="F774" s="1087">
        <f>ROUND(D774*E774,2)</f>
        <v>0</v>
      </c>
    </row>
    <row r="775" spans="1:6">
      <c r="A775" s="376"/>
      <c r="B775" s="400"/>
      <c r="C775" s="375"/>
      <c r="D775" s="375"/>
      <c r="E775" s="330"/>
      <c r="F775" s="733"/>
    </row>
    <row r="776" spans="1:6" ht="45">
      <c r="A776" s="376" t="s">
        <v>1718</v>
      </c>
      <c r="B776" s="390" t="s">
        <v>1686</v>
      </c>
      <c r="C776" s="375"/>
      <c r="D776" s="375"/>
      <c r="E776" s="327"/>
      <c r="F776" s="1089"/>
    </row>
    <row r="777" spans="1:6" ht="75">
      <c r="A777" s="376"/>
      <c r="B777" s="390" t="s">
        <v>1500</v>
      </c>
      <c r="C777" s="375"/>
      <c r="D777" s="375"/>
      <c r="E777" s="327"/>
      <c r="F777" s="1089"/>
    </row>
    <row r="778" spans="1:6" ht="16.5">
      <c r="A778" s="376"/>
      <c r="B778" s="390" t="s">
        <v>1558</v>
      </c>
      <c r="C778" s="375" t="s">
        <v>1559</v>
      </c>
      <c r="D778" s="375">
        <v>17</v>
      </c>
      <c r="E778" s="327"/>
      <c r="F778" s="1087">
        <f>ROUND(D778*E778,2)</f>
        <v>0</v>
      </c>
    </row>
    <row r="779" spans="1:6">
      <c r="A779" s="376"/>
      <c r="B779" s="390"/>
      <c r="C779" s="375"/>
      <c r="D779" s="375"/>
      <c r="E779" s="329"/>
      <c r="F779" s="1089"/>
    </row>
    <row r="780" spans="1:6">
      <c r="A780" s="376">
        <v>2</v>
      </c>
      <c r="B780" s="413" t="s">
        <v>1719</v>
      </c>
      <c r="C780" s="375"/>
      <c r="D780" s="375"/>
      <c r="E780" s="330"/>
      <c r="F780" s="733"/>
    </row>
    <row r="781" spans="1:6" ht="30">
      <c r="A781" s="376" t="s">
        <v>785</v>
      </c>
      <c r="B781" s="395" t="s">
        <v>1720</v>
      </c>
      <c r="C781" s="375"/>
      <c r="D781" s="375"/>
      <c r="E781" s="330"/>
      <c r="F781" s="733"/>
    </row>
    <row r="782" spans="1:6" ht="45">
      <c r="A782" s="373"/>
      <c r="B782" s="414" t="s">
        <v>1578</v>
      </c>
      <c r="C782" s="398"/>
      <c r="D782" s="399"/>
      <c r="E782" s="330"/>
      <c r="F782" s="733"/>
    </row>
    <row r="783" spans="1:6">
      <c r="A783" s="396"/>
      <c r="B783" s="395" t="s">
        <v>1721</v>
      </c>
      <c r="C783" s="398"/>
      <c r="D783" s="399"/>
      <c r="E783" s="338"/>
      <c r="F783" s="733"/>
    </row>
    <row r="784" spans="1:6">
      <c r="A784" s="396"/>
      <c r="B784" s="395" t="s">
        <v>1722</v>
      </c>
      <c r="C784" s="398"/>
      <c r="D784" s="399"/>
      <c r="E784" s="339"/>
      <c r="F784" s="733"/>
    </row>
    <row r="785" spans="1:6" ht="30">
      <c r="A785" s="396"/>
      <c r="B785" s="395" t="s">
        <v>2076</v>
      </c>
      <c r="C785" s="398"/>
      <c r="D785" s="399"/>
      <c r="E785" s="340"/>
      <c r="F785" s="733"/>
    </row>
    <row r="786" spans="1:6">
      <c r="A786" s="396"/>
      <c r="B786" s="395" t="s">
        <v>1723</v>
      </c>
      <c r="C786" s="375"/>
      <c r="D786" s="375"/>
      <c r="E786" s="352"/>
      <c r="F786" s="1098"/>
    </row>
    <row r="787" spans="1:6">
      <c r="A787" s="396"/>
      <c r="B787" s="390" t="s">
        <v>2000</v>
      </c>
      <c r="C787" s="408"/>
      <c r="D787" s="408"/>
      <c r="E787" s="408"/>
      <c r="F787" s="1088"/>
    </row>
    <row r="788" spans="1:6" ht="75">
      <c r="A788" s="396"/>
      <c r="B788" s="390" t="s">
        <v>1500</v>
      </c>
      <c r="C788" s="398" t="s">
        <v>127</v>
      </c>
      <c r="D788" s="399">
        <v>1</v>
      </c>
      <c r="E788" s="330"/>
      <c r="F788" s="1087">
        <f>ROUND(D788*E788,2)</f>
        <v>0</v>
      </c>
    </row>
    <row r="789" spans="1:6">
      <c r="A789" s="376"/>
      <c r="B789" s="389"/>
      <c r="C789" s="375"/>
      <c r="D789" s="375"/>
      <c r="E789" s="327"/>
      <c r="F789" s="1089"/>
    </row>
    <row r="790" spans="1:6">
      <c r="A790" s="396" t="s">
        <v>791</v>
      </c>
      <c r="B790" s="395" t="s">
        <v>2070</v>
      </c>
      <c r="C790" s="375"/>
      <c r="D790" s="375"/>
      <c r="E790" s="329"/>
      <c r="F790" s="1089"/>
    </row>
    <row r="791" spans="1:6" ht="240">
      <c r="A791" s="394"/>
      <c r="B791" s="441" t="s">
        <v>2224</v>
      </c>
      <c r="C791" s="408"/>
      <c r="D791" s="408"/>
      <c r="E791" s="408"/>
      <c r="F791" s="1088"/>
    </row>
    <row r="792" spans="1:6" ht="135">
      <c r="A792" s="396"/>
      <c r="B792" s="406" t="s">
        <v>2077</v>
      </c>
      <c r="C792" s="408"/>
      <c r="D792" s="399"/>
      <c r="E792" s="330"/>
      <c r="F792" s="733"/>
    </row>
    <row r="793" spans="1:6" ht="60">
      <c r="A793" s="396"/>
      <c r="B793" s="441" t="s">
        <v>2225</v>
      </c>
      <c r="C793" s="442"/>
      <c r="D793" s="399"/>
      <c r="E793" s="330"/>
      <c r="F793" s="733"/>
    </row>
    <row r="794" spans="1:6" ht="75">
      <c r="A794" s="396"/>
      <c r="B794" s="390" t="s">
        <v>1500</v>
      </c>
      <c r="C794" s="398" t="s">
        <v>127</v>
      </c>
      <c r="D794" s="399">
        <v>1</v>
      </c>
      <c r="E794" s="330"/>
      <c r="F794" s="1087">
        <f>ROUND(D794*E794,2)</f>
        <v>0</v>
      </c>
    </row>
    <row r="795" spans="1:6">
      <c r="A795" s="417"/>
      <c r="B795" s="421"/>
      <c r="C795" s="422"/>
      <c r="D795" s="407"/>
      <c r="E795" s="342"/>
      <c r="F795" s="1092"/>
    </row>
    <row r="796" spans="1:6" ht="75">
      <c r="A796" s="376" t="s">
        <v>793</v>
      </c>
      <c r="B796" s="390" t="s">
        <v>1724</v>
      </c>
      <c r="C796" s="375"/>
      <c r="D796" s="375"/>
      <c r="E796" s="327"/>
      <c r="F796" s="1089"/>
    </row>
    <row r="797" spans="1:6" ht="60">
      <c r="A797" s="376"/>
      <c r="B797" s="390" t="s">
        <v>1596</v>
      </c>
      <c r="C797" s="375"/>
      <c r="D797" s="375"/>
      <c r="E797" s="327"/>
      <c r="F797" s="1089"/>
    </row>
    <row r="798" spans="1:6" ht="75">
      <c r="A798" s="376"/>
      <c r="B798" s="374" t="s">
        <v>1500</v>
      </c>
      <c r="C798" s="375"/>
      <c r="D798" s="375"/>
      <c r="E798" s="327"/>
      <c r="F798" s="1089"/>
    </row>
    <row r="799" spans="1:6">
      <c r="A799" s="376"/>
      <c r="B799" s="390" t="s">
        <v>1551</v>
      </c>
      <c r="C799" s="375" t="s">
        <v>302</v>
      </c>
      <c r="D799" s="375">
        <v>15</v>
      </c>
      <c r="E799" s="327"/>
      <c r="F799" s="1087">
        <f>ROUND(D799*E799,2)</f>
        <v>0</v>
      </c>
    </row>
    <row r="800" spans="1:6">
      <c r="A800" s="376"/>
      <c r="B800" s="390" t="s">
        <v>1612</v>
      </c>
      <c r="C800" s="375" t="s">
        <v>302</v>
      </c>
      <c r="D800" s="375">
        <v>10</v>
      </c>
      <c r="E800" s="327"/>
      <c r="F800" s="1087">
        <f>ROUND(D800*E800,2)</f>
        <v>0</v>
      </c>
    </row>
    <row r="801" spans="1:6">
      <c r="A801" s="394"/>
      <c r="B801" s="374"/>
      <c r="C801" s="375"/>
      <c r="D801" s="375"/>
      <c r="E801" s="327"/>
      <c r="F801" s="1089"/>
    </row>
    <row r="802" spans="1:6" ht="45">
      <c r="A802" s="376" t="s">
        <v>794</v>
      </c>
      <c r="B802" s="395" t="s">
        <v>1725</v>
      </c>
      <c r="C802" s="375"/>
      <c r="D802" s="375"/>
      <c r="E802" s="327"/>
      <c r="F802" s="1089"/>
    </row>
    <row r="803" spans="1:6" ht="75">
      <c r="A803" s="376"/>
      <c r="B803" s="374" t="s">
        <v>1500</v>
      </c>
      <c r="C803" s="375"/>
      <c r="D803" s="375"/>
      <c r="E803" s="327"/>
      <c r="F803" s="1089"/>
    </row>
    <row r="804" spans="1:6">
      <c r="A804" s="376"/>
      <c r="B804" s="390" t="s">
        <v>1597</v>
      </c>
      <c r="C804" s="375" t="s">
        <v>302</v>
      </c>
      <c r="D804" s="375">
        <v>15</v>
      </c>
      <c r="E804" s="327"/>
      <c r="F804" s="1087">
        <f>ROUND(D804*E804,2)</f>
        <v>0</v>
      </c>
    </row>
    <row r="805" spans="1:6">
      <c r="A805" s="376"/>
      <c r="B805" s="390" t="s">
        <v>1621</v>
      </c>
      <c r="C805" s="375" t="s">
        <v>302</v>
      </c>
      <c r="D805" s="375">
        <v>10</v>
      </c>
      <c r="E805" s="327"/>
      <c r="F805" s="1087">
        <f>ROUND(D805*E805,2)</f>
        <v>0</v>
      </c>
    </row>
    <row r="806" spans="1:6">
      <c r="A806" s="376"/>
      <c r="B806" s="389"/>
      <c r="C806" s="375"/>
      <c r="D806" s="375"/>
      <c r="E806" s="329"/>
      <c r="F806" s="1089"/>
    </row>
    <row r="807" spans="1:6" ht="45">
      <c r="A807" s="376" t="s">
        <v>999</v>
      </c>
      <c r="B807" s="390" t="s">
        <v>1686</v>
      </c>
      <c r="C807" s="375"/>
      <c r="D807" s="375"/>
      <c r="E807" s="329"/>
      <c r="F807" s="1089"/>
    </row>
    <row r="808" spans="1:6" ht="75">
      <c r="A808" s="376"/>
      <c r="B808" s="374" t="s">
        <v>1500</v>
      </c>
      <c r="C808" s="375"/>
      <c r="D808" s="375"/>
      <c r="E808" s="329"/>
      <c r="F808" s="1089"/>
    </row>
    <row r="809" spans="1:6" ht="16.5">
      <c r="A809" s="376"/>
      <c r="B809" s="390" t="s">
        <v>1560</v>
      </c>
      <c r="C809" s="375" t="s">
        <v>1559</v>
      </c>
      <c r="D809" s="375">
        <v>5</v>
      </c>
      <c r="E809" s="327"/>
      <c r="F809" s="1087">
        <f>ROUND(D809*E809,2)</f>
        <v>0</v>
      </c>
    </row>
    <row r="810" spans="1:6">
      <c r="A810" s="394"/>
      <c r="B810" s="395"/>
      <c r="C810" s="375"/>
      <c r="D810" s="375"/>
      <c r="E810" s="330"/>
      <c r="F810" s="733"/>
    </row>
    <row r="811" spans="1:6" ht="30">
      <c r="A811" s="376" t="s">
        <v>1006</v>
      </c>
      <c r="B811" s="395" t="s">
        <v>1561</v>
      </c>
      <c r="C811" s="375"/>
      <c r="D811" s="375"/>
      <c r="E811" s="330"/>
      <c r="F811" s="733"/>
    </row>
    <row r="812" spans="1:6" ht="75">
      <c r="A812" s="376"/>
      <c r="B812" s="374" t="s">
        <v>1500</v>
      </c>
      <c r="C812" s="375"/>
      <c r="D812" s="375"/>
      <c r="E812" s="330"/>
      <c r="F812" s="733"/>
    </row>
    <row r="813" spans="1:6">
      <c r="A813" s="376"/>
      <c r="B813" s="395" t="s">
        <v>1612</v>
      </c>
      <c r="C813" s="375" t="s">
        <v>127</v>
      </c>
      <c r="D813" s="375">
        <v>4</v>
      </c>
      <c r="E813" s="330"/>
      <c r="F813" s="1087">
        <f>ROUND(D813*E813,2)</f>
        <v>0</v>
      </c>
    </row>
    <row r="814" spans="1:6">
      <c r="A814" s="376"/>
      <c r="B814" s="395" t="s">
        <v>1551</v>
      </c>
      <c r="C814" s="375" t="s">
        <v>127</v>
      </c>
      <c r="D814" s="375">
        <v>1</v>
      </c>
      <c r="E814" s="330"/>
      <c r="F814" s="1087">
        <f>ROUND(D814*E814,2)</f>
        <v>0</v>
      </c>
    </row>
    <row r="815" spans="1:6">
      <c r="A815" s="376"/>
      <c r="B815" s="395"/>
      <c r="C815" s="375"/>
      <c r="D815" s="375"/>
      <c r="E815" s="330"/>
      <c r="F815" s="733"/>
    </row>
    <row r="816" spans="1:6" ht="30">
      <c r="A816" s="376" t="s">
        <v>1009</v>
      </c>
      <c r="B816" s="395" t="s">
        <v>1600</v>
      </c>
      <c r="C816" s="375"/>
      <c r="D816" s="375"/>
      <c r="E816" s="330"/>
      <c r="F816" s="733"/>
    </row>
    <row r="817" spans="1:6" ht="75">
      <c r="A817" s="376"/>
      <c r="B817" s="374" t="s">
        <v>1500</v>
      </c>
      <c r="C817" s="375"/>
      <c r="D817" s="375"/>
      <c r="E817" s="330"/>
      <c r="F817" s="733"/>
    </row>
    <row r="818" spans="1:6">
      <c r="A818" s="376"/>
      <c r="B818" s="395" t="s">
        <v>1612</v>
      </c>
      <c r="C818" s="375" t="s">
        <v>127</v>
      </c>
      <c r="D818" s="375">
        <v>1</v>
      </c>
      <c r="E818" s="330"/>
      <c r="F818" s="1087">
        <f>ROUND(D818*E818,2)</f>
        <v>0</v>
      </c>
    </row>
    <row r="819" spans="1:6">
      <c r="A819" s="376"/>
      <c r="B819" s="389"/>
      <c r="C819" s="375"/>
      <c r="D819" s="375"/>
      <c r="E819" s="330"/>
      <c r="F819" s="733"/>
    </row>
    <row r="820" spans="1:6" ht="30">
      <c r="A820" s="376" t="s">
        <v>1011</v>
      </c>
      <c r="B820" s="395" t="s">
        <v>1601</v>
      </c>
      <c r="C820" s="375"/>
      <c r="D820" s="375"/>
      <c r="E820" s="330"/>
      <c r="F820" s="733"/>
    </row>
    <row r="821" spans="1:6" ht="75">
      <c r="A821" s="376"/>
      <c r="B821" s="374" t="s">
        <v>1500</v>
      </c>
      <c r="C821" s="375"/>
      <c r="D821" s="375"/>
      <c r="E821" s="330"/>
      <c r="F821" s="733"/>
    </row>
    <row r="822" spans="1:6">
      <c r="A822" s="376"/>
      <c r="B822" s="395" t="s">
        <v>1551</v>
      </c>
      <c r="C822" s="375" t="s">
        <v>127</v>
      </c>
      <c r="D822" s="375">
        <v>1</v>
      </c>
      <c r="E822" s="330"/>
      <c r="F822" s="1087">
        <f>ROUND(D822*E822,2)</f>
        <v>0</v>
      </c>
    </row>
    <row r="823" spans="1:6">
      <c r="A823" s="394"/>
      <c r="B823" s="394"/>
      <c r="C823" s="375"/>
      <c r="D823" s="375"/>
      <c r="E823" s="334"/>
      <c r="F823" s="733"/>
    </row>
    <row r="824" spans="1:6" ht="105">
      <c r="A824" s="376" t="s">
        <v>1014</v>
      </c>
      <c r="B824" s="395" t="s">
        <v>2065</v>
      </c>
      <c r="C824" s="375"/>
      <c r="D824" s="375"/>
      <c r="E824" s="330"/>
      <c r="F824" s="733"/>
    </row>
    <row r="825" spans="1:6" ht="75">
      <c r="A825" s="376"/>
      <c r="B825" s="374" t="s">
        <v>1500</v>
      </c>
      <c r="C825" s="375"/>
      <c r="D825" s="375"/>
      <c r="E825" s="330"/>
      <c r="F825" s="733"/>
    </row>
    <row r="826" spans="1:6">
      <c r="A826" s="376"/>
      <c r="B826" s="395" t="s">
        <v>1551</v>
      </c>
      <c r="C826" s="398" t="s">
        <v>127</v>
      </c>
      <c r="D826" s="399">
        <v>1</v>
      </c>
      <c r="E826" s="330"/>
      <c r="F826" s="1087">
        <f>ROUND(D826*E826,2)</f>
        <v>0</v>
      </c>
    </row>
    <row r="827" spans="1:6">
      <c r="A827" s="376"/>
      <c r="B827" s="389"/>
      <c r="C827" s="375"/>
      <c r="D827" s="375"/>
      <c r="E827" s="330"/>
      <c r="F827" s="733"/>
    </row>
    <row r="828" spans="1:6" ht="75">
      <c r="A828" s="376" t="s">
        <v>1017</v>
      </c>
      <c r="B828" s="395" t="s">
        <v>2078</v>
      </c>
      <c r="C828" s="375"/>
      <c r="D828" s="375"/>
      <c r="E828" s="330"/>
      <c r="F828" s="733"/>
    </row>
    <row r="829" spans="1:6" ht="75">
      <c r="A829" s="376"/>
      <c r="B829" s="374" t="s">
        <v>1500</v>
      </c>
      <c r="C829" s="375"/>
      <c r="D829" s="375"/>
      <c r="E829" s="330"/>
      <c r="F829" s="733"/>
    </row>
    <row r="830" spans="1:6" ht="30">
      <c r="A830" s="376"/>
      <c r="B830" s="395" t="s">
        <v>1567</v>
      </c>
      <c r="C830" s="375" t="s">
        <v>127</v>
      </c>
      <c r="D830" s="375">
        <v>2</v>
      </c>
      <c r="E830" s="330"/>
      <c r="F830" s="1087">
        <f>ROUND(D830*E830,2)</f>
        <v>0</v>
      </c>
    </row>
    <row r="831" spans="1:6">
      <c r="A831" s="376"/>
      <c r="B831" s="389"/>
      <c r="C831" s="375"/>
      <c r="D831" s="375"/>
      <c r="E831" s="330"/>
      <c r="F831" s="733"/>
    </row>
    <row r="832" spans="1:6" ht="30">
      <c r="A832" s="376" t="s">
        <v>1020</v>
      </c>
      <c r="B832" s="395" t="s">
        <v>1626</v>
      </c>
      <c r="C832" s="408"/>
      <c r="D832" s="408"/>
      <c r="E832" s="408"/>
      <c r="F832" s="1088"/>
    </row>
    <row r="833" spans="1:6" ht="75">
      <c r="A833" s="376"/>
      <c r="B833" s="374" t="s">
        <v>1500</v>
      </c>
      <c r="C833" s="375" t="s">
        <v>127</v>
      </c>
      <c r="D833" s="375">
        <v>2</v>
      </c>
      <c r="E833" s="330"/>
      <c r="F833" s="1087">
        <f>ROUND(D833*E833,2)</f>
        <v>0</v>
      </c>
    </row>
    <row r="834" spans="1:6">
      <c r="A834" s="376"/>
      <c r="B834" s="389"/>
      <c r="C834" s="375"/>
      <c r="D834" s="375"/>
      <c r="E834" s="330"/>
      <c r="F834" s="733"/>
    </row>
    <row r="835" spans="1:6" ht="45">
      <c r="A835" s="376" t="s">
        <v>1023</v>
      </c>
      <c r="B835" s="395" t="s">
        <v>1570</v>
      </c>
      <c r="C835" s="375"/>
      <c r="D835" s="375"/>
      <c r="E835" s="352"/>
      <c r="F835" s="1098"/>
    </row>
    <row r="836" spans="1:6" ht="75">
      <c r="A836" s="376"/>
      <c r="B836" s="374" t="s">
        <v>1500</v>
      </c>
      <c r="C836" s="375" t="s">
        <v>127</v>
      </c>
      <c r="D836" s="375">
        <v>1</v>
      </c>
      <c r="E836" s="330"/>
      <c r="F836" s="1087">
        <f>ROUND(D836*E836,2)</f>
        <v>0</v>
      </c>
    </row>
    <row r="837" spans="1:6">
      <c r="A837" s="376"/>
      <c r="B837" s="395"/>
      <c r="C837" s="375"/>
      <c r="D837" s="375"/>
      <c r="E837" s="330"/>
      <c r="F837" s="733"/>
    </row>
    <row r="838" spans="1:6" ht="30">
      <c r="A838" s="376" t="s">
        <v>1026</v>
      </c>
      <c r="B838" s="395" t="s">
        <v>1571</v>
      </c>
      <c r="C838" s="375" t="s">
        <v>1559</v>
      </c>
      <c r="D838" s="375">
        <v>2.91</v>
      </c>
      <c r="E838" s="330"/>
      <c r="F838" s="1087">
        <f>ROUND(D838*E838,2)</f>
        <v>0</v>
      </c>
    </row>
    <row r="839" spans="1:6">
      <c r="A839" s="376"/>
      <c r="B839" s="395"/>
      <c r="C839" s="375"/>
      <c r="D839" s="375"/>
      <c r="E839" s="330"/>
      <c r="F839" s="733"/>
    </row>
    <row r="840" spans="1:6" ht="30">
      <c r="A840" s="376">
        <v>3</v>
      </c>
      <c r="B840" s="395" t="s">
        <v>1726</v>
      </c>
      <c r="C840" s="375"/>
      <c r="D840" s="375"/>
      <c r="E840" s="330"/>
      <c r="F840" s="733"/>
    </row>
    <row r="841" spans="1:6" ht="135">
      <c r="A841" s="373" t="s">
        <v>796</v>
      </c>
      <c r="B841" s="441" t="s">
        <v>1727</v>
      </c>
      <c r="C841" s="408"/>
      <c r="D841" s="375"/>
      <c r="E841" s="330"/>
      <c r="F841" s="733"/>
    </row>
    <row r="842" spans="1:6" ht="45">
      <c r="A842" s="373"/>
      <c r="B842" s="406" t="s">
        <v>2079</v>
      </c>
      <c r="C842" s="408"/>
      <c r="D842" s="375"/>
      <c r="E842" s="330"/>
      <c r="F842" s="733"/>
    </row>
    <row r="843" spans="1:6" ht="45">
      <c r="A843" s="373"/>
      <c r="B843" s="441" t="s">
        <v>2080</v>
      </c>
      <c r="C843" s="442"/>
      <c r="D843" s="375"/>
      <c r="E843" s="330"/>
      <c r="F843" s="733"/>
    </row>
    <row r="844" spans="1:6" ht="75">
      <c r="A844" s="373"/>
      <c r="B844" s="374" t="s">
        <v>1500</v>
      </c>
      <c r="C844" s="408"/>
      <c r="D844" s="375"/>
      <c r="E844" s="330"/>
      <c r="F844" s="733"/>
    </row>
    <row r="845" spans="1:6" ht="210">
      <c r="A845" s="373"/>
      <c r="B845" s="395" t="s">
        <v>2081</v>
      </c>
      <c r="C845" s="398" t="s">
        <v>127</v>
      </c>
      <c r="D845" s="399">
        <v>1</v>
      </c>
      <c r="E845" s="330"/>
      <c r="F845" s="1087">
        <f>ROUND(D845*E845,2)</f>
        <v>0</v>
      </c>
    </row>
    <row r="846" spans="1:6">
      <c r="A846" s="373"/>
      <c r="B846" s="413"/>
      <c r="C846" s="375"/>
      <c r="D846" s="375"/>
      <c r="E846" s="330"/>
      <c r="F846" s="733"/>
    </row>
    <row r="847" spans="1:6" ht="75">
      <c r="A847" s="373" t="s">
        <v>797</v>
      </c>
      <c r="B847" s="441" t="s">
        <v>1728</v>
      </c>
      <c r="C847" s="375"/>
      <c r="D847" s="375"/>
      <c r="E847" s="352"/>
      <c r="F847" s="1098"/>
    </row>
    <row r="848" spans="1:6" ht="75">
      <c r="A848" s="373"/>
      <c r="B848" s="374" t="s">
        <v>1500</v>
      </c>
      <c r="C848" s="398" t="s">
        <v>127</v>
      </c>
      <c r="D848" s="399">
        <v>1</v>
      </c>
      <c r="E848" s="330"/>
      <c r="F848" s="1087">
        <f>ROUND(D848*E848,2)</f>
        <v>0</v>
      </c>
    </row>
    <row r="849" spans="1:6">
      <c r="A849" s="373"/>
      <c r="B849" s="413"/>
      <c r="C849" s="375"/>
      <c r="D849" s="375"/>
      <c r="E849" s="330"/>
      <c r="F849" s="733"/>
    </row>
    <row r="850" spans="1:6">
      <c r="A850" s="373" t="s">
        <v>803</v>
      </c>
      <c r="B850" s="395" t="s">
        <v>1729</v>
      </c>
      <c r="C850" s="375"/>
      <c r="D850" s="375"/>
      <c r="E850" s="352"/>
      <c r="F850" s="1098"/>
    </row>
    <row r="851" spans="1:6" ht="75">
      <c r="A851" s="373"/>
      <c r="B851" s="374" t="s">
        <v>1500</v>
      </c>
      <c r="C851" s="398" t="s">
        <v>127</v>
      </c>
      <c r="D851" s="399">
        <v>1</v>
      </c>
      <c r="E851" s="330"/>
      <c r="F851" s="1087">
        <f>ROUND(D851*E851,2)</f>
        <v>0</v>
      </c>
    </row>
    <row r="852" spans="1:6">
      <c r="A852" s="373"/>
      <c r="B852" s="413"/>
      <c r="C852" s="375"/>
      <c r="D852" s="375"/>
      <c r="E852" s="330"/>
      <c r="F852" s="733"/>
    </row>
    <row r="853" spans="1:6" ht="30">
      <c r="A853" s="373" t="s">
        <v>804</v>
      </c>
      <c r="B853" s="395" t="s">
        <v>1730</v>
      </c>
      <c r="C853" s="375"/>
      <c r="D853" s="375"/>
      <c r="E853" s="330"/>
      <c r="F853" s="733"/>
    </row>
    <row r="854" spans="1:6" ht="150">
      <c r="A854" s="373"/>
      <c r="B854" s="395" t="s">
        <v>2082</v>
      </c>
      <c r="C854" s="375"/>
      <c r="D854" s="375"/>
      <c r="E854" s="352"/>
      <c r="F854" s="1098"/>
    </row>
    <row r="855" spans="1:6" ht="75">
      <c r="A855" s="373"/>
      <c r="B855" s="374" t="s">
        <v>1500</v>
      </c>
      <c r="C855" s="398" t="s">
        <v>127</v>
      </c>
      <c r="D855" s="399">
        <v>1</v>
      </c>
      <c r="E855" s="330"/>
      <c r="F855" s="1087">
        <f>ROUND(D855*E855,2)</f>
        <v>0</v>
      </c>
    </row>
    <row r="856" spans="1:6">
      <c r="A856" s="373"/>
      <c r="B856" s="413"/>
      <c r="C856" s="375"/>
      <c r="D856" s="375"/>
      <c r="E856" s="330"/>
      <c r="F856" s="733"/>
    </row>
    <row r="857" spans="1:6" ht="45">
      <c r="A857" s="373" t="s">
        <v>805</v>
      </c>
      <c r="B857" s="395" t="s">
        <v>1731</v>
      </c>
      <c r="C857" s="408"/>
      <c r="D857" s="408"/>
      <c r="E857" s="408"/>
      <c r="F857" s="1088"/>
    </row>
    <row r="858" spans="1:6" ht="75">
      <c r="A858" s="373"/>
      <c r="B858" s="374" t="s">
        <v>1500</v>
      </c>
      <c r="C858" s="398" t="s">
        <v>127</v>
      </c>
      <c r="D858" s="399">
        <v>1</v>
      </c>
      <c r="E858" s="330"/>
      <c r="F858" s="1087">
        <f>ROUND(D858*E858,2)</f>
        <v>0</v>
      </c>
    </row>
    <row r="859" spans="1:6">
      <c r="A859" s="373"/>
      <c r="B859" s="413"/>
      <c r="C859" s="375"/>
      <c r="D859" s="375"/>
      <c r="E859" s="330"/>
      <c r="F859" s="733"/>
    </row>
    <row r="860" spans="1:6" ht="60">
      <c r="A860" s="373" t="s">
        <v>807</v>
      </c>
      <c r="B860" s="395" t="s">
        <v>1732</v>
      </c>
      <c r="C860" s="408"/>
      <c r="D860" s="408"/>
      <c r="E860" s="408"/>
      <c r="F860" s="1088"/>
    </row>
    <row r="861" spans="1:6" ht="75">
      <c r="A861" s="373"/>
      <c r="B861" s="374" t="s">
        <v>1500</v>
      </c>
      <c r="C861" s="398" t="s">
        <v>623</v>
      </c>
      <c r="D861" s="399">
        <v>1</v>
      </c>
      <c r="E861" s="330"/>
      <c r="F861" s="1087">
        <f>ROUND(D861*E861,2)</f>
        <v>0</v>
      </c>
    </row>
    <row r="862" spans="1:6">
      <c r="A862" s="373"/>
      <c r="B862" s="413"/>
      <c r="C862" s="375"/>
      <c r="D862" s="375"/>
      <c r="E862" s="330"/>
      <c r="F862" s="733"/>
    </row>
    <row r="863" spans="1:6" ht="30">
      <c r="A863" s="373" t="s">
        <v>808</v>
      </c>
      <c r="B863" s="441" t="s">
        <v>2083</v>
      </c>
      <c r="C863" s="408"/>
      <c r="D863" s="408"/>
      <c r="E863" s="408"/>
      <c r="F863" s="1088"/>
    </row>
    <row r="864" spans="1:6" ht="75">
      <c r="A864" s="373"/>
      <c r="B864" s="374" t="s">
        <v>1500</v>
      </c>
      <c r="C864" s="398" t="s">
        <v>127</v>
      </c>
      <c r="D864" s="399">
        <v>1</v>
      </c>
      <c r="E864" s="330"/>
      <c r="F864" s="1087">
        <f>ROUND(D864*E864,2)</f>
        <v>0</v>
      </c>
    </row>
    <row r="865" spans="1:6">
      <c r="A865" s="376"/>
      <c r="B865" s="395"/>
      <c r="C865" s="375"/>
      <c r="D865" s="375"/>
      <c r="E865" s="330"/>
      <c r="F865" s="733"/>
    </row>
    <row r="866" spans="1:6" ht="90">
      <c r="A866" s="376">
        <v>4</v>
      </c>
      <c r="B866" s="443" t="s">
        <v>1733</v>
      </c>
      <c r="C866" s="398" t="s">
        <v>623</v>
      </c>
      <c r="D866" s="375">
        <v>1</v>
      </c>
      <c r="E866" s="330"/>
      <c r="F866" s="1087">
        <f>ROUND(D866*E866,2)</f>
        <v>0</v>
      </c>
    </row>
    <row r="867" spans="1:6">
      <c r="A867" s="376"/>
      <c r="B867" s="395"/>
      <c r="C867" s="375"/>
      <c r="D867" s="375"/>
      <c r="E867" s="330"/>
      <c r="F867" s="733"/>
    </row>
    <row r="868" spans="1:6" ht="75">
      <c r="A868" s="376">
        <v>5</v>
      </c>
      <c r="B868" s="443" t="s">
        <v>1734</v>
      </c>
      <c r="C868" s="398" t="s">
        <v>623</v>
      </c>
      <c r="D868" s="375">
        <v>1</v>
      </c>
      <c r="E868" s="330"/>
      <c r="F868" s="1087">
        <f>ROUND(D868*E868,2)</f>
        <v>0</v>
      </c>
    </row>
    <row r="869" spans="1:6">
      <c r="A869" s="376"/>
      <c r="B869" s="395"/>
      <c r="C869" s="375"/>
      <c r="D869" s="375"/>
      <c r="E869" s="330"/>
      <c r="F869" s="733"/>
    </row>
    <row r="870" spans="1:6" ht="75">
      <c r="A870" s="376">
        <v>6</v>
      </c>
      <c r="B870" s="443" t="s">
        <v>1735</v>
      </c>
      <c r="C870" s="398" t="s">
        <v>623</v>
      </c>
      <c r="D870" s="375">
        <v>1</v>
      </c>
      <c r="E870" s="330"/>
      <c r="F870" s="1087">
        <f>ROUND(D870*E870,2)</f>
        <v>0</v>
      </c>
    </row>
    <row r="871" spans="1:6">
      <c r="A871" s="394"/>
      <c r="B871" s="389"/>
      <c r="C871" s="386"/>
      <c r="D871" s="375"/>
      <c r="E871" s="330"/>
      <c r="F871" s="733"/>
    </row>
    <row r="872" spans="1:6">
      <c r="A872" s="1009"/>
      <c r="B872" s="1016" t="s">
        <v>288</v>
      </c>
      <c r="C872" s="1011"/>
      <c r="D872" s="1011"/>
      <c r="E872" s="1012"/>
      <c r="F872" s="1090">
        <f>SUM(F711:F871)</f>
        <v>0</v>
      </c>
    </row>
    <row r="873" spans="1:6">
      <c r="A873" s="396"/>
      <c r="B873" s="997"/>
      <c r="C873" s="398"/>
      <c r="D873" s="398"/>
      <c r="E873" s="330"/>
      <c r="F873" s="733"/>
    </row>
    <row r="874" spans="1:6">
      <c r="A874" s="987" t="s">
        <v>1736</v>
      </c>
      <c r="B874" s="1015" t="s">
        <v>1737</v>
      </c>
      <c r="C874" s="989"/>
      <c r="D874" s="989"/>
      <c r="E874" s="1012"/>
      <c r="F874" s="1090"/>
    </row>
    <row r="875" spans="1:6">
      <c r="A875" s="376"/>
      <c r="B875" s="395"/>
      <c r="C875" s="375"/>
      <c r="D875" s="375"/>
      <c r="E875" s="330"/>
      <c r="F875" s="733"/>
    </row>
    <row r="876" spans="1:6">
      <c r="A876" s="376">
        <v>1</v>
      </c>
      <c r="B876" s="457" t="s">
        <v>1738</v>
      </c>
      <c r="C876" s="723"/>
      <c r="D876" s="407"/>
      <c r="E876" s="724"/>
      <c r="F876" s="1099"/>
    </row>
    <row r="877" spans="1:6" ht="60">
      <c r="A877" s="394"/>
      <c r="B877" s="725" t="s">
        <v>1739</v>
      </c>
      <c r="C877" s="723"/>
      <c r="D877" s="407"/>
      <c r="E877" s="724"/>
      <c r="F877" s="1099"/>
    </row>
    <row r="878" spans="1:6">
      <c r="A878" s="394" t="s">
        <v>752</v>
      </c>
      <c r="B878" s="457" t="s">
        <v>1740</v>
      </c>
      <c r="C878" s="723"/>
      <c r="D878" s="407"/>
      <c r="E878" s="724"/>
      <c r="F878" s="1099"/>
    </row>
    <row r="879" spans="1:6" ht="45">
      <c r="A879" s="394"/>
      <c r="B879" s="457" t="s">
        <v>1741</v>
      </c>
      <c r="C879" s="723"/>
      <c r="D879" s="407"/>
      <c r="E879" s="724"/>
      <c r="F879" s="1099"/>
    </row>
    <row r="880" spans="1:6" ht="135">
      <c r="A880" s="394"/>
      <c r="B880" s="457" t="s">
        <v>2084</v>
      </c>
      <c r="C880" s="723"/>
      <c r="D880" s="407"/>
      <c r="E880" s="724"/>
      <c r="F880" s="1099"/>
    </row>
    <row r="881" spans="1:6">
      <c r="A881" s="394"/>
      <c r="B881" s="457" t="s">
        <v>1742</v>
      </c>
      <c r="C881" s="723"/>
      <c r="D881" s="407"/>
      <c r="E881" s="724"/>
      <c r="F881" s="1099"/>
    </row>
    <row r="882" spans="1:6">
      <c r="A882" s="394"/>
      <c r="B882" s="457" t="s">
        <v>1743</v>
      </c>
      <c r="C882" s="723"/>
      <c r="D882" s="407"/>
      <c r="E882" s="724"/>
      <c r="F882" s="1099"/>
    </row>
    <row r="883" spans="1:6" ht="60">
      <c r="A883" s="394"/>
      <c r="B883" s="457" t="s">
        <v>2085</v>
      </c>
      <c r="C883" s="723"/>
      <c r="D883" s="407"/>
      <c r="E883" s="724"/>
      <c r="F883" s="1099"/>
    </row>
    <row r="884" spans="1:6" ht="45">
      <c r="A884" s="394"/>
      <c r="B884" s="457" t="s">
        <v>1744</v>
      </c>
      <c r="C884" s="723"/>
      <c r="D884" s="407"/>
      <c r="E884" s="724"/>
      <c r="F884" s="1099"/>
    </row>
    <row r="885" spans="1:6" ht="30">
      <c r="A885" s="394"/>
      <c r="B885" s="457" t="s">
        <v>2086</v>
      </c>
      <c r="C885" s="723"/>
      <c r="D885" s="407"/>
      <c r="E885" s="724"/>
      <c r="F885" s="1099"/>
    </row>
    <row r="886" spans="1:6" ht="60">
      <c r="A886" s="394"/>
      <c r="B886" s="457" t="s">
        <v>1745</v>
      </c>
      <c r="C886" s="723"/>
      <c r="D886" s="407"/>
      <c r="E886" s="724"/>
      <c r="F886" s="1099"/>
    </row>
    <row r="887" spans="1:6" ht="60">
      <c r="A887" s="394"/>
      <c r="B887" s="457" t="s">
        <v>2087</v>
      </c>
      <c r="C887" s="723"/>
      <c r="D887" s="407"/>
      <c r="E887" s="724"/>
      <c r="F887" s="1099"/>
    </row>
    <row r="888" spans="1:6" ht="45">
      <c r="A888" s="394"/>
      <c r="B888" s="457" t="s">
        <v>2088</v>
      </c>
      <c r="C888" s="723"/>
      <c r="D888" s="407"/>
      <c r="E888" s="724"/>
      <c r="F888" s="1099"/>
    </row>
    <row r="889" spans="1:6" ht="14.45" customHeight="1">
      <c r="A889" s="394"/>
      <c r="B889" s="457" t="s">
        <v>2089</v>
      </c>
      <c r="C889" s="723"/>
      <c r="D889" s="407"/>
      <c r="E889" s="724"/>
      <c r="F889" s="1099"/>
    </row>
    <row r="890" spans="1:6">
      <c r="A890" s="394"/>
      <c r="B890" s="457" t="s">
        <v>2090</v>
      </c>
      <c r="C890" s="723"/>
      <c r="D890" s="407"/>
      <c r="E890" s="724"/>
      <c r="F890" s="1099"/>
    </row>
    <row r="891" spans="1:6" ht="105">
      <c r="A891" s="394"/>
      <c r="B891" s="457" t="s">
        <v>2091</v>
      </c>
      <c r="C891" s="723"/>
      <c r="D891" s="407"/>
      <c r="E891" s="724"/>
      <c r="F891" s="1099"/>
    </row>
    <row r="892" spans="1:6" ht="75">
      <c r="A892" s="394"/>
      <c r="B892" s="457" t="s">
        <v>2092</v>
      </c>
      <c r="C892" s="723"/>
      <c r="D892" s="407"/>
      <c r="E892" s="724"/>
      <c r="F892" s="1099"/>
    </row>
    <row r="893" spans="1:6" ht="135">
      <c r="A893" s="394"/>
      <c r="B893" s="457" t="s">
        <v>2093</v>
      </c>
      <c r="C893" s="723"/>
      <c r="D893" s="407"/>
      <c r="E893" s="724"/>
      <c r="F893" s="1099"/>
    </row>
    <row r="894" spans="1:6" ht="30">
      <c r="A894" s="394"/>
      <c r="B894" s="457" t="s">
        <v>2094</v>
      </c>
      <c r="C894" s="723"/>
      <c r="D894" s="407"/>
      <c r="E894" s="724"/>
      <c r="F894" s="1099"/>
    </row>
    <row r="895" spans="1:6" ht="60">
      <c r="A895" s="394"/>
      <c r="B895" s="457" t="s">
        <v>1746</v>
      </c>
      <c r="C895" s="375"/>
      <c r="D895" s="407"/>
      <c r="E895" s="724"/>
      <c r="F895" s="1099"/>
    </row>
    <row r="896" spans="1:6" ht="75">
      <c r="A896" s="394"/>
      <c r="B896" s="457" t="s">
        <v>1747</v>
      </c>
      <c r="C896" s="723"/>
      <c r="D896" s="407"/>
      <c r="E896" s="724"/>
      <c r="F896" s="1099"/>
    </row>
    <row r="897" spans="1:6" ht="60">
      <c r="A897" s="394"/>
      <c r="B897" s="457" t="s">
        <v>1748</v>
      </c>
      <c r="C897" s="375"/>
      <c r="D897" s="375"/>
      <c r="E897" s="330"/>
      <c r="F897" s="733"/>
    </row>
    <row r="898" spans="1:6" ht="75">
      <c r="A898" s="394"/>
      <c r="B898" s="374" t="s">
        <v>1500</v>
      </c>
      <c r="C898" s="726" t="s">
        <v>127</v>
      </c>
      <c r="D898" s="428">
        <v>1</v>
      </c>
      <c r="E898" s="327"/>
      <c r="F898" s="1087">
        <f>ROUND(D898*E898,2)</f>
        <v>0</v>
      </c>
    </row>
    <row r="899" spans="1:6">
      <c r="A899" s="376"/>
      <c r="B899" s="395"/>
      <c r="C899" s="375"/>
      <c r="D899" s="375"/>
      <c r="E899" s="330"/>
      <c r="F899" s="733"/>
    </row>
    <row r="900" spans="1:6">
      <c r="A900" s="394" t="s">
        <v>753</v>
      </c>
      <c r="B900" s="457" t="s">
        <v>1749</v>
      </c>
      <c r="C900" s="723"/>
      <c r="D900" s="407"/>
      <c r="E900" s="724"/>
      <c r="F900" s="1099"/>
    </row>
    <row r="901" spans="1:6">
      <c r="A901" s="394"/>
      <c r="B901" s="457" t="s">
        <v>1750</v>
      </c>
      <c r="C901" s="723"/>
      <c r="D901" s="407"/>
      <c r="E901" s="724"/>
      <c r="F901" s="1099"/>
    </row>
    <row r="902" spans="1:6" ht="45">
      <c r="A902" s="394"/>
      <c r="B902" s="457" t="s">
        <v>1741</v>
      </c>
      <c r="C902" s="723"/>
      <c r="D902" s="407"/>
      <c r="E902" s="724"/>
      <c r="F902" s="1099"/>
    </row>
    <row r="903" spans="1:6" ht="135">
      <c r="A903" s="394"/>
      <c r="B903" s="457" t="s">
        <v>2095</v>
      </c>
      <c r="C903" s="723"/>
      <c r="D903" s="407"/>
      <c r="E903" s="724"/>
      <c r="F903" s="1099"/>
    </row>
    <row r="904" spans="1:6">
      <c r="A904" s="394"/>
      <c r="B904" s="457" t="s">
        <v>1742</v>
      </c>
      <c r="C904" s="723"/>
      <c r="D904" s="407"/>
      <c r="E904" s="724"/>
      <c r="F904" s="1099"/>
    </row>
    <row r="905" spans="1:6">
      <c r="A905" s="394"/>
      <c r="B905" s="457" t="s">
        <v>2096</v>
      </c>
      <c r="C905" s="723"/>
      <c r="D905" s="407"/>
      <c r="E905" s="724"/>
      <c r="F905" s="1099"/>
    </row>
    <row r="906" spans="1:6" ht="60">
      <c r="A906" s="394"/>
      <c r="B906" s="457" t="s">
        <v>2097</v>
      </c>
      <c r="C906" s="723"/>
      <c r="D906" s="407"/>
      <c r="E906" s="724"/>
      <c r="F906" s="1099"/>
    </row>
    <row r="907" spans="1:6" ht="45">
      <c r="A907" s="394"/>
      <c r="B907" s="457" t="s">
        <v>1744</v>
      </c>
      <c r="C907" s="723"/>
      <c r="D907" s="407"/>
      <c r="E907" s="724"/>
      <c r="F907" s="1099"/>
    </row>
    <row r="908" spans="1:6" ht="30">
      <c r="A908" s="394"/>
      <c r="B908" s="1024" t="s">
        <v>2667</v>
      </c>
      <c r="C908" s="723"/>
      <c r="D908" s="407"/>
      <c r="E908" s="724"/>
      <c r="F908" s="1099"/>
    </row>
    <row r="909" spans="1:6" ht="60">
      <c r="A909" s="394"/>
      <c r="B909" s="457" t="s">
        <v>1751</v>
      </c>
      <c r="C909" s="723"/>
      <c r="D909" s="407"/>
      <c r="E909" s="724"/>
      <c r="F909" s="1099"/>
    </row>
    <row r="910" spans="1:6" ht="60">
      <c r="A910" s="394"/>
      <c r="B910" s="457" t="s">
        <v>2087</v>
      </c>
      <c r="C910" s="723"/>
      <c r="D910" s="407"/>
      <c r="E910" s="724"/>
      <c r="F910" s="1099"/>
    </row>
    <row r="911" spans="1:6" ht="45">
      <c r="A911" s="394"/>
      <c r="B911" s="457" t="s">
        <v>2098</v>
      </c>
      <c r="C911" s="723"/>
      <c r="D911" s="407"/>
      <c r="E911" s="724"/>
      <c r="F911" s="1099"/>
    </row>
    <row r="912" spans="1:6">
      <c r="A912" s="394"/>
      <c r="B912" s="457" t="s">
        <v>2099</v>
      </c>
      <c r="C912" s="723"/>
      <c r="D912" s="407"/>
      <c r="E912" s="724"/>
      <c r="F912" s="1099"/>
    </row>
    <row r="913" spans="1:6">
      <c r="A913" s="394"/>
      <c r="B913" s="457" t="s">
        <v>2100</v>
      </c>
      <c r="C913" s="723"/>
      <c r="D913" s="407"/>
      <c r="E913" s="724"/>
      <c r="F913" s="1099"/>
    </row>
    <row r="914" spans="1:6" ht="105">
      <c r="A914" s="394"/>
      <c r="B914" s="457" t="s">
        <v>2101</v>
      </c>
      <c r="C914" s="723"/>
      <c r="D914" s="407"/>
      <c r="E914" s="724"/>
      <c r="F914" s="1099"/>
    </row>
    <row r="915" spans="1:6" ht="75">
      <c r="A915" s="394"/>
      <c r="B915" s="457" t="s">
        <v>2102</v>
      </c>
      <c r="C915" s="723"/>
      <c r="D915" s="407"/>
      <c r="E915" s="724"/>
      <c r="F915" s="1099"/>
    </row>
    <row r="916" spans="1:6" ht="150">
      <c r="A916" s="394"/>
      <c r="B916" s="457" t="s">
        <v>2103</v>
      </c>
      <c r="C916" s="723"/>
      <c r="D916" s="407"/>
      <c r="E916" s="724"/>
      <c r="F916" s="1099"/>
    </row>
    <row r="917" spans="1:6" ht="30">
      <c r="A917" s="394"/>
      <c r="B917" s="457" t="s">
        <v>2105</v>
      </c>
      <c r="C917" s="723"/>
      <c r="D917" s="407"/>
      <c r="E917" s="724"/>
      <c r="F917" s="1099"/>
    </row>
    <row r="918" spans="1:6" ht="45">
      <c r="A918" s="394"/>
      <c r="B918" s="457" t="s">
        <v>2104</v>
      </c>
      <c r="C918" s="375"/>
      <c r="D918" s="407"/>
      <c r="E918" s="724"/>
      <c r="F918" s="1099"/>
    </row>
    <row r="919" spans="1:6" ht="75">
      <c r="A919" s="394"/>
      <c r="B919" s="457" t="s">
        <v>1747</v>
      </c>
      <c r="C919" s="723"/>
      <c r="D919" s="407"/>
      <c r="E919" s="724"/>
      <c r="F919" s="1099"/>
    </row>
    <row r="920" spans="1:6" ht="60">
      <c r="A920" s="394"/>
      <c r="B920" s="457" t="s">
        <v>1748</v>
      </c>
      <c r="C920" s="375"/>
      <c r="D920" s="375"/>
      <c r="E920" s="334"/>
      <c r="F920" s="733"/>
    </row>
    <row r="921" spans="1:6" ht="75">
      <c r="A921" s="394"/>
      <c r="B921" s="374" t="s">
        <v>1500</v>
      </c>
      <c r="C921" s="386" t="s">
        <v>127</v>
      </c>
      <c r="D921" s="428">
        <v>1</v>
      </c>
      <c r="E921" s="327"/>
      <c r="F921" s="1087">
        <f>ROUND(D921*E921,2)</f>
        <v>0</v>
      </c>
    </row>
    <row r="922" spans="1:6">
      <c r="A922" s="376"/>
      <c r="B922" s="395"/>
      <c r="C922" s="375"/>
      <c r="D922" s="375"/>
      <c r="E922" s="330"/>
      <c r="F922" s="733"/>
    </row>
    <row r="923" spans="1:6" ht="45">
      <c r="A923" s="394" t="s">
        <v>754</v>
      </c>
      <c r="B923" s="395" t="s">
        <v>1752</v>
      </c>
      <c r="C923" s="375" t="s">
        <v>127</v>
      </c>
      <c r="D923" s="375">
        <v>2</v>
      </c>
      <c r="E923" s="327"/>
      <c r="F923" s="1087">
        <f>ROUND(D923*E923,2)</f>
        <v>0</v>
      </c>
    </row>
    <row r="924" spans="1:6">
      <c r="A924" s="376"/>
      <c r="B924" s="389"/>
      <c r="C924" s="375"/>
      <c r="D924" s="375"/>
      <c r="E924" s="330"/>
      <c r="F924" s="733"/>
    </row>
    <row r="925" spans="1:6" ht="165">
      <c r="A925" s="376">
        <v>2</v>
      </c>
      <c r="B925" s="395" t="s">
        <v>2107</v>
      </c>
      <c r="C925" s="375"/>
      <c r="D925" s="375"/>
      <c r="E925" s="351"/>
      <c r="F925" s="1087"/>
    </row>
    <row r="926" spans="1:6" ht="75">
      <c r="A926" s="376"/>
      <c r="B926" s="374" t="s">
        <v>1500</v>
      </c>
      <c r="C926" s="375"/>
      <c r="D926" s="375"/>
      <c r="E926" s="351"/>
      <c r="F926" s="1087"/>
    </row>
    <row r="927" spans="1:6">
      <c r="A927" s="376"/>
      <c r="B927" s="395" t="s">
        <v>1753</v>
      </c>
      <c r="C927" s="375"/>
      <c r="D927" s="375"/>
      <c r="E927" s="351"/>
      <c r="F927" s="1087"/>
    </row>
    <row r="928" spans="1:6">
      <c r="A928" s="376"/>
      <c r="B928" s="395" t="s">
        <v>2106</v>
      </c>
      <c r="C928" s="375" t="s">
        <v>1160</v>
      </c>
      <c r="D928" s="375">
        <v>2</v>
      </c>
      <c r="E928" s="351"/>
      <c r="F928" s="1087">
        <f>ROUND(D928*E928,2)</f>
        <v>0</v>
      </c>
    </row>
    <row r="929" spans="1:6">
      <c r="A929" s="376"/>
      <c r="B929" s="394"/>
      <c r="C929" s="375"/>
      <c r="D929" s="375"/>
      <c r="E929" s="334"/>
      <c r="F929" s="733"/>
    </row>
    <row r="930" spans="1:6" ht="75">
      <c r="A930" s="376">
        <v>3</v>
      </c>
      <c r="B930" s="389" t="s">
        <v>2108</v>
      </c>
      <c r="C930" s="375"/>
      <c r="D930" s="375"/>
      <c r="E930" s="329"/>
      <c r="F930" s="1089"/>
    </row>
    <row r="931" spans="1:6" ht="75">
      <c r="A931" s="376"/>
      <c r="B931" s="374" t="s">
        <v>1500</v>
      </c>
      <c r="C931" s="375"/>
      <c r="D931" s="375"/>
      <c r="E931" s="334"/>
      <c r="F931" s="733"/>
    </row>
    <row r="932" spans="1:6">
      <c r="A932" s="376"/>
      <c r="B932" s="395" t="s">
        <v>1753</v>
      </c>
      <c r="C932" s="375"/>
      <c r="D932" s="375"/>
      <c r="E932" s="327"/>
      <c r="F932" s="1089"/>
    </row>
    <row r="933" spans="1:6">
      <c r="A933" s="376"/>
      <c r="B933" s="395" t="s">
        <v>1754</v>
      </c>
      <c r="C933" s="375" t="s">
        <v>127</v>
      </c>
      <c r="D933" s="375">
        <v>1</v>
      </c>
      <c r="E933" s="327"/>
      <c r="F933" s="1087">
        <f>ROUND(D933*E933,2)</f>
        <v>0</v>
      </c>
    </row>
    <row r="934" spans="1:6">
      <c r="A934" s="376"/>
      <c r="B934" s="389" t="s">
        <v>1755</v>
      </c>
      <c r="C934" s="375" t="s">
        <v>127</v>
      </c>
      <c r="D934" s="375">
        <v>1</v>
      </c>
      <c r="E934" s="327"/>
      <c r="F934" s="1087">
        <f>ROUND(D934*E934,2)</f>
        <v>0</v>
      </c>
    </row>
    <row r="935" spans="1:6">
      <c r="A935" s="394"/>
      <c r="B935" s="395" t="s">
        <v>1756</v>
      </c>
      <c r="C935" s="375" t="s">
        <v>127</v>
      </c>
      <c r="D935" s="375">
        <v>2</v>
      </c>
      <c r="E935" s="330"/>
      <c r="F935" s="1087">
        <f>ROUND(D935*E935,2)</f>
        <v>0</v>
      </c>
    </row>
    <row r="936" spans="1:6">
      <c r="A936" s="376"/>
      <c r="B936" s="395" t="s">
        <v>1757</v>
      </c>
      <c r="C936" s="375" t="s">
        <v>127</v>
      </c>
      <c r="D936" s="375">
        <v>1</v>
      </c>
      <c r="E936" s="330"/>
      <c r="F936" s="1087">
        <f>ROUND(D936*E936,2)</f>
        <v>0</v>
      </c>
    </row>
    <row r="937" spans="1:6">
      <c r="A937" s="376"/>
      <c r="B937" s="395"/>
      <c r="C937" s="375"/>
      <c r="D937" s="375"/>
      <c r="E937" s="336"/>
      <c r="F937" s="733"/>
    </row>
    <row r="938" spans="1:6" ht="60">
      <c r="A938" s="376">
        <v>4</v>
      </c>
      <c r="B938" s="389" t="s">
        <v>2109</v>
      </c>
      <c r="C938" s="727"/>
      <c r="D938" s="727"/>
      <c r="E938" s="728"/>
      <c r="F938" s="1089"/>
    </row>
    <row r="939" spans="1:6" ht="75">
      <c r="A939" s="376"/>
      <c r="B939" s="374" t="s">
        <v>1500</v>
      </c>
      <c r="C939" s="375"/>
      <c r="D939" s="375"/>
      <c r="E939" s="330"/>
      <c r="F939" s="733"/>
    </row>
    <row r="940" spans="1:6" ht="30">
      <c r="A940" s="376"/>
      <c r="B940" s="389" t="s">
        <v>2110</v>
      </c>
      <c r="C940" s="727" t="s">
        <v>127</v>
      </c>
      <c r="D940" s="375">
        <v>4</v>
      </c>
      <c r="E940" s="330"/>
      <c r="F940" s="1087">
        <f>ROUND(D940*E940,2)</f>
        <v>0</v>
      </c>
    </row>
    <row r="941" spans="1:6">
      <c r="A941" s="729"/>
      <c r="B941" s="730"/>
      <c r="C941" s="731"/>
      <c r="D941" s="731"/>
      <c r="E941" s="351"/>
      <c r="F941" s="1087"/>
    </row>
    <row r="942" spans="1:6" ht="30">
      <c r="A942" s="376">
        <v>5</v>
      </c>
      <c r="B942" s="400" t="s">
        <v>1758</v>
      </c>
      <c r="C942" s="375"/>
      <c r="D942" s="375"/>
      <c r="E942" s="351"/>
      <c r="F942" s="1087"/>
    </row>
    <row r="943" spans="1:6" ht="75">
      <c r="A943" s="729"/>
      <c r="B943" s="374" t="s">
        <v>1500</v>
      </c>
      <c r="C943" s="375"/>
      <c r="D943" s="375"/>
      <c r="E943" s="334"/>
      <c r="F943" s="733"/>
    </row>
    <row r="944" spans="1:6">
      <c r="A944" s="729"/>
      <c r="B944" s="400" t="s">
        <v>1759</v>
      </c>
      <c r="C944" s="375" t="s">
        <v>1160</v>
      </c>
      <c r="D944" s="375">
        <v>4</v>
      </c>
      <c r="E944" s="330"/>
      <c r="F944" s="1087">
        <f t="shared" ref="F944:F949" si="3">ROUND(D944*E944,2)</f>
        <v>0</v>
      </c>
    </row>
    <row r="945" spans="1:6">
      <c r="A945" s="729"/>
      <c r="B945" s="400" t="s">
        <v>1760</v>
      </c>
      <c r="C945" s="375" t="s">
        <v>1160</v>
      </c>
      <c r="D945" s="375">
        <v>6</v>
      </c>
      <c r="E945" s="330"/>
      <c r="F945" s="1087">
        <f t="shared" si="3"/>
        <v>0</v>
      </c>
    </row>
    <row r="946" spans="1:6">
      <c r="A946" s="729"/>
      <c r="B946" s="400" t="s">
        <v>1761</v>
      </c>
      <c r="C946" s="375" t="s">
        <v>1160</v>
      </c>
      <c r="D946" s="375">
        <v>1</v>
      </c>
      <c r="E946" s="330"/>
      <c r="F946" s="1087">
        <f t="shared" si="3"/>
        <v>0</v>
      </c>
    </row>
    <row r="947" spans="1:6">
      <c r="A947" s="729"/>
      <c r="B947" s="400" t="s">
        <v>1762</v>
      </c>
      <c r="C947" s="375" t="s">
        <v>1160</v>
      </c>
      <c r="D947" s="375">
        <v>11</v>
      </c>
      <c r="E947" s="330"/>
      <c r="F947" s="1087">
        <f t="shared" si="3"/>
        <v>0</v>
      </c>
    </row>
    <row r="948" spans="1:6">
      <c r="A948" s="729"/>
      <c r="B948" s="400" t="s">
        <v>1763</v>
      </c>
      <c r="C948" s="375" t="s">
        <v>1160</v>
      </c>
      <c r="D948" s="375">
        <v>7</v>
      </c>
      <c r="E948" s="330"/>
      <c r="F948" s="1087">
        <f t="shared" si="3"/>
        <v>0</v>
      </c>
    </row>
    <row r="949" spans="1:6">
      <c r="A949" s="729"/>
      <c r="B949" s="400" t="s">
        <v>1764</v>
      </c>
      <c r="C949" s="375" t="s">
        <v>1160</v>
      </c>
      <c r="D949" s="375">
        <v>43</v>
      </c>
      <c r="E949" s="330"/>
      <c r="F949" s="1087">
        <f t="shared" si="3"/>
        <v>0</v>
      </c>
    </row>
    <row r="950" spans="1:6">
      <c r="A950" s="729"/>
      <c r="B950" s="400"/>
      <c r="C950" s="375"/>
      <c r="D950" s="375"/>
      <c r="E950" s="351"/>
      <c r="F950" s="1087"/>
    </row>
    <row r="951" spans="1:6" ht="30">
      <c r="A951" s="376">
        <v>6</v>
      </c>
      <c r="B951" s="400" t="s">
        <v>1765</v>
      </c>
      <c r="C951" s="375"/>
      <c r="D951" s="375"/>
      <c r="E951" s="351"/>
      <c r="F951" s="1087"/>
    </row>
    <row r="952" spans="1:6" ht="75">
      <c r="A952" s="729"/>
      <c r="B952" s="374" t="s">
        <v>1500</v>
      </c>
      <c r="C952" s="375"/>
      <c r="D952" s="375"/>
      <c r="E952" s="330"/>
      <c r="F952" s="733"/>
    </row>
    <row r="953" spans="1:6">
      <c r="A953" s="729"/>
      <c r="B953" s="400" t="s">
        <v>1766</v>
      </c>
      <c r="C953" s="375" t="s">
        <v>1160</v>
      </c>
      <c r="D953" s="375">
        <v>7</v>
      </c>
      <c r="E953" s="330"/>
      <c r="F953" s="1087">
        <f t="shared" ref="F953:F958" si="4">ROUND(D953*E953,2)</f>
        <v>0</v>
      </c>
    </row>
    <row r="954" spans="1:6">
      <c r="A954" s="729"/>
      <c r="B954" s="400" t="s">
        <v>1767</v>
      </c>
      <c r="C954" s="375" t="s">
        <v>1160</v>
      </c>
      <c r="D954" s="375">
        <v>7</v>
      </c>
      <c r="E954" s="330"/>
      <c r="F954" s="1087">
        <f t="shared" si="4"/>
        <v>0</v>
      </c>
    </row>
    <row r="955" spans="1:6">
      <c r="A955" s="729"/>
      <c r="B955" s="400" t="s">
        <v>1768</v>
      </c>
      <c r="C955" s="375" t="s">
        <v>1160</v>
      </c>
      <c r="D955" s="375">
        <v>12</v>
      </c>
      <c r="E955" s="330"/>
      <c r="F955" s="1087">
        <f t="shared" si="4"/>
        <v>0</v>
      </c>
    </row>
    <row r="956" spans="1:6">
      <c r="A956" s="729"/>
      <c r="B956" s="400" t="s">
        <v>1769</v>
      </c>
      <c r="C956" s="375" t="s">
        <v>1160</v>
      </c>
      <c r="D956" s="375">
        <v>3</v>
      </c>
      <c r="E956" s="330"/>
      <c r="F956" s="1087">
        <f t="shared" si="4"/>
        <v>0</v>
      </c>
    </row>
    <row r="957" spans="1:6">
      <c r="A957" s="729"/>
      <c r="B957" s="400" t="s">
        <v>1770</v>
      </c>
      <c r="C957" s="375" t="s">
        <v>1160</v>
      </c>
      <c r="D957" s="375">
        <v>7</v>
      </c>
      <c r="E957" s="330"/>
      <c r="F957" s="1087">
        <f t="shared" si="4"/>
        <v>0</v>
      </c>
    </row>
    <row r="958" spans="1:6">
      <c r="A958" s="729"/>
      <c r="B958" s="400" t="s">
        <v>1771</v>
      </c>
      <c r="C958" s="375" t="s">
        <v>1160</v>
      </c>
      <c r="D958" s="375">
        <v>27</v>
      </c>
      <c r="E958" s="330"/>
      <c r="F958" s="1087">
        <f t="shared" si="4"/>
        <v>0</v>
      </c>
    </row>
    <row r="959" spans="1:6">
      <c r="A959" s="729"/>
      <c r="B959" s="400"/>
      <c r="C959" s="375"/>
      <c r="D959" s="375"/>
      <c r="E959" s="351"/>
      <c r="F959" s="1087"/>
    </row>
    <row r="960" spans="1:6" ht="75">
      <c r="A960" s="376">
        <v>7</v>
      </c>
      <c r="B960" s="400" t="s">
        <v>1772</v>
      </c>
      <c r="C960" s="375"/>
      <c r="D960" s="375"/>
      <c r="E960" s="351"/>
      <c r="F960" s="1087"/>
    </row>
    <row r="961" spans="1:6" ht="75">
      <c r="A961" s="729"/>
      <c r="B961" s="374" t="s">
        <v>1500</v>
      </c>
      <c r="C961" s="375"/>
      <c r="D961" s="375"/>
      <c r="E961" s="330"/>
      <c r="F961" s="733"/>
    </row>
    <row r="962" spans="1:6">
      <c r="A962" s="729"/>
      <c r="B962" s="400" t="s">
        <v>1768</v>
      </c>
      <c r="C962" s="375" t="s">
        <v>1160</v>
      </c>
      <c r="D962" s="375">
        <v>31</v>
      </c>
      <c r="E962" s="330"/>
      <c r="F962" s="1087">
        <f>ROUND(D962*E962,2)</f>
        <v>0</v>
      </c>
    </row>
    <row r="963" spans="1:6">
      <c r="A963" s="729"/>
      <c r="B963" s="400"/>
      <c r="C963" s="375"/>
      <c r="D963" s="375"/>
      <c r="E963" s="351"/>
      <c r="F963" s="1087"/>
    </row>
    <row r="964" spans="1:6" ht="45">
      <c r="A964" s="376">
        <v>8</v>
      </c>
      <c r="B964" s="400" t="s">
        <v>1773</v>
      </c>
      <c r="C964" s="375"/>
      <c r="D964" s="375"/>
      <c r="E964" s="351"/>
      <c r="F964" s="1087"/>
    </row>
    <row r="965" spans="1:6" ht="75">
      <c r="A965" s="729"/>
      <c r="B965" s="374" t="s">
        <v>1500</v>
      </c>
      <c r="C965" s="375"/>
      <c r="D965" s="375"/>
      <c r="E965" s="330"/>
      <c r="F965" s="733"/>
    </row>
    <row r="966" spans="1:6">
      <c r="A966" s="729"/>
      <c r="B966" s="390" t="s">
        <v>1774</v>
      </c>
      <c r="C966" s="375" t="s">
        <v>1160</v>
      </c>
      <c r="D966" s="375">
        <v>55</v>
      </c>
      <c r="E966" s="330"/>
      <c r="F966" s="1087">
        <f>ROUND(D966*E966,2)</f>
        <v>0</v>
      </c>
    </row>
    <row r="967" spans="1:6">
      <c r="A967" s="729"/>
      <c r="B967" s="390" t="s">
        <v>1775</v>
      </c>
      <c r="C967" s="375" t="s">
        <v>1160</v>
      </c>
      <c r="D967" s="375">
        <v>2</v>
      </c>
      <c r="E967" s="330"/>
      <c r="F967" s="1087">
        <f>ROUND(D967*E967,2)</f>
        <v>0</v>
      </c>
    </row>
    <row r="968" spans="1:6">
      <c r="A968" s="729"/>
      <c r="B968" s="374"/>
      <c r="C968" s="375"/>
      <c r="D968" s="375"/>
      <c r="E968" s="351"/>
      <c r="F968" s="1087"/>
    </row>
    <row r="969" spans="1:6" ht="30">
      <c r="A969" s="376">
        <v>9</v>
      </c>
      <c r="B969" s="400" t="s">
        <v>1776</v>
      </c>
      <c r="C969" s="375"/>
      <c r="D969" s="375"/>
      <c r="E969" s="351"/>
      <c r="F969" s="1087"/>
    </row>
    <row r="970" spans="1:6" ht="75">
      <c r="A970" s="729"/>
      <c r="B970" s="374" t="s">
        <v>1500</v>
      </c>
      <c r="C970" s="375"/>
      <c r="D970" s="375"/>
      <c r="E970" s="330"/>
      <c r="F970" s="733"/>
    </row>
    <row r="971" spans="1:6">
      <c r="A971" s="729"/>
      <c r="B971" s="400" t="s">
        <v>1777</v>
      </c>
      <c r="C971" s="375" t="s">
        <v>1160</v>
      </c>
      <c r="D971" s="375">
        <v>2</v>
      </c>
      <c r="E971" s="330"/>
      <c r="F971" s="1087">
        <f>ROUND(D971*E971,2)</f>
        <v>0</v>
      </c>
    </row>
    <row r="972" spans="1:6">
      <c r="A972" s="729"/>
      <c r="B972" s="400"/>
      <c r="C972" s="375"/>
      <c r="D972" s="375"/>
      <c r="E972" s="351"/>
      <c r="F972" s="1087"/>
    </row>
    <row r="973" spans="1:6" ht="45">
      <c r="A973" s="376">
        <v>10</v>
      </c>
      <c r="B973" s="390" t="s">
        <v>1778</v>
      </c>
      <c r="C973" s="375"/>
      <c r="D973" s="375"/>
      <c r="E973" s="334"/>
      <c r="F973" s="733"/>
    </row>
    <row r="974" spans="1:6" ht="75">
      <c r="A974" s="729"/>
      <c r="B974" s="374" t="s">
        <v>1500</v>
      </c>
      <c r="C974" s="375" t="s">
        <v>1096</v>
      </c>
      <c r="D974" s="375">
        <v>6</v>
      </c>
      <c r="E974" s="330"/>
      <c r="F974" s="1087">
        <f>ROUND(D974*E974,2)</f>
        <v>0</v>
      </c>
    </row>
    <row r="975" spans="1:6">
      <c r="A975" s="376"/>
      <c r="B975" s="390"/>
      <c r="C975" s="375"/>
      <c r="D975" s="375"/>
      <c r="E975" s="328"/>
      <c r="F975" s="1087"/>
    </row>
    <row r="976" spans="1:6">
      <c r="A976" s="376">
        <v>11</v>
      </c>
      <c r="B976" s="732" t="s">
        <v>1779</v>
      </c>
      <c r="C976" s="733"/>
      <c r="D976" s="375"/>
      <c r="E976" s="331"/>
      <c r="F976" s="1087"/>
    </row>
    <row r="977" spans="1:6" ht="45">
      <c r="A977" s="394"/>
      <c r="B977" s="732" t="s">
        <v>1780</v>
      </c>
      <c r="C977" s="733"/>
      <c r="D977" s="375"/>
      <c r="E977" s="331"/>
      <c r="F977" s="1087"/>
    </row>
    <row r="978" spans="1:6" ht="100.9" customHeight="1">
      <c r="A978" s="394"/>
      <c r="B978" s="732" t="s">
        <v>1781</v>
      </c>
      <c r="C978" s="733"/>
      <c r="D978" s="375"/>
      <c r="E978" s="331"/>
      <c r="F978" s="1087"/>
    </row>
    <row r="979" spans="1:6" ht="30">
      <c r="A979" s="394"/>
      <c r="B979" s="732" t="s">
        <v>1782</v>
      </c>
      <c r="C979" s="733"/>
      <c r="D979" s="375"/>
      <c r="E979" s="331"/>
      <c r="F979" s="1087"/>
    </row>
    <row r="980" spans="1:6" ht="90">
      <c r="A980" s="394"/>
      <c r="B980" s="732" t="s">
        <v>2899</v>
      </c>
      <c r="C980" s="733"/>
      <c r="D980" s="375"/>
      <c r="E980" s="331"/>
      <c r="F980" s="1087"/>
    </row>
    <row r="981" spans="1:6" ht="30">
      <c r="A981" s="394"/>
      <c r="B981" s="732" t="s">
        <v>1783</v>
      </c>
      <c r="C981" s="733"/>
      <c r="D981" s="375"/>
      <c r="E981" s="331"/>
      <c r="F981" s="1087"/>
    </row>
    <row r="982" spans="1:6" ht="30">
      <c r="A982" s="394"/>
      <c r="B982" s="732" t="s">
        <v>2111</v>
      </c>
      <c r="C982" s="733"/>
      <c r="D982" s="375"/>
      <c r="E982" s="331"/>
      <c r="F982" s="1087"/>
    </row>
    <row r="983" spans="1:6" ht="60">
      <c r="A983" s="394"/>
      <c r="B983" s="732" t="s">
        <v>1784</v>
      </c>
      <c r="C983" s="733"/>
      <c r="D983" s="375"/>
      <c r="E983" s="331"/>
      <c r="F983" s="1087"/>
    </row>
    <row r="984" spans="1:6" ht="30">
      <c r="A984" s="394"/>
      <c r="B984" s="732" t="s">
        <v>2112</v>
      </c>
      <c r="C984" s="375"/>
      <c r="D984" s="375"/>
      <c r="E984" s="334"/>
      <c r="F984" s="733"/>
    </row>
    <row r="985" spans="1:6" ht="75">
      <c r="A985" s="394"/>
      <c r="B985" s="374" t="s">
        <v>1500</v>
      </c>
      <c r="C985" s="733" t="s">
        <v>142</v>
      </c>
      <c r="D985" s="375">
        <v>5141</v>
      </c>
      <c r="E985" s="327"/>
      <c r="F985" s="1087">
        <f>ROUND(D985*E985,2)</f>
        <v>0</v>
      </c>
    </row>
    <row r="986" spans="1:6">
      <c r="A986" s="394"/>
      <c r="B986" s="732"/>
      <c r="C986" s="733"/>
      <c r="D986" s="375"/>
      <c r="E986" s="331"/>
      <c r="F986" s="1087"/>
    </row>
    <row r="987" spans="1:6">
      <c r="A987" s="376">
        <v>12</v>
      </c>
      <c r="B987" s="732" t="s">
        <v>1785</v>
      </c>
      <c r="C987" s="733"/>
      <c r="D987" s="375"/>
      <c r="E987" s="331"/>
      <c r="F987" s="1087"/>
    </row>
    <row r="988" spans="1:6" ht="75">
      <c r="A988" s="394"/>
      <c r="B988" s="389" t="s">
        <v>1786</v>
      </c>
      <c r="C988" s="733"/>
      <c r="D988" s="375"/>
      <c r="E988" s="331"/>
      <c r="F988" s="1087"/>
    </row>
    <row r="989" spans="1:6" ht="90">
      <c r="A989" s="394"/>
      <c r="B989" s="732" t="s">
        <v>2900</v>
      </c>
      <c r="C989" s="733"/>
      <c r="D989" s="375"/>
      <c r="E989" s="331"/>
      <c r="F989" s="1087"/>
    </row>
    <row r="990" spans="1:6">
      <c r="A990" s="394"/>
      <c r="B990" s="732" t="s">
        <v>1787</v>
      </c>
      <c r="C990" s="733"/>
      <c r="D990" s="375"/>
      <c r="E990" s="331"/>
      <c r="F990" s="1087"/>
    </row>
    <row r="991" spans="1:6" ht="60">
      <c r="A991" s="376"/>
      <c r="B991" s="395" t="s">
        <v>1788</v>
      </c>
      <c r="C991" s="375"/>
      <c r="D991" s="375"/>
      <c r="E991" s="331"/>
      <c r="F991" s="1087"/>
    </row>
    <row r="992" spans="1:6" ht="75">
      <c r="A992" s="394"/>
      <c r="B992" s="374" t="s">
        <v>1500</v>
      </c>
      <c r="C992" s="733"/>
      <c r="D992" s="375"/>
      <c r="E992" s="331"/>
      <c r="F992" s="1087"/>
    </row>
    <row r="993" spans="1:6">
      <c r="A993" s="394"/>
      <c r="B993" s="732" t="s">
        <v>1789</v>
      </c>
      <c r="C993" s="733" t="s">
        <v>142</v>
      </c>
      <c r="D993" s="375">
        <v>515</v>
      </c>
      <c r="E993" s="327"/>
      <c r="F993" s="1087">
        <f>ROUND(D993*E993,2)</f>
        <v>0</v>
      </c>
    </row>
    <row r="994" spans="1:6">
      <c r="A994" s="394"/>
      <c r="B994" s="732"/>
      <c r="C994" s="733"/>
      <c r="D994" s="375"/>
      <c r="E994" s="331"/>
      <c r="F994" s="1087"/>
    </row>
    <row r="995" spans="1:6">
      <c r="A995" s="376">
        <v>13</v>
      </c>
      <c r="B995" s="732" t="s">
        <v>1790</v>
      </c>
      <c r="C995" s="733"/>
      <c r="D995" s="375"/>
      <c r="E995" s="331"/>
      <c r="F995" s="1087"/>
    </row>
    <row r="996" spans="1:6" ht="60">
      <c r="A996" s="394"/>
      <c r="B996" s="732" t="s">
        <v>1613</v>
      </c>
      <c r="C996" s="733"/>
      <c r="D996" s="375"/>
      <c r="E996" s="331"/>
      <c r="F996" s="1087"/>
    </row>
    <row r="997" spans="1:6" ht="75">
      <c r="A997" s="394"/>
      <c r="B997" s="732" t="s">
        <v>1791</v>
      </c>
      <c r="C997" s="733"/>
      <c r="D997" s="375"/>
      <c r="E997" s="331"/>
      <c r="F997" s="1087"/>
    </row>
    <row r="998" spans="1:6" ht="30">
      <c r="A998" s="394"/>
      <c r="B998" s="732" t="s">
        <v>1792</v>
      </c>
      <c r="C998" s="733"/>
      <c r="D998" s="375"/>
      <c r="E998" s="331"/>
      <c r="F998" s="1087"/>
    </row>
    <row r="999" spans="1:6" ht="165">
      <c r="A999" s="394"/>
      <c r="B999" s="732" t="s">
        <v>1793</v>
      </c>
      <c r="C999" s="733"/>
      <c r="D999" s="375"/>
      <c r="E999" s="331"/>
      <c r="F999" s="1087"/>
    </row>
    <row r="1000" spans="1:6" ht="30">
      <c r="A1000" s="394"/>
      <c r="B1000" s="732" t="s">
        <v>2113</v>
      </c>
      <c r="C1000" s="733"/>
      <c r="D1000" s="375"/>
      <c r="E1000" s="331"/>
      <c r="F1000" s="1087"/>
    </row>
    <row r="1001" spans="1:6" ht="60">
      <c r="A1001" s="394"/>
      <c r="B1001" s="395" t="s">
        <v>1788</v>
      </c>
      <c r="C1001" s="733"/>
      <c r="D1001" s="375"/>
      <c r="E1001" s="331"/>
      <c r="F1001" s="1087"/>
    </row>
    <row r="1002" spans="1:6" ht="75">
      <c r="A1002" s="394"/>
      <c r="B1002" s="374" t="s">
        <v>1500</v>
      </c>
      <c r="C1002" s="733"/>
      <c r="D1002" s="375"/>
      <c r="E1002" s="331"/>
      <c r="F1002" s="1087"/>
    </row>
    <row r="1003" spans="1:6">
      <c r="A1003" s="394"/>
      <c r="B1003" s="732" t="s">
        <v>1794</v>
      </c>
      <c r="C1003" s="733" t="s">
        <v>302</v>
      </c>
      <c r="D1003" s="375">
        <v>25.53</v>
      </c>
      <c r="E1003" s="327"/>
      <c r="F1003" s="1087">
        <f t="shared" ref="F1003:F1013" si="5">ROUND(D1003*E1003,2)</f>
        <v>0</v>
      </c>
    </row>
    <row r="1004" spans="1:6">
      <c r="A1004" s="734"/>
      <c r="B1004" s="732" t="s">
        <v>1795</v>
      </c>
      <c r="C1004" s="733" t="s">
        <v>302</v>
      </c>
      <c r="D1004" s="375">
        <v>20.170000000000002</v>
      </c>
      <c r="E1004" s="327"/>
      <c r="F1004" s="1087">
        <f t="shared" si="5"/>
        <v>0</v>
      </c>
    </row>
    <row r="1005" spans="1:6">
      <c r="A1005" s="734"/>
      <c r="B1005" s="732" t="s">
        <v>1796</v>
      </c>
      <c r="C1005" s="733" t="s">
        <v>302</v>
      </c>
      <c r="D1005" s="375">
        <v>45.48</v>
      </c>
      <c r="E1005" s="327"/>
      <c r="F1005" s="1087">
        <f t="shared" si="5"/>
        <v>0</v>
      </c>
    </row>
    <row r="1006" spans="1:6">
      <c r="A1006" s="734"/>
      <c r="B1006" s="732" t="s">
        <v>1797</v>
      </c>
      <c r="C1006" s="733" t="s">
        <v>302</v>
      </c>
      <c r="D1006" s="375">
        <v>42.04</v>
      </c>
      <c r="E1006" s="327"/>
      <c r="F1006" s="1087">
        <f t="shared" si="5"/>
        <v>0</v>
      </c>
    </row>
    <row r="1007" spans="1:6">
      <c r="A1007" s="734"/>
      <c r="B1007" s="732" t="s">
        <v>1798</v>
      </c>
      <c r="C1007" s="733" t="s">
        <v>302</v>
      </c>
      <c r="D1007" s="375">
        <v>1.41</v>
      </c>
      <c r="E1007" s="327"/>
      <c r="F1007" s="1087">
        <f t="shared" si="5"/>
        <v>0</v>
      </c>
    </row>
    <row r="1008" spans="1:6">
      <c r="A1008" s="734"/>
      <c r="B1008" s="732" t="s">
        <v>1799</v>
      </c>
      <c r="C1008" s="733" t="s">
        <v>302</v>
      </c>
      <c r="D1008" s="375">
        <v>0.47</v>
      </c>
      <c r="E1008" s="327"/>
      <c r="F1008" s="1087">
        <f t="shared" si="5"/>
        <v>0</v>
      </c>
    </row>
    <row r="1009" spans="1:6">
      <c r="A1009" s="734"/>
      <c r="B1009" s="732" t="s">
        <v>1800</v>
      </c>
      <c r="C1009" s="733" t="s">
        <v>302</v>
      </c>
      <c r="D1009" s="375">
        <v>1</v>
      </c>
      <c r="E1009" s="327"/>
      <c r="F1009" s="1087">
        <f t="shared" si="5"/>
        <v>0</v>
      </c>
    </row>
    <row r="1010" spans="1:6">
      <c r="A1010" s="734"/>
      <c r="B1010" s="732" t="s">
        <v>1801</v>
      </c>
      <c r="C1010" s="733" t="s">
        <v>302</v>
      </c>
      <c r="D1010" s="375">
        <v>17.5</v>
      </c>
      <c r="E1010" s="327"/>
      <c r="F1010" s="1087">
        <f t="shared" si="5"/>
        <v>0</v>
      </c>
    </row>
    <row r="1011" spans="1:6">
      <c r="A1011" s="375"/>
      <c r="B1011" s="732" t="s">
        <v>1802</v>
      </c>
      <c r="C1011" s="733" t="s">
        <v>302</v>
      </c>
      <c r="D1011" s="375">
        <v>2.2400000000000002</v>
      </c>
      <c r="E1011" s="327"/>
      <c r="F1011" s="1087">
        <f t="shared" si="5"/>
        <v>0</v>
      </c>
    </row>
    <row r="1012" spans="1:6">
      <c r="A1012" s="375"/>
      <c r="B1012" s="732" t="s">
        <v>1803</v>
      </c>
      <c r="C1012" s="733" t="s">
        <v>302</v>
      </c>
      <c r="D1012" s="375">
        <v>5.81</v>
      </c>
      <c r="E1012" s="327"/>
      <c r="F1012" s="1087">
        <f t="shared" si="5"/>
        <v>0</v>
      </c>
    </row>
    <row r="1013" spans="1:6">
      <c r="A1013" s="375"/>
      <c r="B1013" s="732" t="s">
        <v>1804</v>
      </c>
      <c r="C1013" s="733" t="s">
        <v>302</v>
      </c>
      <c r="D1013" s="375">
        <v>5.69</v>
      </c>
      <c r="E1013" s="327"/>
      <c r="F1013" s="1087">
        <f t="shared" si="5"/>
        <v>0</v>
      </c>
    </row>
    <row r="1014" spans="1:6">
      <c r="A1014" s="729"/>
      <c r="B1014" s="730"/>
      <c r="C1014" s="731"/>
      <c r="D1014" s="731"/>
      <c r="E1014" s="351"/>
      <c r="F1014" s="1087"/>
    </row>
    <row r="1015" spans="1:6" ht="75">
      <c r="A1015" s="376">
        <v>14</v>
      </c>
      <c r="B1015" s="390" t="s">
        <v>1805</v>
      </c>
      <c r="C1015" s="375"/>
      <c r="D1015" s="375"/>
      <c r="E1015" s="330"/>
      <c r="F1015" s="733"/>
    </row>
    <row r="1016" spans="1:6" ht="60">
      <c r="A1016" s="376"/>
      <c r="B1016" s="390" t="s">
        <v>1788</v>
      </c>
      <c r="C1016" s="375"/>
      <c r="D1016" s="375"/>
      <c r="E1016" s="330"/>
      <c r="F1016" s="733"/>
    </row>
    <row r="1017" spans="1:6" ht="75">
      <c r="A1017" s="376"/>
      <c r="B1017" s="374" t="s">
        <v>1500</v>
      </c>
      <c r="C1017" s="375"/>
      <c r="D1017" s="375"/>
      <c r="E1017" s="330"/>
      <c r="F1017" s="733"/>
    </row>
    <row r="1018" spans="1:6">
      <c r="A1018" s="729"/>
      <c r="B1018" s="390" t="s">
        <v>1806</v>
      </c>
      <c r="C1018" s="375" t="s">
        <v>302</v>
      </c>
      <c r="D1018" s="375">
        <v>25</v>
      </c>
      <c r="E1018" s="327"/>
      <c r="F1018" s="1087">
        <f t="shared" ref="F1018:F1023" si="6">ROUND(D1018*E1018,2)</f>
        <v>0</v>
      </c>
    </row>
    <row r="1019" spans="1:6">
      <c r="A1019" s="729"/>
      <c r="B1019" s="390" t="s">
        <v>1774</v>
      </c>
      <c r="C1019" s="375" t="s">
        <v>302</v>
      </c>
      <c r="D1019" s="375">
        <v>2</v>
      </c>
      <c r="E1019" s="327"/>
      <c r="F1019" s="1087">
        <f t="shared" si="6"/>
        <v>0</v>
      </c>
    </row>
    <row r="1020" spans="1:6">
      <c r="A1020" s="729"/>
      <c r="B1020" s="390" t="s">
        <v>1775</v>
      </c>
      <c r="C1020" s="375" t="s">
        <v>302</v>
      </c>
      <c r="D1020" s="375">
        <v>1</v>
      </c>
      <c r="E1020" s="327"/>
      <c r="F1020" s="1087">
        <f t="shared" si="6"/>
        <v>0</v>
      </c>
    </row>
    <row r="1021" spans="1:6">
      <c r="A1021" s="729"/>
      <c r="B1021" s="390" t="s">
        <v>1807</v>
      </c>
      <c r="C1021" s="375" t="s">
        <v>302</v>
      </c>
      <c r="D1021" s="375">
        <v>1</v>
      </c>
      <c r="E1021" s="327"/>
      <c r="F1021" s="1087">
        <f t="shared" si="6"/>
        <v>0</v>
      </c>
    </row>
    <row r="1022" spans="1:6">
      <c r="A1022" s="729"/>
      <c r="B1022" s="390" t="s">
        <v>1808</v>
      </c>
      <c r="C1022" s="375" t="s">
        <v>302</v>
      </c>
      <c r="D1022" s="375">
        <v>1</v>
      </c>
      <c r="E1022" s="327"/>
      <c r="F1022" s="1087">
        <f t="shared" si="6"/>
        <v>0</v>
      </c>
    </row>
    <row r="1023" spans="1:6">
      <c r="A1023" s="729"/>
      <c r="B1023" s="390" t="s">
        <v>1809</v>
      </c>
      <c r="C1023" s="375" t="s">
        <v>302</v>
      </c>
      <c r="D1023" s="375">
        <v>2.5</v>
      </c>
      <c r="E1023" s="327"/>
      <c r="F1023" s="1087">
        <f t="shared" si="6"/>
        <v>0</v>
      </c>
    </row>
    <row r="1024" spans="1:6">
      <c r="A1024" s="729"/>
      <c r="B1024" s="390"/>
      <c r="C1024" s="375"/>
      <c r="D1024" s="375"/>
      <c r="E1024" s="351"/>
      <c r="F1024" s="1087"/>
    </row>
    <row r="1025" spans="1:6" ht="90">
      <c r="A1025" s="376">
        <v>15</v>
      </c>
      <c r="B1025" s="400" t="s">
        <v>1810</v>
      </c>
      <c r="C1025" s="375"/>
      <c r="D1025" s="375"/>
      <c r="E1025" s="337"/>
      <c r="F1025" s="1089"/>
    </row>
    <row r="1026" spans="1:6" ht="75">
      <c r="A1026" s="375"/>
      <c r="B1026" s="374" t="s">
        <v>1500</v>
      </c>
      <c r="C1026" s="733"/>
      <c r="D1026" s="375"/>
      <c r="E1026" s="327"/>
      <c r="F1026" s="1087"/>
    </row>
    <row r="1027" spans="1:6" ht="16.5">
      <c r="A1027" s="729"/>
      <c r="B1027" s="390" t="s">
        <v>1811</v>
      </c>
      <c r="C1027" s="375" t="s">
        <v>1096</v>
      </c>
      <c r="D1027" s="375">
        <f>940.02+125.66</f>
        <v>1065.68</v>
      </c>
      <c r="E1027" s="327"/>
      <c r="F1027" s="1087">
        <f>ROUND(D1027*E1027,2)</f>
        <v>0</v>
      </c>
    </row>
    <row r="1028" spans="1:6">
      <c r="A1028" s="729"/>
      <c r="B1028" s="730"/>
      <c r="C1028" s="731"/>
      <c r="D1028" s="731"/>
      <c r="E1028" s="327"/>
      <c r="F1028" s="1089"/>
    </row>
    <row r="1029" spans="1:6" ht="90">
      <c r="A1029" s="376">
        <v>16</v>
      </c>
      <c r="B1029" s="390" t="s">
        <v>1812</v>
      </c>
      <c r="C1029" s="408"/>
      <c r="D1029" s="408"/>
      <c r="E1029" s="408"/>
      <c r="F1029" s="1088"/>
    </row>
    <row r="1030" spans="1:6" ht="75">
      <c r="A1030" s="375"/>
      <c r="B1030" s="374" t="s">
        <v>1500</v>
      </c>
      <c r="C1030" s="375" t="s">
        <v>1096</v>
      </c>
      <c r="D1030" s="375">
        <v>237.99</v>
      </c>
      <c r="E1030" s="327"/>
      <c r="F1030" s="1087">
        <f t="shared" ref="F1030" si="7">E1030*D1030</f>
        <v>0</v>
      </c>
    </row>
    <row r="1031" spans="1:6">
      <c r="A1031" s="376"/>
      <c r="B1031" s="389"/>
      <c r="C1031" s="375"/>
      <c r="D1031" s="375"/>
      <c r="E1031" s="327"/>
      <c r="F1031" s="1089"/>
    </row>
    <row r="1032" spans="1:6" ht="45">
      <c r="A1032" s="376">
        <v>17</v>
      </c>
      <c r="B1032" s="390" t="s">
        <v>1813</v>
      </c>
      <c r="C1032" s="375" t="s">
        <v>623</v>
      </c>
      <c r="D1032" s="375">
        <v>1</v>
      </c>
      <c r="E1032" s="327"/>
      <c r="F1032" s="1087">
        <f>ROUND(D1032*E1032,2)</f>
        <v>0</v>
      </c>
    </row>
    <row r="1033" spans="1:6">
      <c r="A1033" s="729"/>
      <c r="B1033" s="390"/>
      <c r="C1033" s="375"/>
      <c r="D1033" s="375"/>
      <c r="E1033" s="327"/>
      <c r="F1033" s="1089"/>
    </row>
    <row r="1034" spans="1:6" ht="75">
      <c r="A1034" s="376">
        <v>18</v>
      </c>
      <c r="B1034" s="390" t="s">
        <v>1814</v>
      </c>
      <c r="C1034" s="375" t="s">
        <v>623</v>
      </c>
      <c r="D1034" s="375">
        <v>1</v>
      </c>
      <c r="E1034" s="327"/>
      <c r="F1034" s="1087">
        <f>ROUND(D1034*E1034,2)</f>
        <v>0</v>
      </c>
    </row>
    <row r="1035" spans="1:6">
      <c r="A1035" s="729"/>
      <c r="B1035" s="390"/>
      <c r="C1035" s="375"/>
      <c r="D1035" s="375"/>
      <c r="E1035" s="327"/>
      <c r="F1035" s="1089"/>
    </row>
    <row r="1036" spans="1:6" ht="45">
      <c r="A1036" s="376">
        <v>19</v>
      </c>
      <c r="B1036" s="400" t="s">
        <v>2115</v>
      </c>
      <c r="C1036" s="375" t="s">
        <v>623</v>
      </c>
      <c r="D1036" s="375">
        <v>1</v>
      </c>
      <c r="E1036" s="327"/>
      <c r="F1036" s="1087">
        <f>ROUND(D1036*E1036,2)</f>
        <v>0</v>
      </c>
    </row>
    <row r="1037" spans="1:6">
      <c r="A1037" s="376"/>
      <c r="B1037" s="400"/>
      <c r="C1037" s="375"/>
      <c r="D1037" s="375"/>
      <c r="E1037" s="327"/>
      <c r="F1037" s="1089"/>
    </row>
    <row r="1038" spans="1:6" ht="75">
      <c r="A1038" s="376">
        <v>20</v>
      </c>
      <c r="B1038" s="390" t="s">
        <v>1815</v>
      </c>
      <c r="C1038" s="375" t="s">
        <v>623</v>
      </c>
      <c r="D1038" s="375">
        <v>1</v>
      </c>
      <c r="E1038" s="327"/>
      <c r="F1038" s="1087">
        <f>ROUND(D1038*E1038,2)</f>
        <v>0</v>
      </c>
    </row>
    <row r="1039" spans="1:6">
      <c r="A1039" s="376"/>
      <c r="B1039" s="390"/>
      <c r="C1039" s="375"/>
      <c r="D1039" s="375"/>
      <c r="E1039" s="327"/>
      <c r="F1039" s="1089"/>
    </row>
    <row r="1040" spans="1:6" ht="45">
      <c r="A1040" s="376">
        <v>21</v>
      </c>
      <c r="B1040" s="395" t="s">
        <v>1816</v>
      </c>
      <c r="C1040" s="375"/>
      <c r="D1040" s="375"/>
      <c r="E1040" s="327"/>
      <c r="F1040" s="1089"/>
    </row>
    <row r="1041" spans="1:6">
      <c r="A1041" s="376"/>
      <c r="B1041" s="395" t="s">
        <v>1817</v>
      </c>
      <c r="C1041" s="375" t="s">
        <v>127</v>
      </c>
      <c r="D1041" s="375">
        <v>40</v>
      </c>
      <c r="E1041" s="327"/>
      <c r="F1041" s="1087">
        <f>ROUND(D1041*E1041,2)</f>
        <v>0</v>
      </c>
    </row>
    <row r="1042" spans="1:6">
      <c r="A1042" s="376"/>
      <c r="B1042" s="395" t="s">
        <v>1818</v>
      </c>
      <c r="C1042" s="375" t="s">
        <v>127</v>
      </c>
      <c r="D1042" s="375">
        <v>34</v>
      </c>
      <c r="E1042" s="327"/>
      <c r="F1042" s="1087">
        <f>ROUND(D1042*E1042,2)</f>
        <v>0</v>
      </c>
    </row>
    <row r="1043" spans="1:6">
      <c r="A1043" s="376"/>
      <c r="B1043" s="395" t="s">
        <v>1819</v>
      </c>
      <c r="C1043" s="375" t="s">
        <v>127</v>
      </c>
      <c r="D1043" s="375">
        <v>5</v>
      </c>
      <c r="E1043" s="327"/>
      <c r="F1043" s="1087">
        <f>ROUND(D1043*E1043,2)</f>
        <v>0</v>
      </c>
    </row>
    <row r="1044" spans="1:6">
      <c r="A1044" s="376"/>
      <c r="B1044" s="395" t="s">
        <v>1820</v>
      </c>
      <c r="C1044" s="375" t="s">
        <v>127</v>
      </c>
      <c r="D1044" s="375">
        <v>2</v>
      </c>
      <c r="E1044" s="327"/>
      <c r="F1044" s="1087">
        <f>ROUND(D1044*E1044,2)</f>
        <v>0</v>
      </c>
    </row>
    <row r="1045" spans="1:6">
      <c r="A1045" s="376"/>
      <c r="B1045" s="395" t="s">
        <v>1821</v>
      </c>
      <c r="C1045" s="375" t="s">
        <v>127</v>
      </c>
      <c r="D1045" s="375">
        <v>1</v>
      </c>
      <c r="E1045" s="327"/>
      <c r="F1045" s="1087">
        <f>ROUND(D1045*E1045,2)</f>
        <v>0</v>
      </c>
    </row>
    <row r="1046" spans="1:6" ht="30">
      <c r="A1046" s="394"/>
      <c r="B1046" s="389" t="s">
        <v>2114</v>
      </c>
      <c r="C1046" s="375"/>
      <c r="D1046" s="375"/>
      <c r="E1046" s="327"/>
      <c r="F1046" s="1089"/>
    </row>
    <row r="1047" spans="1:6">
      <c r="A1047" s="394"/>
      <c r="B1047" s="413"/>
      <c r="C1047" s="375"/>
      <c r="D1047" s="375"/>
      <c r="E1047" s="327"/>
      <c r="F1047" s="1089"/>
    </row>
    <row r="1048" spans="1:6">
      <c r="A1048" s="1009"/>
      <c r="B1048" s="1016" t="s">
        <v>288</v>
      </c>
      <c r="C1048" s="1011"/>
      <c r="D1048" s="1011"/>
      <c r="E1048" s="1012"/>
      <c r="F1048" s="1090">
        <f>SUM(F875:F1047)</f>
        <v>0</v>
      </c>
    </row>
    <row r="1049" spans="1:6">
      <c r="A1049" s="396"/>
      <c r="B1049" s="997"/>
      <c r="C1049" s="398"/>
      <c r="D1049" s="398"/>
      <c r="E1049" s="330"/>
      <c r="F1049" s="733"/>
    </row>
    <row r="1050" spans="1:6">
      <c r="A1050" s="987" t="s">
        <v>1822</v>
      </c>
      <c r="B1050" s="1015" t="s">
        <v>1823</v>
      </c>
      <c r="C1050" s="989"/>
      <c r="D1050" s="989"/>
      <c r="E1050" s="1012"/>
      <c r="F1050" s="1090"/>
    </row>
    <row r="1051" spans="1:6">
      <c r="A1051" s="376">
        <v>1</v>
      </c>
      <c r="B1051" s="413" t="s">
        <v>1824</v>
      </c>
      <c r="C1051" s="375"/>
      <c r="D1051" s="375"/>
      <c r="E1051" s="330"/>
      <c r="F1051" s="733"/>
    </row>
    <row r="1052" spans="1:6" ht="120">
      <c r="A1052" s="735" t="s">
        <v>752</v>
      </c>
      <c r="B1052" s="736" t="s">
        <v>2116</v>
      </c>
      <c r="C1052" s="737"/>
      <c r="D1052" s="737"/>
      <c r="E1052" s="738"/>
      <c r="F1052" s="733"/>
    </row>
    <row r="1053" spans="1:6" ht="180">
      <c r="A1053" s="735"/>
      <c r="B1053" s="736" t="s">
        <v>2117</v>
      </c>
      <c r="C1053" s="737"/>
      <c r="D1053" s="737"/>
      <c r="E1053" s="738"/>
      <c r="F1053" s="733"/>
    </row>
    <row r="1054" spans="1:6" ht="75">
      <c r="A1054" s="735"/>
      <c r="B1054" s="374" t="s">
        <v>1500</v>
      </c>
      <c r="C1054" s="737"/>
      <c r="D1054" s="737"/>
      <c r="E1054" s="738"/>
      <c r="F1054" s="733"/>
    </row>
    <row r="1055" spans="1:6">
      <c r="A1055" s="735"/>
      <c r="B1055" s="999" t="s">
        <v>1825</v>
      </c>
      <c r="C1055" s="737"/>
      <c r="D1055" s="737"/>
      <c r="E1055" s="738"/>
      <c r="F1055" s="733"/>
    </row>
    <row r="1056" spans="1:6">
      <c r="A1056" s="735"/>
      <c r="B1056" s="999" t="s">
        <v>1826</v>
      </c>
      <c r="C1056" s="737"/>
      <c r="D1056" s="737"/>
      <c r="E1056" s="738"/>
      <c r="F1056" s="733"/>
    </row>
    <row r="1057" spans="1:6">
      <c r="A1057" s="735"/>
      <c r="B1057" s="999" t="s">
        <v>1827</v>
      </c>
      <c r="C1057" s="737"/>
      <c r="D1057" s="737"/>
      <c r="E1057" s="738"/>
      <c r="F1057" s="733"/>
    </row>
    <row r="1058" spans="1:6">
      <c r="A1058" s="735"/>
      <c r="B1058" s="999" t="s">
        <v>1828</v>
      </c>
      <c r="C1058" s="737" t="s">
        <v>623</v>
      </c>
      <c r="D1058" s="375">
        <v>1</v>
      </c>
      <c r="E1058" s="739"/>
      <c r="F1058" s="1087">
        <f>ROUND(D1058*E1058,2)</f>
        <v>0</v>
      </c>
    </row>
    <row r="1059" spans="1:6">
      <c r="A1059" s="735"/>
      <c r="B1059" s="740"/>
      <c r="C1059" s="737"/>
      <c r="D1059" s="737"/>
      <c r="E1059" s="738"/>
      <c r="F1059" s="733"/>
    </row>
    <row r="1060" spans="1:6" ht="45">
      <c r="A1060" s="735" t="s">
        <v>753</v>
      </c>
      <c r="B1060" s="736" t="s">
        <v>2118</v>
      </c>
      <c r="C1060" s="737"/>
      <c r="D1060" s="737"/>
      <c r="E1060" s="738"/>
      <c r="F1060" s="733"/>
    </row>
    <row r="1061" spans="1:6" ht="120">
      <c r="A1061" s="735"/>
      <c r="B1061" s="73" t="s">
        <v>2119</v>
      </c>
      <c r="C1061" s="737"/>
      <c r="D1061" s="737"/>
      <c r="E1061" s="738"/>
      <c r="F1061" s="733"/>
    </row>
    <row r="1062" spans="1:6" ht="75">
      <c r="A1062" s="735"/>
      <c r="B1062" s="374" t="s">
        <v>1500</v>
      </c>
      <c r="C1062" s="737"/>
      <c r="D1062" s="737"/>
      <c r="E1062" s="738"/>
      <c r="F1062" s="733"/>
    </row>
    <row r="1063" spans="1:6">
      <c r="A1063" s="735"/>
      <c r="B1063" s="999" t="s">
        <v>1829</v>
      </c>
      <c r="C1063" s="737"/>
      <c r="D1063" s="737"/>
      <c r="E1063" s="738"/>
      <c r="F1063" s="733"/>
    </row>
    <row r="1064" spans="1:6">
      <c r="A1064" s="735"/>
      <c r="B1064" s="999" t="s">
        <v>1830</v>
      </c>
      <c r="C1064" s="737"/>
      <c r="D1064" s="737"/>
      <c r="E1064" s="738"/>
      <c r="F1064" s="733"/>
    </row>
    <row r="1065" spans="1:6">
      <c r="A1065" s="373"/>
      <c r="B1065" s="999" t="s">
        <v>1831</v>
      </c>
      <c r="C1065" s="737"/>
      <c r="D1065" s="737"/>
      <c r="E1065" s="738"/>
      <c r="F1065" s="733"/>
    </row>
    <row r="1066" spans="1:6">
      <c r="A1066" s="373"/>
      <c r="B1066" s="999" t="s">
        <v>1832</v>
      </c>
      <c r="C1066" s="737" t="s">
        <v>623</v>
      </c>
      <c r="D1066" s="375">
        <v>1</v>
      </c>
      <c r="E1066" s="739"/>
      <c r="F1066" s="1087">
        <f>ROUND(D1066*E1066,2)</f>
        <v>0</v>
      </c>
    </row>
    <row r="1067" spans="1:6">
      <c r="A1067" s="373"/>
      <c r="B1067" s="413"/>
      <c r="C1067" s="375"/>
      <c r="D1067" s="375"/>
      <c r="E1067" s="330"/>
      <c r="F1067" s="733"/>
    </row>
    <row r="1068" spans="1:6" ht="120">
      <c r="A1068" s="735" t="s">
        <v>754</v>
      </c>
      <c r="B1068" s="736" t="s">
        <v>2120</v>
      </c>
      <c r="C1068" s="737"/>
      <c r="D1068" s="375"/>
      <c r="E1068" s="739"/>
      <c r="F1068" s="1100"/>
    </row>
    <row r="1069" spans="1:6" ht="75">
      <c r="A1069" s="735"/>
      <c r="B1069" s="374" t="s">
        <v>1500</v>
      </c>
      <c r="C1069" s="737"/>
      <c r="D1069" s="375"/>
      <c r="E1069" s="739"/>
      <c r="F1069" s="1100"/>
    </row>
    <row r="1070" spans="1:6">
      <c r="A1070" s="735"/>
      <c r="B1070" s="374" t="s">
        <v>1692</v>
      </c>
      <c r="C1070" s="737"/>
      <c r="D1070" s="375"/>
      <c r="E1070" s="739"/>
      <c r="F1070" s="1100"/>
    </row>
    <row r="1071" spans="1:6">
      <c r="A1071" s="735"/>
      <c r="B1071" s="999" t="s">
        <v>1833</v>
      </c>
      <c r="C1071" s="737"/>
      <c r="D1071" s="375"/>
      <c r="E1071" s="738"/>
      <c r="F1071" s="733"/>
    </row>
    <row r="1072" spans="1:6">
      <c r="A1072" s="735"/>
      <c r="B1072" s="999" t="s">
        <v>1834</v>
      </c>
      <c r="C1072" s="737"/>
      <c r="D1072" s="375"/>
      <c r="E1072" s="738"/>
      <c r="F1072" s="733"/>
    </row>
    <row r="1073" spans="1:6">
      <c r="A1073" s="373"/>
      <c r="B1073" s="999" t="s">
        <v>1835</v>
      </c>
      <c r="C1073" s="737"/>
      <c r="D1073" s="375"/>
      <c r="E1073" s="738"/>
      <c r="F1073" s="733"/>
    </row>
    <row r="1074" spans="1:6">
      <c r="A1074" s="373"/>
      <c r="B1074" s="999" t="s">
        <v>1836</v>
      </c>
      <c r="C1074" s="737" t="s">
        <v>623</v>
      </c>
      <c r="D1074" s="375">
        <v>1</v>
      </c>
      <c r="E1074" s="739"/>
      <c r="F1074" s="1087">
        <f>ROUND(D1074*E1074,2)</f>
        <v>0</v>
      </c>
    </row>
    <row r="1075" spans="1:6">
      <c r="A1075" s="373"/>
      <c r="B1075" s="999"/>
      <c r="C1075" s="737"/>
      <c r="D1075" s="737"/>
      <c r="E1075" s="739"/>
      <c r="F1075" s="1100"/>
    </row>
    <row r="1076" spans="1:6" ht="195">
      <c r="A1076" s="735" t="s">
        <v>757</v>
      </c>
      <c r="B1076" s="1000" t="s">
        <v>2121</v>
      </c>
      <c r="C1076" s="741"/>
      <c r="D1076" s="741"/>
      <c r="E1076" s="742"/>
      <c r="F1076" s="733"/>
    </row>
    <row r="1077" spans="1:6" ht="75">
      <c r="A1077" s="735"/>
      <c r="B1077" s="374" t="s">
        <v>1500</v>
      </c>
      <c r="C1077" s="741"/>
      <c r="D1077" s="741"/>
      <c r="E1077" s="742"/>
      <c r="F1077" s="733"/>
    </row>
    <row r="1078" spans="1:6">
      <c r="A1078" s="735"/>
      <c r="B1078" s="1000" t="s">
        <v>1692</v>
      </c>
      <c r="C1078" s="741"/>
      <c r="D1078" s="741"/>
      <c r="E1078" s="742"/>
      <c r="F1078" s="733"/>
    </row>
    <row r="1079" spans="1:6">
      <c r="A1079" s="373"/>
      <c r="B1079" s="743" t="s">
        <v>1837</v>
      </c>
      <c r="C1079" s="375"/>
      <c r="D1079" s="375"/>
      <c r="E1079" s="334"/>
      <c r="F1079" s="733"/>
    </row>
    <row r="1080" spans="1:6">
      <c r="A1080" s="373"/>
      <c r="B1080" s="743" t="s">
        <v>1838</v>
      </c>
      <c r="C1080" s="741"/>
      <c r="D1080" s="741"/>
      <c r="E1080" s="742"/>
      <c r="F1080" s="733"/>
    </row>
    <row r="1081" spans="1:6">
      <c r="A1081" s="373"/>
      <c r="B1081" s="743" t="s">
        <v>1839</v>
      </c>
      <c r="C1081" s="741"/>
      <c r="D1081" s="741"/>
      <c r="E1081" s="742"/>
      <c r="F1081" s="733"/>
    </row>
    <row r="1082" spans="1:6">
      <c r="A1082" s="373"/>
      <c r="B1082" s="743" t="s">
        <v>1840</v>
      </c>
      <c r="C1082" s="741"/>
      <c r="D1082" s="741"/>
      <c r="E1082" s="742"/>
      <c r="F1082" s="733"/>
    </row>
    <row r="1083" spans="1:6">
      <c r="A1083" s="373"/>
      <c r="B1083" s="743" t="s">
        <v>1841</v>
      </c>
      <c r="C1083" s="741"/>
      <c r="D1083" s="741"/>
      <c r="E1083" s="742"/>
      <c r="F1083" s="733"/>
    </row>
    <row r="1084" spans="1:6">
      <c r="A1084" s="373"/>
      <c r="B1084" s="743" t="s">
        <v>1842</v>
      </c>
      <c r="C1084" s="741" t="s">
        <v>623</v>
      </c>
      <c r="D1084" s="375">
        <v>1</v>
      </c>
      <c r="E1084" s="739"/>
      <c r="F1084" s="1087">
        <f>ROUND(D1084*E1084,2)</f>
        <v>0</v>
      </c>
    </row>
    <row r="1085" spans="1:6">
      <c r="A1085" s="373"/>
      <c r="B1085" s="413"/>
      <c r="C1085" s="375"/>
      <c r="D1085" s="375"/>
      <c r="E1085" s="330"/>
      <c r="F1085" s="733"/>
    </row>
    <row r="1086" spans="1:6" ht="30">
      <c r="A1086" s="735" t="s">
        <v>762</v>
      </c>
      <c r="B1086" s="1001" t="s">
        <v>1843</v>
      </c>
      <c r="C1086" s="408"/>
      <c r="D1086" s="408"/>
      <c r="E1086" s="408"/>
      <c r="F1086" s="1088"/>
    </row>
    <row r="1087" spans="1:6" ht="75">
      <c r="A1087" s="373"/>
      <c r="B1087" s="374" t="s">
        <v>1500</v>
      </c>
      <c r="C1087" s="744" t="s">
        <v>127</v>
      </c>
      <c r="D1087" s="375">
        <v>1</v>
      </c>
      <c r="E1087" s="739"/>
      <c r="F1087" s="1087">
        <f>ROUND(D1087*E1087,2)</f>
        <v>0</v>
      </c>
    </row>
    <row r="1088" spans="1:6">
      <c r="A1088" s="735"/>
      <c r="B1088" s="1001"/>
      <c r="C1088" s="744"/>
      <c r="D1088" s="744"/>
      <c r="E1088" s="739"/>
      <c r="F1088" s="733"/>
    </row>
    <row r="1089" spans="1:6" ht="30">
      <c r="A1089" s="735" t="s">
        <v>764</v>
      </c>
      <c r="B1089" s="1001" t="s">
        <v>1844</v>
      </c>
      <c r="C1089" s="408"/>
      <c r="D1089" s="408"/>
      <c r="E1089" s="408"/>
      <c r="F1089" s="1088"/>
    </row>
    <row r="1090" spans="1:6" ht="75">
      <c r="A1090" s="373"/>
      <c r="B1090" s="374" t="s">
        <v>1500</v>
      </c>
      <c r="C1090" s="744" t="s">
        <v>127</v>
      </c>
      <c r="D1090" s="375">
        <v>1</v>
      </c>
      <c r="E1090" s="739"/>
      <c r="F1090" s="1087">
        <f>ROUND(D1090*E1090,2)</f>
        <v>0</v>
      </c>
    </row>
    <row r="1091" spans="1:6">
      <c r="A1091" s="373"/>
      <c r="B1091" s="413"/>
      <c r="C1091" s="375"/>
      <c r="D1091" s="375"/>
      <c r="E1091" s="330"/>
      <c r="F1091" s="733"/>
    </row>
    <row r="1092" spans="1:6">
      <c r="A1092" s="376">
        <v>2</v>
      </c>
      <c r="B1092" s="413" t="s">
        <v>1845</v>
      </c>
      <c r="C1092" s="375"/>
      <c r="D1092" s="375"/>
      <c r="E1092" s="330"/>
      <c r="F1092" s="733"/>
    </row>
    <row r="1093" spans="1:6" ht="75">
      <c r="A1093" s="373" t="s">
        <v>785</v>
      </c>
      <c r="B1093" s="1002" t="s">
        <v>2122</v>
      </c>
      <c r="C1093" s="745"/>
      <c r="D1093" s="745"/>
      <c r="E1093" s="746"/>
      <c r="F1093" s="733"/>
    </row>
    <row r="1094" spans="1:6">
      <c r="A1094" s="373"/>
      <c r="B1094" s="1003" t="s">
        <v>1846</v>
      </c>
      <c r="C1094" s="375"/>
      <c r="D1094" s="375"/>
      <c r="E1094" s="334"/>
      <c r="F1094" s="733"/>
    </row>
    <row r="1095" spans="1:6">
      <c r="A1095" s="373"/>
      <c r="B1095" s="1003" t="s">
        <v>1847</v>
      </c>
      <c r="C1095" s="745"/>
      <c r="D1095" s="745"/>
      <c r="E1095" s="746"/>
      <c r="F1095" s="733"/>
    </row>
    <row r="1096" spans="1:6">
      <c r="A1096" s="373"/>
      <c r="B1096" s="1003" t="s">
        <v>2123</v>
      </c>
      <c r="C1096" s="745"/>
      <c r="D1096" s="745"/>
      <c r="E1096" s="746"/>
      <c r="F1096" s="733"/>
    </row>
    <row r="1097" spans="1:6">
      <c r="A1097" s="373"/>
      <c r="B1097" s="1003" t="s">
        <v>1848</v>
      </c>
      <c r="C1097" s="745"/>
      <c r="D1097" s="745"/>
      <c r="E1097" s="746"/>
      <c r="F1097" s="733"/>
    </row>
    <row r="1098" spans="1:6">
      <c r="A1098" s="373"/>
      <c r="B1098" s="1003" t="s">
        <v>1849</v>
      </c>
      <c r="C1098" s="745"/>
      <c r="D1098" s="745"/>
      <c r="E1098" s="746"/>
      <c r="F1098" s="733"/>
    </row>
    <row r="1099" spans="1:6">
      <c r="A1099" s="747"/>
      <c r="B1099" s="1004" t="s">
        <v>1850</v>
      </c>
      <c r="C1099" s="749"/>
      <c r="D1099" s="749"/>
      <c r="E1099" s="750"/>
      <c r="F1099" s="1101"/>
    </row>
    <row r="1100" spans="1:6">
      <c r="A1100" s="747"/>
      <c r="B1100" s="1004" t="s">
        <v>2124</v>
      </c>
      <c r="C1100" s="748"/>
      <c r="D1100" s="748"/>
      <c r="E1100" s="751"/>
      <c r="F1100" s="1101"/>
    </row>
    <row r="1101" spans="1:6" ht="75">
      <c r="A1101" s="373"/>
      <c r="B1101" s="374" t="s">
        <v>1500</v>
      </c>
      <c r="C1101" s="748" t="s">
        <v>623</v>
      </c>
      <c r="D1101" s="375">
        <v>1</v>
      </c>
      <c r="E1101" s="751"/>
      <c r="F1101" s="1087">
        <f>ROUND(D1101*E1101,2)</f>
        <v>0</v>
      </c>
    </row>
    <row r="1102" spans="1:6">
      <c r="A1102" s="747"/>
      <c r="B1102" s="752"/>
      <c r="C1102" s="749"/>
      <c r="D1102" s="749"/>
      <c r="E1102" s="753"/>
      <c r="F1102" s="1101"/>
    </row>
    <row r="1103" spans="1:6" ht="90">
      <c r="A1103" s="373" t="s">
        <v>791</v>
      </c>
      <c r="B1103" s="754" t="s">
        <v>2125</v>
      </c>
      <c r="C1103" s="755"/>
      <c r="D1103" s="755"/>
      <c r="E1103" s="756"/>
      <c r="F1103" s="1101"/>
    </row>
    <row r="1104" spans="1:6" ht="75">
      <c r="A1104" s="373"/>
      <c r="B1104" s="374" t="s">
        <v>1500</v>
      </c>
      <c r="C1104" s="755"/>
      <c r="D1104" s="755"/>
      <c r="E1104" s="756"/>
      <c r="F1104" s="1101"/>
    </row>
    <row r="1105" spans="1:6">
      <c r="A1105" s="373"/>
      <c r="B1105" s="754" t="s">
        <v>1851</v>
      </c>
      <c r="C1105" s="755"/>
      <c r="D1105" s="755"/>
      <c r="E1105" s="756"/>
      <c r="F1105" s="1101"/>
    </row>
    <row r="1106" spans="1:6">
      <c r="A1106" s="747"/>
      <c r="B1106" s="1005" t="s">
        <v>1852</v>
      </c>
      <c r="C1106" s="749"/>
      <c r="D1106" s="749"/>
      <c r="E1106" s="750"/>
      <c r="F1106" s="1101"/>
    </row>
    <row r="1107" spans="1:6">
      <c r="A1107" s="747"/>
      <c r="B1107" s="752" t="s">
        <v>2126</v>
      </c>
      <c r="C1107" s="749"/>
      <c r="D1107" s="749"/>
      <c r="E1107" s="753"/>
      <c r="F1107" s="1101"/>
    </row>
    <row r="1108" spans="1:6">
      <c r="A1108" s="747"/>
      <c r="B1108" s="757" t="s">
        <v>1853</v>
      </c>
      <c r="C1108" s="755" t="s">
        <v>623</v>
      </c>
      <c r="D1108" s="375">
        <v>1</v>
      </c>
      <c r="E1108" s="751"/>
      <c r="F1108" s="1087">
        <f>ROUND(D1108*E1108,2)</f>
        <v>0</v>
      </c>
    </row>
    <row r="1109" spans="1:6">
      <c r="A1109" s="747"/>
      <c r="B1109" s="752"/>
      <c r="C1109" s="749"/>
      <c r="D1109" s="749"/>
      <c r="E1109" s="753"/>
      <c r="F1109" s="1101"/>
    </row>
    <row r="1110" spans="1:6" ht="75">
      <c r="A1110" s="373" t="s">
        <v>793</v>
      </c>
      <c r="B1110" s="400" t="s">
        <v>1854</v>
      </c>
      <c r="C1110" s="375"/>
      <c r="D1110" s="375"/>
      <c r="E1110" s="351"/>
      <c r="F1110" s="1087"/>
    </row>
    <row r="1111" spans="1:6">
      <c r="A1111" s="376"/>
      <c r="B1111" s="390" t="s">
        <v>1855</v>
      </c>
      <c r="C1111" s="408"/>
      <c r="D1111" s="408"/>
      <c r="E1111" s="408"/>
      <c r="F1111" s="1088"/>
    </row>
    <row r="1112" spans="1:6" ht="75">
      <c r="A1112" s="373"/>
      <c r="B1112" s="374" t="s">
        <v>1500</v>
      </c>
      <c r="C1112" s="375" t="s">
        <v>1160</v>
      </c>
      <c r="D1112" s="375">
        <v>1</v>
      </c>
      <c r="E1112" s="758"/>
      <c r="F1112" s="1087">
        <f>ROUND(D1112*E1112,2)</f>
        <v>0</v>
      </c>
    </row>
    <row r="1113" spans="1:6">
      <c r="A1113" s="373"/>
      <c r="B1113" s="413"/>
      <c r="C1113" s="375"/>
      <c r="D1113" s="375"/>
      <c r="E1113" s="330"/>
      <c r="F1113" s="733"/>
    </row>
    <row r="1114" spans="1:6" ht="45">
      <c r="A1114" s="759" t="s">
        <v>794</v>
      </c>
      <c r="B1114" s="1001" t="s">
        <v>1856</v>
      </c>
      <c r="C1114" s="408"/>
      <c r="D1114" s="408"/>
      <c r="E1114" s="408"/>
      <c r="F1114" s="1088"/>
    </row>
    <row r="1115" spans="1:6" ht="75">
      <c r="A1115" s="373"/>
      <c r="B1115" s="374" t="s">
        <v>1500</v>
      </c>
      <c r="C1115" s="760" t="s">
        <v>1160</v>
      </c>
      <c r="D1115" s="761">
        <v>1</v>
      </c>
      <c r="E1115" s="758"/>
      <c r="F1115" s="1087">
        <f>ROUND(D1115*E1115,2)</f>
        <v>0</v>
      </c>
    </row>
    <row r="1116" spans="1:6">
      <c r="A1116" s="376"/>
      <c r="B1116" s="440"/>
      <c r="C1116" s="375"/>
      <c r="D1116" s="375"/>
      <c r="E1116" s="351"/>
      <c r="F1116" s="1087"/>
    </row>
    <row r="1117" spans="1:6" ht="30">
      <c r="A1117" s="376" t="s">
        <v>999</v>
      </c>
      <c r="B1117" s="400" t="s">
        <v>1857</v>
      </c>
      <c r="C1117" s="375"/>
      <c r="D1117" s="375"/>
      <c r="E1117" s="351"/>
      <c r="F1117" s="1087"/>
    </row>
    <row r="1118" spans="1:6" ht="75">
      <c r="A1118" s="376"/>
      <c r="B1118" s="374" t="s">
        <v>1500</v>
      </c>
      <c r="C1118" s="375"/>
      <c r="D1118" s="375"/>
      <c r="E1118" s="351"/>
      <c r="F1118" s="1087"/>
    </row>
    <row r="1119" spans="1:6">
      <c r="A1119" s="376"/>
      <c r="B1119" s="400" t="s">
        <v>1766</v>
      </c>
      <c r="C1119" s="375" t="s">
        <v>1160</v>
      </c>
      <c r="D1119" s="375">
        <v>1</v>
      </c>
      <c r="E1119" s="758"/>
      <c r="F1119" s="1087">
        <f>ROUND(D1119*E1119,2)</f>
        <v>0</v>
      </c>
    </row>
    <row r="1120" spans="1:6">
      <c r="A1120" s="762"/>
      <c r="B1120" s="763"/>
      <c r="C1120" s="731"/>
      <c r="D1120" s="731"/>
      <c r="E1120" s="764"/>
      <c r="F1120" s="1102"/>
    </row>
    <row r="1121" spans="1:6">
      <c r="A1121" s="376">
        <v>3</v>
      </c>
      <c r="B1121" s="732" t="s">
        <v>1779</v>
      </c>
      <c r="C1121" s="733"/>
      <c r="D1121" s="375"/>
      <c r="E1121" s="331"/>
      <c r="F1121" s="1087"/>
    </row>
    <row r="1122" spans="1:6" ht="45">
      <c r="A1122" s="394"/>
      <c r="B1122" s="732" t="s">
        <v>1780</v>
      </c>
      <c r="C1122" s="733"/>
      <c r="D1122" s="375"/>
      <c r="E1122" s="331"/>
      <c r="F1122" s="1087"/>
    </row>
    <row r="1123" spans="1:6" ht="135">
      <c r="A1123" s="394"/>
      <c r="B1123" s="732" t="s">
        <v>1781</v>
      </c>
      <c r="C1123" s="733"/>
      <c r="D1123" s="375"/>
      <c r="E1123" s="331"/>
      <c r="F1123" s="1087"/>
    </row>
    <row r="1124" spans="1:6" ht="30">
      <c r="A1124" s="394"/>
      <c r="B1124" s="732" t="s">
        <v>1782</v>
      </c>
      <c r="C1124" s="733"/>
      <c r="D1124" s="375"/>
      <c r="E1124" s="331"/>
      <c r="F1124" s="1087"/>
    </row>
    <row r="1125" spans="1:6" ht="90">
      <c r="A1125" s="394"/>
      <c r="B1125" s="732" t="s">
        <v>2899</v>
      </c>
      <c r="C1125" s="733"/>
      <c r="D1125" s="375"/>
      <c r="E1125" s="331"/>
      <c r="F1125" s="1087"/>
    </row>
    <row r="1126" spans="1:6" ht="30">
      <c r="A1126" s="394"/>
      <c r="B1126" s="732" t="s">
        <v>1783</v>
      </c>
      <c r="C1126" s="733"/>
      <c r="D1126" s="375"/>
      <c r="E1126" s="331"/>
      <c r="F1126" s="1087"/>
    </row>
    <row r="1127" spans="1:6" ht="30">
      <c r="A1127" s="394"/>
      <c r="B1127" s="732" t="s">
        <v>2111</v>
      </c>
      <c r="C1127" s="733"/>
      <c r="D1127" s="375"/>
      <c r="E1127" s="331"/>
      <c r="F1127" s="1087"/>
    </row>
    <row r="1128" spans="1:6" ht="60">
      <c r="A1128" s="394"/>
      <c r="B1128" s="732" t="s">
        <v>1784</v>
      </c>
      <c r="C1128" s="733"/>
      <c r="D1128" s="375"/>
      <c r="E1128" s="331"/>
      <c r="F1128" s="1087"/>
    </row>
    <row r="1129" spans="1:6" ht="30">
      <c r="A1129" s="394"/>
      <c r="B1129" s="732" t="s">
        <v>2112</v>
      </c>
      <c r="C1129" s="375"/>
      <c r="D1129" s="375"/>
      <c r="E1129" s="330"/>
      <c r="F1129" s="733"/>
    </row>
    <row r="1130" spans="1:6" ht="75">
      <c r="A1130" s="394"/>
      <c r="B1130" s="389" t="s">
        <v>1786</v>
      </c>
      <c r="C1130" s="733"/>
      <c r="D1130" s="375"/>
      <c r="E1130" s="331"/>
      <c r="F1130" s="1087"/>
    </row>
    <row r="1131" spans="1:6" ht="60">
      <c r="A1131" s="394"/>
      <c r="B1131" s="389" t="s">
        <v>2127</v>
      </c>
      <c r="C1131" s="733" t="s">
        <v>142</v>
      </c>
      <c r="D1131" s="375">
        <v>27</v>
      </c>
      <c r="E1131" s="327"/>
      <c r="F1131" s="1087">
        <f>ROUND(D1131*E1131,2)</f>
        <v>0</v>
      </c>
    </row>
    <row r="1132" spans="1:6">
      <c r="A1132" s="394"/>
      <c r="B1132" s="732"/>
      <c r="C1132" s="733"/>
      <c r="D1132" s="375"/>
      <c r="E1132" s="331"/>
      <c r="F1132" s="1087"/>
    </row>
    <row r="1133" spans="1:6">
      <c r="A1133" s="376">
        <v>4</v>
      </c>
      <c r="B1133" s="732" t="s">
        <v>1785</v>
      </c>
      <c r="C1133" s="733"/>
      <c r="D1133" s="375"/>
      <c r="E1133" s="331"/>
      <c r="F1133" s="1087"/>
    </row>
    <row r="1134" spans="1:6" ht="90">
      <c r="A1134" s="394"/>
      <c r="B1134" s="732" t="s">
        <v>2900</v>
      </c>
      <c r="C1134" s="733"/>
      <c r="D1134" s="375"/>
      <c r="E1134" s="331"/>
      <c r="F1134" s="1087"/>
    </row>
    <row r="1135" spans="1:6" ht="60">
      <c r="A1135" s="394"/>
      <c r="B1135" s="732" t="s">
        <v>1613</v>
      </c>
      <c r="C1135" s="733"/>
      <c r="D1135" s="375"/>
      <c r="E1135" s="331"/>
      <c r="F1135" s="1087"/>
    </row>
    <row r="1136" spans="1:6">
      <c r="A1136" s="394"/>
      <c r="B1136" s="732" t="s">
        <v>1787</v>
      </c>
      <c r="C1136" s="733"/>
      <c r="D1136" s="375"/>
      <c r="E1136" s="330"/>
      <c r="F1136" s="733"/>
    </row>
    <row r="1137" spans="1:6">
      <c r="A1137" s="394"/>
      <c r="B1137" s="732" t="s">
        <v>1789</v>
      </c>
      <c r="C1137" s="733" t="s">
        <v>142</v>
      </c>
      <c r="D1137" s="375">
        <v>5</v>
      </c>
      <c r="E1137" s="331"/>
      <c r="F1137" s="1087">
        <f>ROUND(D1137*E1137,2)</f>
        <v>0</v>
      </c>
    </row>
    <row r="1138" spans="1:6">
      <c r="A1138" s="394"/>
      <c r="B1138" s="732"/>
      <c r="C1138" s="733"/>
      <c r="D1138" s="375"/>
      <c r="E1138" s="331"/>
      <c r="F1138" s="1087"/>
    </row>
    <row r="1139" spans="1:6">
      <c r="A1139" s="376">
        <v>5</v>
      </c>
      <c r="B1139" s="732" t="s">
        <v>1790</v>
      </c>
      <c r="C1139" s="733"/>
      <c r="D1139" s="375"/>
      <c r="E1139" s="331"/>
      <c r="F1139" s="1087"/>
    </row>
    <row r="1140" spans="1:6" ht="75">
      <c r="A1140" s="394"/>
      <c r="B1140" s="732" t="s">
        <v>1791</v>
      </c>
      <c r="C1140" s="733"/>
      <c r="D1140" s="375"/>
      <c r="E1140" s="331"/>
      <c r="F1140" s="1087"/>
    </row>
    <row r="1141" spans="1:6" ht="30">
      <c r="A1141" s="394"/>
      <c r="B1141" s="732" t="s">
        <v>1792</v>
      </c>
      <c r="C1141" s="733"/>
      <c r="D1141" s="375"/>
      <c r="E1141" s="331"/>
      <c r="F1141" s="1087"/>
    </row>
    <row r="1142" spans="1:6" ht="137.44999999999999" customHeight="1">
      <c r="A1142" s="394"/>
      <c r="B1142" s="732" t="s">
        <v>1793</v>
      </c>
      <c r="C1142" s="733"/>
      <c r="D1142" s="375"/>
      <c r="E1142" s="331"/>
      <c r="F1142" s="1087"/>
    </row>
    <row r="1143" spans="1:6" ht="29.25" customHeight="1">
      <c r="A1143" s="394"/>
      <c r="B1143" s="732" t="s">
        <v>2113</v>
      </c>
      <c r="C1143" s="733"/>
      <c r="D1143" s="375"/>
      <c r="E1143" s="765"/>
      <c r="F1143" s="1102"/>
    </row>
    <row r="1144" spans="1:6" ht="60">
      <c r="A1144" s="394"/>
      <c r="B1144" s="732" t="s">
        <v>2127</v>
      </c>
      <c r="C1144" s="733"/>
      <c r="D1144" s="375"/>
      <c r="E1144" s="765"/>
      <c r="F1144" s="1102"/>
    </row>
    <row r="1145" spans="1:6" ht="75">
      <c r="A1145" s="394"/>
      <c r="B1145" s="374" t="s">
        <v>1500</v>
      </c>
      <c r="C1145" s="733"/>
      <c r="D1145" s="375"/>
      <c r="E1145" s="330"/>
      <c r="F1145" s="733"/>
    </row>
    <row r="1146" spans="1:6">
      <c r="A1146" s="734"/>
      <c r="B1146" s="732" t="s">
        <v>1795</v>
      </c>
      <c r="C1146" s="733" t="s">
        <v>302</v>
      </c>
      <c r="D1146" s="375">
        <v>14.8</v>
      </c>
      <c r="E1146" s="327"/>
      <c r="F1146" s="1087">
        <f t="shared" ref="F1146:F1151" si="8">ROUND(D1146*E1146,2)</f>
        <v>0</v>
      </c>
    </row>
    <row r="1147" spans="1:6">
      <c r="A1147" s="734"/>
      <c r="B1147" s="732" t="s">
        <v>1799</v>
      </c>
      <c r="C1147" s="733" t="s">
        <v>302</v>
      </c>
      <c r="D1147" s="375">
        <v>2.4500000000000002</v>
      </c>
      <c r="E1147" s="327"/>
      <c r="F1147" s="1087">
        <f t="shared" si="8"/>
        <v>0</v>
      </c>
    </row>
    <row r="1148" spans="1:6">
      <c r="A1148" s="734"/>
      <c r="B1148" s="732" t="s">
        <v>1800</v>
      </c>
      <c r="C1148" s="733" t="s">
        <v>302</v>
      </c>
      <c r="D1148" s="375">
        <v>8.58</v>
      </c>
      <c r="E1148" s="327"/>
      <c r="F1148" s="1087">
        <f t="shared" si="8"/>
        <v>0</v>
      </c>
    </row>
    <row r="1149" spans="1:6">
      <c r="A1149" s="394"/>
      <c r="B1149" s="732" t="s">
        <v>1802</v>
      </c>
      <c r="C1149" s="733" t="s">
        <v>302</v>
      </c>
      <c r="D1149" s="375">
        <v>1.64</v>
      </c>
      <c r="E1149" s="327"/>
      <c r="F1149" s="1087">
        <f t="shared" si="8"/>
        <v>0</v>
      </c>
    </row>
    <row r="1150" spans="1:6">
      <c r="A1150" s="394"/>
      <c r="B1150" s="732" t="s">
        <v>1803</v>
      </c>
      <c r="C1150" s="733" t="s">
        <v>302</v>
      </c>
      <c r="D1150" s="375">
        <v>1</v>
      </c>
      <c r="E1150" s="327"/>
      <c r="F1150" s="1087">
        <f t="shared" si="8"/>
        <v>0</v>
      </c>
    </row>
    <row r="1151" spans="1:6">
      <c r="A1151" s="394"/>
      <c r="B1151" s="732" t="s">
        <v>1804</v>
      </c>
      <c r="C1151" s="733" t="s">
        <v>302</v>
      </c>
      <c r="D1151" s="375">
        <v>6.35</v>
      </c>
      <c r="E1151" s="327"/>
      <c r="F1151" s="1087">
        <f t="shared" si="8"/>
        <v>0</v>
      </c>
    </row>
    <row r="1152" spans="1:6">
      <c r="A1152" s="762"/>
      <c r="B1152" s="763"/>
      <c r="C1152" s="731"/>
      <c r="D1152" s="731"/>
      <c r="E1152" s="331"/>
      <c r="F1152" s="1087"/>
    </row>
    <row r="1153" spans="1:6" ht="90">
      <c r="A1153" s="376">
        <v>6</v>
      </c>
      <c r="B1153" s="400" t="s">
        <v>1810</v>
      </c>
      <c r="C1153" s="375"/>
      <c r="D1153" s="375"/>
      <c r="E1153" s="330"/>
      <c r="F1153" s="733"/>
    </row>
    <row r="1154" spans="1:6">
      <c r="A1154" s="376"/>
      <c r="B1154" s="390" t="s">
        <v>1811</v>
      </c>
      <c r="C1154" s="408"/>
      <c r="D1154" s="408"/>
      <c r="E1154" s="408"/>
      <c r="F1154" s="1088"/>
    </row>
    <row r="1155" spans="1:6" ht="60">
      <c r="A1155" s="394"/>
      <c r="B1155" s="374" t="s">
        <v>1858</v>
      </c>
      <c r="C1155" s="375" t="s">
        <v>1096</v>
      </c>
      <c r="D1155" s="375">
        <f>29</f>
        <v>29</v>
      </c>
      <c r="E1155" s="328"/>
      <c r="F1155" s="1087">
        <f>ROUND(SUM(D1155*E1155),2)</f>
        <v>0</v>
      </c>
    </row>
    <row r="1156" spans="1:6">
      <c r="A1156" s="376"/>
      <c r="B1156" s="440"/>
      <c r="C1156" s="375"/>
      <c r="D1156" s="375"/>
      <c r="E1156" s="334"/>
      <c r="F1156" s="733"/>
    </row>
    <row r="1157" spans="1:6" ht="45">
      <c r="A1157" s="376">
        <v>7</v>
      </c>
      <c r="B1157" s="395" t="s">
        <v>1813</v>
      </c>
      <c r="C1157" s="375" t="s">
        <v>623</v>
      </c>
      <c r="D1157" s="375">
        <v>1</v>
      </c>
      <c r="E1157" s="331"/>
      <c r="F1157" s="1087">
        <f>ROUND(D1157*E1157,2)</f>
        <v>0</v>
      </c>
    </row>
    <row r="1158" spans="1:6">
      <c r="A1158" s="376"/>
      <c r="B1158" s="390"/>
      <c r="C1158" s="375"/>
      <c r="D1158" s="375"/>
      <c r="E1158" s="327"/>
      <c r="F1158" s="1089"/>
    </row>
    <row r="1159" spans="1:6" ht="75">
      <c r="A1159" s="376">
        <v>8</v>
      </c>
      <c r="B1159" s="390" t="s">
        <v>1814</v>
      </c>
      <c r="C1159" s="375" t="s">
        <v>623</v>
      </c>
      <c r="D1159" s="375">
        <v>1</v>
      </c>
      <c r="E1159" s="327"/>
      <c r="F1159" s="1087">
        <f>ROUND(D1159*E1159,2)</f>
        <v>0</v>
      </c>
    </row>
    <row r="1160" spans="1:6">
      <c r="A1160" s="376"/>
      <c r="B1160" s="390"/>
      <c r="C1160" s="375"/>
      <c r="D1160" s="375"/>
      <c r="E1160" s="327"/>
      <c r="F1160" s="1089"/>
    </row>
    <row r="1161" spans="1:6" ht="45">
      <c r="A1161" s="376">
        <v>9</v>
      </c>
      <c r="B1161" s="400" t="s">
        <v>2115</v>
      </c>
      <c r="C1161" s="375" t="s">
        <v>623</v>
      </c>
      <c r="D1161" s="375">
        <v>1</v>
      </c>
      <c r="E1161" s="327"/>
      <c r="F1161" s="1087">
        <f>ROUND(D1161*E1161,2)</f>
        <v>0</v>
      </c>
    </row>
    <row r="1162" spans="1:6">
      <c r="A1162" s="376"/>
      <c r="B1162" s="400"/>
      <c r="C1162" s="375"/>
      <c r="D1162" s="375"/>
      <c r="E1162" s="327"/>
      <c r="F1162" s="1089"/>
    </row>
    <row r="1163" spans="1:6" ht="75">
      <c r="A1163" s="376">
        <v>10</v>
      </c>
      <c r="B1163" s="390" t="s">
        <v>1815</v>
      </c>
      <c r="C1163" s="375" t="s">
        <v>623</v>
      </c>
      <c r="D1163" s="375">
        <v>1</v>
      </c>
      <c r="E1163" s="327"/>
      <c r="F1163" s="1087">
        <f>ROUND(D1163*E1163,2)</f>
        <v>0</v>
      </c>
    </row>
    <row r="1164" spans="1:6">
      <c r="A1164" s="394"/>
      <c r="B1164" s="389"/>
      <c r="C1164" s="386"/>
      <c r="D1164" s="375"/>
      <c r="E1164" s="330"/>
      <c r="F1164" s="733"/>
    </row>
    <row r="1165" spans="1:6">
      <c r="A1165" s="1009"/>
      <c r="B1165" s="1016" t="s">
        <v>288</v>
      </c>
      <c r="C1165" s="1011"/>
      <c r="D1165" s="1011"/>
      <c r="E1165" s="1012"/>
      <c r="F1165" s="1090">
        <f>SUM(F1051:F1163)</f>
        <v>0</v>
      </c>
    </row>
    <row r="1166" spans="1:6">
      <c r="A1166" s="396"/>
      <c r="B1166" s="997"/>
      <c r="C1166" s="398"/>
      <c r="D1166" s="398"/>
      <c r="E1166" s="330"/>
      <c r="F1166" s="733"/>
    </row>
    <row r="1167" spans="1:6">
      <c r="A1167" s="987" t="s">
        <v>1859</v>
      </c>
      <c r="B1167" s="1015" t="s">
        <v>1860</v>
      </c>
      <c r="C1167" s="989"/>
      <c r="D1167" s="989"/>
      <c r="E1167" s="1012"/>
      <c r="F1167" s="1090"/>
    </row>
    <row r="1168" spans="1:6">
      <c r="A1168" s="394"/>
      <c r="B1168" s="413"/>
      <c r="C1168" s="445"/>
      <c r="D1168" s="446"/>
      <c r="E1168" s="354"/>
      <c r="F1168" s="1103"/>
    </row>
    <row r="1169" spans="1:6">
      <c r="A1169" s="447">
        <v>1</v>
      </c>
      <c r="B1169" s="448" t="s">
        <v>1860</v>
      </c>
      <c r="C1169" s="375"/>
      <c r="D1169" s="449"/>
      <c r="E1169" s="355"/>
      <c r="F1169" s="1104"/>
    </row>
    <row r="1170" spans="1:6">
      <c r="A1170" s="447" t="s">
        <v>752</v>
      </c>
      <c r="B1170" s="448" t="s">
        <v>1861</v>
      </c>
      <c r="C1170" s="445"/>
      <c r="D1170" s="446"/>
      <c r="E1170" s="356"/>
      <c r="F1170" s="1105"/>
    </row>
    <row r="1171" spans="1:6">
      <c r="A1171" s="447"/>
      <c r="B1171" s="448" t="s">
        <v>1862</v>
      </c>
      <c r="C1171" s="445"/>
      <c r="D1171" s="446"/>
      <c r="E1171" s="356"/>
      <c r="F1171" s="1105"/>
    </row>
    <row r="1172" spans="1:6" ht="30">
      <c r="A1172" s="450"/>
      <c r="B1172" s="451" t="s">
        <v>1863</v>
      </c>
      <c r="C1172" s="375"/>
      <c r="D1172" s="452"/>
      <c r="E1172" s="357"/>
      <c r="F1172" s="1106"/>
    </row>
    <row r="1173" spans="1:6">
      <c r="A1173" s="450"/>
      <c r="B1173" s="451" t="s">
        <v>1864</v>
      </c>
      <c r="C1173" s="375"/>
      <c r="D1173" s="452"/>
      <c r="E1173" s="357"/>
      <c r="F1173" s="1106"/>
    </row>
    <row r="1174" spans="1:6" ht="30">
      <c r="A1174" s="394"/>
      <c r="B1174" s="453" t="s">
        <v>1865</v>
      </c>
      <c r="C1174" s="375"/>
      <c r="D1174" s="452"/>
      <c r="E1174" s="357"/>
      <c r="F1174" s="1106"/>
    </row>
    <row r="1175" spans="1:6" ht="30">
      <c r="A1175" s="394"/>
      <c r="B1175" s="451" t="s">
        <v>1866</v>
      </c>
      <c r="C1175" s="375"/>
      <c r="D1175" s="452"/>
      <c r="E1175" s="357"/>
      <c r="F1175" s="1106"/>
    </row>
    <row r="1176" spans="1:6">
      <c r="A1176" s="394"/>
      <c r="B1176" s="451" t="s">
        <v>1867</v>
      </c>
      <c r="C1176" s="375"/>
      <c r="D1176" s="452"/>
      <c r="E1176" s="357"/>
      <c r="F1176" s="1106"/>
    </row>
    <row r="1177" spans="1:6" ht="30">
      <c r="A1177" s="394"/>
      <c r="B1177" s="453" t="s">
        <v>1868</v>
      </c>
      <c r="C1177" s="375"/>
      <c r="D1177" s="452"/>
      <c r="E1177" s="357"/>
      <c r="F1177" s="1106"/>
    </row>
    <row r="1178" spans="1:6" ht="30">
      <c r="A1178" s="450"/>
      <c r="B1178" s="451" t="s">
        <v>1869</v>
      </c>
      <c r="C1178" s="375"/>
      <c r="D1178" s="452"/>
      <c r="E1178" s="357"/>
      <c r="F1178" s="1106"/>
    </row>
    <row r="1179" spans="1:6">
      <c r="A1179" s="450"/>
      <c r="B1179" s="454" t="s">
        <v>1870</v>
      </c>
      <c r="C1179" s="375"/>
      <c r="D1179" s="455"/>
      <c r="E1179" s="357"/>
      <c r="F1179" s="1106"/>
    </row>
    <row r="1180" spans="1:6">
      <c r="A1180" s="450"/>
      <c r="B1180" s="453" t="s">
        <v>1871</v>
      </c>
      <c r="C1180" s="375"/>
      <c r="D1180" s="449"/>
      <c r="E1180" s="357"/>
      <c r="F1180" s="1106"/>
    </row>
    <row r="1181" spans="1:6" ht="30">
      <c r="A1181" s="450"/>
      <c r="B1181" s="453" t="s">
        <v>1872</v>
      </c>
      <c r="C1181" s="375"/>
      <c r="D1181" s="452"/>
      <c r="E1181" s="357"/>
      <c r="F1181" s="1106"/>
    </row>
    <row r="1182" spans="1:6">
      <c r="A1182" s="394"/>
      <c r="B1182" s="453" t="s">
        <v>1873</v>
      </c>
      <c r="C1182" s="375"/>
      <c r="D1182" s="449"/>
      <c r="E1182" s="357"/>
      <c r="F1182" s="1107"/>
    </row>
    <row r="1183" spans="1:6">
      <c r="A1183" s="437"/>
      <c r="B1183" s="454" t="s">
        <v>1874</v>
      </c>
      <c r="C1183" s="375"/>
      <c r="D1183" s="455"/>
      <c r="E1183" s="357"/>
      <c r="F1183" s="1107"/>
    </row>
    <row r="1184" spans="1:6">
      <c r="A1184" s="437"/>
      <c r="B1184" s="454" t="s">
        <v>1875</v>
      </c>
      <c r="C1184" s="375"/>
      <c r="D1184" s="455"/>
      <c r="E1184" s="357"/>
      <c r="F1184" s="1107"/>
    </row>
    <row r="1185" spans="1:6" ht="75">
      <c r="A1185" s="394"/>
      <c r="B1185" s="395" t="s">
        <v>1876</v>
      </c>
      <c r="C1185" s="375" t="s">
        <v>623</v>
      </c>
      <c r="D1185" s="449">
        <v>1</v>
      </c>
      <c r="E1185" s="355"/>
      <c r="F1185" s="1087">
        <f>ROUND(D1185*E1185,2)</f>
        <v>0</v>
      </c>
    </row>
    <row r="1186" spans="1:6">
      <c r="A1186" s="437"/>
      <c r="B1186" s="456"/>
      <c r="C1186" s="375"/>
      <c r="D1186" s="449"/>
      <c r="E1186" s="355"/>
      <c r="F1186" s="1104"/>
    </row>
    <row r="1187" spans="1:6">
      <c r="A1187" s="447" t="s">
        <v>753</v>
      </c>
      <c r="B1187" s="448" t="s">
        <v>1877</v>
      </c>
      <c r="C1187" s="445"/>
      <c r="D1187" s="446"/>
      <c r="E1187" s="356"/>
      <c r="F1187" s="1105"/>
    </row>
    <row r="1188" spans="1:6" ht="75">
      <c r="A1188" s="447"/>
      <c r="B1188" s="457" t="s">
        <v>1876</v>
      </c>
      <c r="C1188" s="445"/>
      <c r="D1188" s="446"/>
      <c r="E1188" s="356"/>
      <c r="F1188" s="1105"/>
    </row>
    <row r="1189" spans="1:6" ht="30">
      <c r="A1189" s="450"/>
      <c r="B1189" s="453" t="s">
        <v>2128</v>
      </c>
      <c r="C1189" s="375" t="s">
        <v>623</v>
      </c>
      <c r="D1189" s="449">
        <v>1</v>
      </c>
      <c r="E1189" s="355"/>
      <c r="F1189" s="1087">
        <f>ROUND(D1189*E1189,2)</f>
        <v>0</v>
      </c>
    </row>
    <row r="1190" spans="1:6">
      <c r="A1190" s="376"/>
      <c r="B1190" s="395"/>
      <c r="C1190" s="375"/>
      <c r="D1190" s="375"/>
      <c r="E1190" s="330"/>
      <c r="F1190" s="733"/>
    </row>
    <row r="1191" spans="1:6">
      <c r="A1191" s="447" t="s">
        <v>754</v>
      </c>
      <c r="B1191" s="456" t="s">
        <v>1878</v>
      </c>
      <c r="C1191" s="458"/>
      <c r="D1191" s="449"/>
      <c r="E1191" s="355"/>
      <c r="F1191" s="1104"/>
    </row>
    <row r="1192" spans="1:6" ht="195">
      <c r="A1192" s="459"/>
      <c r="B1192" s="453" t="s">
        <v>1879</v>
      </c>
      <c r="C1192" s="375"/>
      <c r="D1192" s="452"/>
      <c r="E1192" s="357"/>
      <c r="F1192" s="1106"/>
    </row>
    <row r="1193" spans="1:6">
      <c r="A1193" s="459"/>
      <c r="B1193" s="453" t="s">
        <v>1880</v>
      </c>
      <c r="C1193" s="460"/>
      <c r="D1193" s="461"/>
      <c r="E1193" s="357"/>
      <c r="F1193" s="1106"/>
    </row>
    <row r="1194" spans="1:6">
      <c r="A1194" s="459"/>
      <c r="B1194" s="453" t="s">
        <v>1881</v>
      </c>
      <c r="C1194" s="460"/>
      <c r="D1194" s="461"/>
      <c r="E1194" s="357"/>
      <c r="F1194" s="1106"/>
    </row>
    <row r="1195" spans="1:6">
      <c r="A1195" s="437"/>
      <c r="B1195" s="453" t="s">
        <v>1882</v>
      </c>
      <c r="C1195" s="375"/>
      <c r="D1195" s="449"/>
      <c r="E1195" s="357"/>
      <c r="F1195" s="1106"/>
    </row>
    <row r="1196" spans="1:6" ht="30">
      <c r="A1196" s="437"/>
      <c r="B1196" s="453" t="s">
        <v>1883</v>
      </c>
      <c r="C1196" s="375"/>
      <c r="D1196" s="452"/>
      <c r="E1196" s="357"/>
      <c r="F1196" s="1106"/>
    </row>
    <row r="1197" spans="1:6">
      <c r="A1197" s="437"/>
      <c r="B1197" s="462" t="s">
        <v>1884</v>
      </c>
      <c r="C1197" s="375"/>
      <c r="D1197" s="449"/>
      <c r="E1197" s="357"/>
      <c r="F1197" s="1106"/>
    </row>
    <row r="1198" spans="1:6">
      <c r="A1198" s="463"/>
      <c r="B1198" s="462" t="s">
        <v>1885</v>
      </c>
      <c r="C1198" s="375"/>
      <c r="D1198" s="452"/>
      <c r="E1198" s="355"/>
      <c r="F1198" s="1104"/>
    </row>
    <row r="1199" spans="1:6" ht="60">
      <c r="A1199" s="437"/>
      <c r="B1199" s="457" t="s">
        <v>1613</v>
      </c>
      <c r="C1199" s="375" t="s">
        <v>623</v>
      </c>
      <c r="D1199" s="452">
        <v>1</v>
      </c>
      <c r="E1199" s="355"/>
      <c r="F1199" s="1087">
        <f>ROUND(D1199*E1199,2)</f>
        <v>0</v>
      </c>
    </row>
    <row r="1200" spans="1:6">
      <c r="A1200" s="437"/>
      <c r="B1200" s="456"/>
      <c r="C1200" s="375"/>
      <c r="D1200" s="452"/>
      <c r="E1200" s="355"/>
      <c r="F1200" s="1104"/>
    </row>
    <row r="1201" spans="1:6" ht="150">
      <c r="A1201" s="437" t="s">
        <v>757</v>
      </c>
      <c r="B1201" s="456" t="s">
        <v>1886</v>
      </c>
      <c r="C1201" s="408"/>
      <c r="D1201" s="408"/>
      <c r="E1201" s="341"/>
      <c r="F1201" s="1088"/>
    </row>
    <row r="1202" spans="1:6" ht="60">
      <c r="A1202" s="394"/>
      <c r="B1202" s="457" t="s">
        <v>1613</v>
      </c>
      <c r="C1202" s="458" t="s">
        <v>623</v>
      </c>
      <c r="D1202" s="449">
        <v>1</v>
      </c>
      <c r="E1202" s="355"/>
      <c r="F1202" s="1087">
        <f>ROUND(D1202*E1202,2)</f>
        <v>0</v>
      </c>
    </row>
    <row r="1203" spans="1:6">
      <c r="A1203" s="437"/>
      <c r="B1203" s="456"/>
      <c r="C1203" s="458"/>
      <c r="D1203" s="449"/>
      <c r="E1203" s="355"/>
      <c r="F1203" s="1104"/>
    </row>
    <row r="1204" spans="1:6" ht="75">
      <c r="A1204" s="447" t="s">
        <v>762</v>
      </c>
      <c r="B1204" s="456" t="s">
        <v>1887</v>
      </c>
      <c r="C1204" s="458" t="s">
        <v>623</v>
      </c>
      <c r="D1204" s="449">
        <v>1</v>
      </c>
      <c r="E1204" s="355"/>
      <c r="F1204" s="1087">
        <f>ROUND(D1204*E1204,2)</f>
        <v>0</v>
      </c>
    </row>
    <row r="1205" spans="1:6">
      <c r="A1205" s="447"/>
      <c r="B1205" s="456"/>
      <c r="C1205" s="458"/>
      <c r="D1205" s="449"/>
      <c r="E1205" s="355"/>
      <c r="F1205" s="1104"/>
    </row>
    <row r="1206" spans="1:6" ht="105">
      <c r="A1206" s="447" t="s">
        <v>764</v>
      </c>
      <c r="B1206" s="456" t="s">
        <v>1888</v>
      </c>
      <c r="C1206" s="458" t="s">
        <v>623</v>
      </c>
      <c r="D1206" s="449">
        <v>1</v>
      </c>
      <c r="E1206" s="355"/>
      <c r="F1206" s="1087">
        <f>ROUND(D1206*E1206,2)</f>
        <v>0</v>
      </c>
    </row>
    <row r="1207" spans="1:6">
      <c r="A1207" s="447"/>
      <c r="B1207" s="456"/>
      <c r="C1207" s="458"/>
      <c r="D1207" s="449"/>
      <c r="E1207" s="355"/>
      <c r="F1207" s="1104"/>
    </row>
    <row r="1208" spans="1:6" ht="30">
      <c r="A1208" s="447" t="s">
        <v>781</v>
      </c>
      <c r="B1208" s="395" t="s">
        <v>1889</v>
      </c>
      <c r="C1208" s="423"/>
      <c r="D1208" s="452"/>
      <c r="E1208" s="358"/>
      <c r="F1208" s="1108"/>
    </row>
    <row r="1209" spans="1:6" ht="105">
      <c r="A1209" s="396"/>
      <c r="B1209" s="453" t="s">
        <v>1890</v>
      </c>
      <c r="C1209" s="423" t="s">
        <v>623</v>
      </c>
      <c r="D1209" s="452">
        <v>1</v>
      </c>
      <c r="E1209" s="355"/>
      <c r="F1209" s="1104">
        <f t="shared" ref="F1209" si="9">D1209*E1209</f>
        <v>0</v>
      </c>
    </row>
    <row r="1210" spans="1:6">
      <c r="A1210" s="464"/>
      <c r="B1210" s="390"/>
      <c r="C1210" s="375"/>
      <c r="D1210" s="359"/>
      <c r="E1210" s="327"/>
      <c r="F1210" s="1089"/>
    </row>
    <row r="1211" spans="1:6" ht="30">
      <c r="A1211" s="447" t="s">
        <v>782</v>
      </c>
      <c r="B1211" s="395" t="s">
        <v>1891</v>
      </c>
      <c r="C1211" s="423"/>
      <c r="D1211" s="452"/>
      <c r="E1211" s="360"/>
      <c r="F1211" s="1109"/>
    </row>
    <row r="1212" spans="1:6" ht="180">
      <c r="A1212" s="396"/>
      <c r="B1212" s="453" t="s">
        <v>1892</v>
      </c>
      <c r="C1212" s="423" t="s">
        <v>623</v>
      </c>
      <c r="D1212" s="452">
        <v>1</v>
      </c>
      <c r="E1212" s="355"/>
      <c r="F1212" s="1087">
        <f>ROUND(D1212*E1212,2)</f>
        <v>0</v>
      </c>
    </row>
    <row r="1213" spans="1:6">
      <c r="A1213" s="396"/>
      <c r="B1213" s="453"/>
      <c r="C1213" s="423"/>
      <c r="D1213" s="452"/>
      <c r="E1213" s="347"/>
      <c r="F1213" s="1097"/>
    </row>
    <row r="1214" spans="1:6" ht="90">
      <c r="A1214" s="447" t="s">
        <v>1700</v>
      </c>
      <c r="B1214" s="465" t="s">
        <v>1893</v>
      </c>
      <c r="C1214" s="466"/>
      <c r="D1214" s="467"/>
      <c r="E1214" s="361"/>
      <c r="F1214" s="1110"/>
    </row>
    <row r="1215" spans="1:6" ht="30">
      <c r="A1215" s="437"/>
      <c r="B1215" s="462" t="s">
        <v>1894</v>
      </c>
      <c r="C1215" s="458"/>
      <c r="D1215" s="449"/>
      <c r="E1215" s="355"/>
      <c r="F1215" s="1111"/>
    </row>
    <row r="1216" spans="1:6">
      <c r="A1216" s="437"/>
      <c r="B1216" s="462" t="s">
        <v>1895</v>
      </c>
      <c r="C1216" s="458"/>
      <c r="D1216" s="449"/>
      <c r="E1216" s="355"/>
      <c r="F1216" s="1111"/>
    </row>
    <row r="1217" spans="1:6">
      <c r="A1217" s="468"/>
      <c r="B1217" s="469" t="s">
        <v>1896</v>
      </c>
      <c r="C1217" s="466"/>
      <c r="D1217" s="467"/>
      <c r="E1217" s="361"/>
      <c r="F1217" s="1110"/>
    </row>
    <row r="1218" spans="1:6">
      <c r="A1218" s="437"/>
      <c r="B1218" s="462" t="s">
        <v>1897</v>
      </c>
      <c r="C1218" s="458"/>
      <c r="D1218" s="449"/>
      <c r="E1218" s="355"/>
      <c r="F1218" s="1111"/>
    </row>
    <row r="1219" spans="1:6">
      <c r="A1219" s="437"/>
      <c r="B1219" s="462" t="s">
        <v>1898</v>
      </c>
      <c r="C1219" s="458"/>
      <c r="D1219" s="449"/>
      <c r="E1219" s="355"/>
      <c r="F1219" s="1111"/>
    </row>
    <row r="1220" spans="1:6">
      <c r="A1220" s="437"/>
      <c r="B1220" s="462" t="s">
        <v>1899</v>
      </c>
      <c r="C1220" s="458"/>
      <c r="D1220" s="449"/>
      <c r="E1220" s="355"/>
      <c r="F1220" s="1111"/>
    </row>
    <row r="1221" spans="1:6">
      <c r="A1221" s="468"/>
      <c r="B1221" s="469" t="s">
        <v>1900</v>
      </c>
      <c r="C1221" s="466"/>
      <c r="D1221" s="467"/>
      <c r="E1221" s="355"/>
      <c r="F1221" s="1111"/>
    </row>
    <row r="1222" spans="1:6">
      <c r="A1222" s="468"/>
      <c r="B1222" s="469" t="s">
        <v>1901</v>
      </c>
      <c r="C1222" s="375" t="s">
        <v>623</v>
      </c>
      <c r="D1222" s="452">
        <v>1</v>
      </c>
      <c r="E1222" s="355"/>
      <c r="F1222" s="1087">
        <f>ROUND(D1222*E1222,2)</f>
        <v>0</v>
      </c>
    </row>
    <row r="1223" spans="1:6">
      <c r="A1223" s="468"/>
      <c r="B1223" s="469"/>
      <c r="C1223" s="375"/>
      <c r="D1223" s="452"/>
      <c r="E1223" s="355"/>
      <c r="F1223" s="1111"/>
    </row>
    <row r="1224" spans="1:6" ht="75">
      <c r="A1224" s="447" t="s">
        <v>1701</v>
      </c>
      <c r="B1224" s="465" t="s">
        <v>1902</v>
      </c>
      <c r="C1224" s="375" t="s">
        <v>623</v>
      </c>
      <c r="D1224" s="452">
        <v>1</v>
      </c>
      <c r="E1224" s="355"/>
      <c r="F1224" s="1087">
        <f>ROUND(D1224*E1224,2)</f>
        <v>0</v>
      </c>
    </row>
    <row r="1225" spans="1:6">
      <c r="A1225" s="447"/>
      <c r="B1225" s="470"/>
      <c r="C1225" s="375"/>
      <c r="D1225" s="471"/>
      <c r="E1225" s="355"/>
      <c r="F1225" s="1104"/>
    </row>
    <row r="1226" spans="1:6" ht="90">
      <c r="A1226" s="447" t="s">
        <v>1703</v>
      </c>
      <c r="B1226" s="456" t="s">
        <v>1903</v>
      </c>
      <c r="C1226" s="458" t="s">
        <v>623</v>
      </c>
      <c r="D1226" s="449">
        <v>1</v>
      </c>
      <c r="E1226" s="355"/>
      <c r="F1226" s="1087">
        <f>ROUND(D1226*E1226,2)</f>
        <v>0</v>
      </c>
    </row>
    <row r="1227" spans="1:6">
      <c r="A1227" s="394"/>
      <c r="B1227" s="456"/>
      <c r="C1227" s="458"/>
      <c r="D1227" s="449"/>
      <c r="E1227" s="355"/>
      <c r="F1227" s="1111"/>
    </row>
    <row r="1228" spans="1:6">
      <c r="A1228" s="1009"/>
      <c r="B1228" s="1016" t="s">
        <v>288</v>
      </c>
      <c r="C1228" s="1011"/>
      <c r="D1228" s="1011"/>
      <c r="E1228" s="1012"/>
      <c r="F1228" s="1090">
        <f>ROUND(SUM(F1169:F1227),2)</f>
        <v>0</v>
      </c>
    </row>
    <row r="1229" spans="1:6">
      <c r="A1229" s="396"/>
      <c r="B1229" s="997"/>
      <c r="C1229" s="398"/>
      <c r="D1229" s="398"/>
      <c r="E1229" s="330"/>
      <c r="F1229" s="733"/>
    </row>
    <row r="1230" spans="1:6">
      <c r="A1230" s="987" t="s">
        <v>1904</v>
      </c>
      <c r="B1230" s="1015" t="s">
        <v>1905</v>
      </c>
      <c r="C1230" s="989"/>
      <c r="D1230" s="989"/>
      <c r="E1230" s="1012"/>
      <c r="F1230" s="1090"/>
    </row>
    <row r="1231" spans="1:6">
      <c r="A1231" s="766"/>
      <c r="B1231" s="374"/>
      <c r="C1231" s="408"/>
      <c r="D1231" s="408"/>
      <c r="E1231" s="341"/>
      <c r="F1231" s="1088"/>
    </row>
    <row r="1232" spans="1:6">
      <c r="A1232" s="376">
        <v>1</v>
      </c>
      <c r="B1232" s="995" t="s">
        <v>1906</v>
      </c>
      <c r="C1232" s="408"/>
      <c r="D1232" s="408"/>
      <c r="E1232" s="341"/>
      <c r="F1232" s="1088"/>
    </row>
    <row r="1233" spans="1:6" ht="75">
      <c r="A1233" s="388"/>
      <c r="B1233" s="421" t="s">
        <v>2130</v>
      </c>
      <c r="C1233" s="408"/>
      <c r="D1233" s="408"/>
      <c r="E1233" s="341"/>
      <c r="F1233" s="1088"/>
    </row>
    <row r="1234" spans="1:6" ht="45">
      <c r="A1234" s="388"/>
      <c r="B1234" s="415" t="s">
        <v>2129</v>
      </c>
      <c r="C1234" s="408"/>
      <c r="D1234" s="408"/>
      <c r="E1234" s="341"/>
      <c r="F1234" s="1088"/>
    </row>
    <row r="1235" spans="1:6" ht="75">
      <c r="A1235" s="72"/>
      <c r="B1235" s="374" t="s">
        <v>1500</v>
      </c>
      <c r="C1235" s="408"/>
      <c r="D1235" s="408"/>
      <c r="E1235" s="341"/>
      <c r="F1235" s="1088"/>
    </row>
    <row r="1236" spans="1:6">
      <c r="A1236" s="766"/>
      <c r="B1236" s="421" t="s">
        <v>1907</v>
      </c>
      <c r="C1236" s="408"/>
      <c r="D1236" s="408"/>
      <c r="E1236" s="341"/>
      <c r="F1236" s="1088"/>
    </row>
    <row r="1237" spans="1:6">
      <c r="A1237" s="766"/>
      <c r="B1237" s="421" t="s">
        <v>1908</v>
      </c>
      <c r="C1237" s="408"/>
      <c r="D1237" s="408"/>
      <c r="E1237" s="341"/>
      <c r="F1237" s="1088"/>
    </row>
    <row r="1238" spans="1:6">
      <c r="A1238" s="766"/>
      <c r="B1238" s="421" t="s">
        <v>2131</v>
      </c>
      <c r="C1238" s="408"/>
      <c r="D1238" s="408"/>
      <c r="E1238" s="341"/>
      <c r="F1238" s="1088"/>
    </row>
    <row r="1239" spans="1:6">
      <c r="A1239" s="766"/>
      <c r="B1239" s="421" t="s">
        <v>2132</v>
      </c>
      <c r="C1239" s="408"/>
      <c r="D1239" s="408"/>
      <c r="E1239" s="341"/>
      <c r="F1239" s="1088"/>
    </row>
    <row r="1240" spans="1:6">
      <c r="A1240" s="766"/>
      <c r="B1240" s="421" t="s">
        <v>1909</v>
      </c>
      <c r="C1240" s="408"/>
      <c r="D1240" s="408"/>
      <c r="E1240" s="341"/>
      <c r="F1240" s="1088"/>
    </row>
    <row r="1241" spans="1:6">
      <c r="A1241" s="766"/>
      <c r="B1241" s="421" t="s">
        <v>2133</v>
      </c>
      <c r="C1241" s="408"/>
      <c r="D1241" s="408"/>
      <c r="E1241" s="341"/>
      <c r="F1241" s="1088"/>
    </row>
    <row r="1242" spans="1:6">
      <c r="A1242" s="766"/>
      <c r="B1242" s="421" t="s">
        <v>1910</v>
      </c>
      <c r="C1242" s="408"/>
      <c r="D1242" s="408"/>
      <c r="E1242" s="341"/>
      <c r="F1242" s="1088"/>
    </row>
    <row r="1243" spans="1:6">
      <c r="A1243" s="766"/>
      <c r="B1243" s="421" t="s">
        <v>1911</v>
      </c>
      <c r="C1243" s="408"/>
      <c r="D1243" s="408"/>
      <c r="E1243" s="341"/>
      <c r="F1243" s="1088"/>
    </row>
    <row r="1244" spans="1:6">
      <c r="A1244" s="766"/>
      <c r="B1244" s="421" t="s">
        <v>1912</v>
      </c>
      <c r="C1244" s="408"/>
      <c r="D1244" s="408"/>
      <c r="E1244" s="341"/>
      <c r="F1244" s="1088"/>
    </row>
    <row r="1245" spans="1:6">
      <c r="A1245" s="766"/>
      <c r="B1245" s="421" t="s">
        <v>1913</v>
      </c>
      <c r="C1245" s="408"/>
      <c r="D1245" s="408"/>
      <c r="E1245" s="341"/>
      <c r="F1245" s="1088"/>
    </row>
    <row r="1246" spans="1:6" ht="30">
      <c r="A1246" s="766"/>
      <c r="B1246" s="421" t="s">
        <v>2134</v>
      </c>
      <c r="C1246" s="408"/>
      <c r="D1246" s="408"/>
      <c r="E1246" s="341"/>
      <c r="F1246" s="1088"/>
    </row>
    <row r="1247" spans="1:6" ht="30">
      <c r="A1247" s="766"/>
      <c r="B1247" s="421" t="s">
        <v>1914</v>
      </c>
      <c r="C1247" s="408"/>
      <c r="D1247" s="408"/>
      <c r="E1247" s="341"/>
      <c r="F1247" s="1088"/>
    </row>
    <row r="1248" spans="1:6" ht="30">
      <c r="A1248" s="766"/>
      <c r="B1248" s="421" t="s">
        <v>1915</v>
      </c>
      <c r="C1248" s="408"/>
      <c r="D1248" s="408"/>
      <c r="E1248" s="341"/>
      <c r="F1248" s="1088"/>
    </row>
    <row r="1249" spans="1:6" ht="30">
      <c r="A1249" s="766"/>
      <c r="B1249" s="421" t="s">
        <v>2135</v>
      </c>
      <c r="C1249" s="422" t="s">
        <v>623</v>
      </c>
      <c r="D1249" s="407">
        <v>1</v>
      </c>
      <c r="E1249" s="342"/>
      <c r="F1249" s="1087">
        <f>ROUND(D1249*E1249,2)</f>
        <v>0</v>
      </c>
    </row>
    <row r="1250" spans="1:6">
      <c r="A1250" s="394"/>
      <c r="B1250" s="72"/>
      <c r="C1250" s="723"/>
      <c r="D1250" s="407"/>
      <c r="E1250" s="724"/>
      <c r="F1250" s="1099"/>
    </row>
    <row r="1251" spans="1:6">
      <c r="A1251" s="388" t="s">
        <v>1641</v>
      </c>
      <c r="B1251" s="995"/>
      <c r="C1251" s="408"/>
      <c r="D1251" s="408"/>
      <c r="E1251" s="341"/>
      <c r="F1251" s="1088"/>
    </row>
    <row r="1252" spans="1:6" ht="60">
      <c r="A1252" s="376">
        <v>2</v>
      </c>
      <c r="B1252" s="397" t="s">
        <v>2136</v>
      </c>
      <c r="C1252" s="398"/>
      <c r="D1252" s="399"/>
      <c r="E1252" s="332"/>
      <c r="F1252" s="733"/>
    </row>
    <row r="1253" spans="1:6" ht="60">
      <c r="A1253" s="767"/>
      <c r="B1253" s="395" t="s">
        <v>1596</v>
      </c>
      <c r="C1253" s="375"/>
      <c r="D1253" s="399"/>
      <c r="E1253" s="768"/>
      <c r="F1253" s="1092"/>
    </row>
    <row r="1254" spans="1:6" ht="75">
      <c r="A1254" s="766"/>
      <c r="B1254" s="374" t="s">
        <v>1500</v>
      </c>
      <c r="C1254" s="422"/>
      <c r="D1254" s="407"/>
      <c r="E1254" s="768"/>
      <c r="F1254" s="1092"/>
    </row>
    <row r="1255" spans="1:6">
      <c r="A1255" s="767"/>
      <c r="B1255" s="413" t="s">
        <v>1916</v>
      </c>
      <c r="C1255" s="375" t="s">
        <v>302</v>
      </c>
      <c r="D1255" s="399">
        <v>4</v>
      </c>
      <c r="E1255" s="332"/>
      <c r="F1255" s="1087">
        <f>ROUND(D1255*E1255,2)</f>
        <v>0</v>
      </c>
    </row>
    <row r="1256" spans="1:6">
      <c r="A1256" s="767"/>
      <c r="B1256" s="413" t="s">
        <v>1917</v>
      </c>
      <c r="C1256" s="375" t="s">
        <v>302</v>
      </c>
      <c r="D1256" s="399">
        <v>4</v>
      </c>
      <c r="E1256" s="332"/>
      <c r="F1256" s="1087">
        <f>ROUND(D1256*E1256,2)</f>
        <v>0</v>
      </c>
    </row>
    <row r="1257" spans="1:6">
      <c r="A1257" s="766"/>
      <c r="B1257" s="732"/>
      <c r="C1257" s="733"/>
      <c r="D1257" s="375"/>
      <c r="E1257" s="769"/>
      <c r="F1257" s="723"/>
    </row>
    <row r="1258" spans="1:6">
      <c r="A1258" s="376">
        <v>3</v>
      </c>
      <c r="B1258" s="389" t="s">
        <v>1918</v>
      </c>
      <c r="C1258" s="723"/>
      <c r="D1258" s="407"/>
      <c r="E1258" s="769"/>
      <c r="F1258" s="723"/>
    </row>
    <row r="1259" spans="1:6" ht="75">
      <c r="A1259" s="770"/>
      <c r="B1259" s="389" t="s">
        <v>1500</v>
      </c>
      <c r="C1259" s="723"/>
      <c r="D1259" s="407"/>
      <c r="E1259" s="769"/>
      <c r="F1259" s="723"/>
    </row>
    <row r="1260" spans="1:6" ht="150">
      <c r="A1260" s="770"/>
      <c r="B1260" s="389" t="s">
        <v>1919</v>
      </c>
      <c r="C1260" s="723"/>
      <c r="D1260" s="407"/>
      <c r="E1260" s="769"/>
      <c r="F1260" s="723"/>
    </row>
    <row r="1261" spans="1:6" ht="60">
      <c r="A1261" s="770"/>
      <c r="B1261" s="389" t="s">
        <v>1596</v>
      </c>
      <c r="C1261" s="723"/>
      <c r="D1261" s="407"/>
      <c r="E1261" s="769"/>
      <c r="F1261" s="723"/>
    </row>
    <row r="1262" spans="1:6" ht="75">
      <c r="A1262" s="770"/>
      <c r="B1262" s="374" t="s">
        <v>1500</v>
      </c>
      <c r="C1262" s="723"/>
      <c r="D1262" s="407"/>
      <c r="E1262" s="769"/>
      <c r="F1262" s="723"/>
    </row>
    <row r="1263" spans="1:6">
      <c r="A1263" s="770"/>
      <c r="B1263" s="389" t="s">
        <v>1920</v>
      </c>
      <c r="C1263" s="726" t="s">
        <v>302</v>
      </c>
      <c r="D1263" s="771">
        <v>3</v>
      </c>
      <c r="E1263" s="772"/>
      <c r="F1263" s="1087">
        <f>ROUND(D1263*E1263,2)</f>
        <v>0</v>
      </c>
    </row>
    <row r="1264" spans="1:6">
      <c r="A1264" s="770"/>
      <c r="B1264" s="457"/>
      <c r="C1264" s="723"/>
      <c r="D1264" s="407"/>
      <c r="E1264" s="769"/>
      <c r="F1264" s="723"/>
    </row>
    <row r="1265" spans="1:6">
      <c r="A1265" s="376">
        <v>4</v>
      </c>
      <c r="B1265" s="389" t="s">
        <v>1675</v>
      </c>
      <c r="C1265" s="723"/>
      <c r="D1265" s="407"/>
      <c r="E1265" s="769"/>
      <c r="F1265" s="723"/>
    </row>
    <row r="1266" spans="1:6" ht="75">
      <c r="A1266" s="766"/>
      <c r="B1266" s="389" t="s">
        <v>1500</v>
      </c>
      <c r="C1266" s="723"/>
      <c r="D1266" s="407"/>
      <c r="E1266" s="769"/>
      <c r="F1266" s="723"/>
    </row>
    <row r="1267" spans="1:6" ht="30">
      <c r="A1267" s="766"/>
      <c r="B1267" s="389" t="s">
        <v>1921</v>
      </c>
      <c r="C1267" s="723"/>
      <c r="D1267" s="407"/>
      <c r="E1267" s="330"/>
      <c r="F1267" s="733"/>
    </row>
    <row r="1268" spans="1:6" ht="75">
      <c r="A1268" s="766"/>
      <c r="B1268" s="374" t="s">
        <v>1500</v>
      </c>
      <c r="C1268" s="723"/>
      <c r="D1268" s="407"/>
      <c r="E1268" s="330"/>
      <c r="F1268" s="733"/>
    </row>
    <row r="1269" spans="1:6">
      <c r="A1269" s="773"/>
      <c r="B1269" s="389" t="s">
        <v>1677</v>
      </c>
      <c r="C1269" s="386" t="s">
        <v>127</v>
      </c>
      <c r="D1269" s="428">
        <v>1</v>
      </c>
      <c r="E1269" s="364"/>
      <c r="F1269" s="1087">
        <f>ROUND(D1269*E1269,2)</f>
        <v>0</v>
      </c>
    </row>
    <row r="1270" spans="1:6">
      <c r="A1270" s="770"/>
      <c r="B1270" s="389"/>
      <c r="C1270" s="386"/>
      <c r="D1270" s="428"/>
      <c r="E1270" s="769"/>
      <c r="F1270" s="723"/>
    </row>
    <row r="1271" spans="1:6" ht="45">
      <c r="A1271" s="376">
        <v>5</v>
      </c>
      <c r="B1271" s="397" t="s">
        <v>1922</v>
      </c>
      <c r="C1271" s="375" t="s">
        <v>623</v>
      </c>
      <c r="D1271" s="399">
        <v>1</v>
      </c>
      <c r="E1271" s="327"/>
      <c r="F1271" s="1087">
        <f>ROUND(D1271*E1271,2)</f>
        <v>0</v>
      </c>
    </row>
    <row r="1272" spans="1:6">
      <c r="A1272" s="766"/>
      <c r="B1272" s="732"/>
      <c r="C1272" s="733"/>
      <c r="D1272" s="375"/>
      <c r="E1272" s="331"/>
      <c r="F1272" s="1087"/>
    </row>
    <row r="1273" spans="1:6">
      <c r="A1273" s="1025"/>
      <c r="B1273" s="1010" t="s">
        <v>288</v>
      </c>
      <c r="C1273" s="1011"/>
      <c r="D1273" s="1011"/>
      <c r="E1273" s="1026"/>
      <c r="F1273" s="1086">
        <f>ROUND(SUM(F1232:F1272),2)</f>
        <v>0</v>
      </c>
    </row>
    <row r="1274" spans="1:6">
      <c r="A1274" s="767"/>
      <c r="B1274" s="994"/>
      <c r="C1274" s="398"/>
      <c r="D1274" s="398"/>
      <c r="E1274" s="769"/>
      <c r="F1274" s="723"/>
    </row>
    <row r="1275" spans="1:6">
      <c r="A1275" s="1148" t="s">
        <v>1923</v>
      </c>
      <c r="B1275" s="1149" t="s">
        <v>1924</v>
      </c>
      <c r="C1275" s="989"/>
      <c r="D1275" s="989"/>
      <c r="E1275" s="1028"/>
      <c r="F1275" s="1112"/>
    </row>
    <row r="1276" spans="1:6">
      <c r="A1276" s="1029">
        <v>1</v>
      </c>
      <c r="B1276" s="1030" t="s">
        <v>1982</v>
      </c>
      <c r="C1276" s="1031"/>
      <c r="D1276" s="1031"/>
      <c r="E1276" s="1032"/>
      <c r="F1276" s="1113"/>
    </row>
    <row r="1277" spans="1:6">
      <c r="A1277" s="394"/>
      <c r="B1277" s="403"/>
      <c r="C1277" s="375"/>
      <c r="D1277" s="375"/>
      <c r="E1277" s="362"/>
      <c r="F1277" s="1114"/>
    </row>
    <row r="1278" spans="1:6" ht="75">
      <c r="A1278" s="394" t="s">
        <v>752</v>
      </c>
      <c r="B1278" s="400" t="s">
        <v>2137</v>
      </c>
      <c r="C1278" s="375" t="s">
        <v>1096</v>
      </c>
      <c r="D1278" s="375">
        <v>3.6</v>
      </c>
      <c r="E1278" s="363"/>
      <c r="F1278" s="1087">
        <f t="shared" ref="F1278:F1292" si="10">ROUND(D1278*E1278,2)</f>
        <v>0</v>
      </c>
    </row>
    <row r="1279" spans="1:6">
      <c r="A1279" s="394"/>
      <c r="B1279" s="400"/>
      <c r="C1279" s="375"/>
      <c r="D1279" s="375"/>
      <c r="E1279" s="363"/>
      <c r="F1279" s="1087"/>
    </row>
    <row r="1280" spans="1:6" ht="45">
      <c r="A1280" s="394" t="s">
        <v>753</v>
      </c>
      <c r="B1280" s="400" t="s">
        <v>1925</v>
      </c>
      <c r="C1280" s="375" t="s">
        <v>1096</v>
      </c>
      <c r="D1280" s="375">
        <v>3.6</v>
      </c>
      <c r="E1280" s="363"/>
      <c r="F1280" s="1087">
        <f t="shared" si="10"/>
        <v>0</v>
      </c>
    </row>
    <row r="1281" spans="1:6">
      <c r="A1281" s="394"/>
      <c r="B1281" s="400"/>
      <c r="C1281" s="375"/>
      <c r="D1281" s="375"/>
      <c r="E1281" s="363"/>
      <c r="F1281" s="1087"/>
    </row>
    <row r="1282" spans="1:6" ht="60">
      <c r="A1282" s="394" t="s">
        <v>754</v>
      </c>
      <c r="B1282" s="400" t="s">
        <v>1926</v>
      </c>
      <c r="C1282" s="375" t="s">
        <v>743</v>
      </c>
      <c r="D1282" s="375">
        <v>26</v>
      </c>
      <c r="E1282" s="363"/>
      <c r="F1282" s="1087">
        <f t="shared" si="10"/>
        <v>0</v>
      </c>
    </row>
    <row r="1283" spans="1:6">
      <c r="A1283" s="394"/>
      <c r="B1283" s="400"/>
      <c r="C1283" s="375"/>
      <c r="D1283" s="375"/>
      <c r="E1283" s="363"/>
      <c r="F1283" s="1087"/>
    </row>
    <row r="1284" spans="1:6" ht="60">
      <c r="A1284" s="394" t="s">
        <v>757</v>
      </c>
      <c r="B1284" s="400" t="s">
        <v>1927</v>
      </c>
      <c r="C1284" s="375" t="s">
        <v>743</v>
      </c>
      <c r="D1284" s="375">
        <v>1</v>
      </c>
      <c r="E1284" s="363"/>
      <c r="F1284" s="1087">
        <f t="shared" si="10"/>
        <v>0</v>
      </c>
    </row>
    <row r="1285" spans="1:6">
      <c r="A1285" s="394"/>
      <c r="B1285" s="400"/>
      <c r="C1285" s="375"/>
      <c r="D1285" s="375"/>
      <c r="E1285" s="363"/>
      <c r="F1285" s="1087"/>
    </row>
    <row r="1286" spans="1:6" ht="30">
      <c r="A1286" s="394" t="s">
        <v>762</v>
      </c>
      <c r="B1286" s="400" t="s">
        <v>1928</v>
      </c>
      <c r="C1286" s="375" t="s">
        <v>1096</v>
      </c>
      <c r="D1286" s="375">
        <v>24</v>
      </c>
      <c r="E1286" s="363"/>
      <c r="F1286" s="1087">
        <f t="shared" si="10"/>
        <v>0</v>
      </c>
    </row>
    <row r="1287" spans="1:6">
      <c r="A1287" s="394"/>
      <c r="B1287" s="400"/>
      <c r="C1287" s="375"/>
      <c r="D1287" s="375"/>
      <c r="E1287" s="363"/>
      <c r="F1287" s="1087"/>
    </row>
    <row r="1288" spans="1:6" ht="61.5">
      <c r="A1288" s="394" t="s">
        <v>764</v>
      </c>
      <c r="B1288" s="400" t="s">
        <v>1929</v>
      </c>
      <c r="C1288" s="375" t="s">
        <v>743</v>
      </c>
      <c r="D1288" s="375">
        <v>3.5</v>
      </c>
      <c r="E1288" s="363"/>
      <c r="F1288" s="1087">
        <f t="shared" si="10"/>
        <v>0</v>
      </c>
    </row>
    <row r="1289" spans="1:6">
      <c r="A1289" s="394"/>
      <c r="B1289" s="400"/>
      <c r="C1289" s="375"/>
      <c r="D1289" s="375"/>
      <c r="E1289" s="363"/>
      <c r="F1289" s="1087"/>
    </row>
    <row r="1290" spans="1:6" ht="60">
      <c r="A1290" s="394" t="s">
        <v>781</v>
      </c>
      <c r="B1290" s="400" t="s">
        <v>1930</v>
      </c>
      <c r="C1290" s="375" t="s">
        <v>743</v>
      </c>
      <c r="D1290" s="375">
        <v>7</v>
      </c>
      <c r="E1290" s="363"/>
      <c r="F1290" s="1087">
        <f t="shared" si="10"/>
        <v>0</v>
      </c>
    </row>
    <row r="1291" spans="1:6">
      <c r="A1291" s="394"/>
      <c r="B1291" s="400"/>
      <c r="C1291" s="375"/>
      <c r="D1291" s="375"/>
      <c r="E1291" s="363"/>
      <c r="F1291" s="1087"/>
    </row>
    <row r="1292" spans="1:6" ht="150">
      <c r="A1292" s="403" t="s">
        <v>782</v>
      </c>
      <c r="B1292" s="400" t="s">
        <v>1931</v>
      </c>
      <c r="C1292" s="375" t="s">
        <v>302</v>
      </c>
      <c r="D1292" s="375">
        <v>59</v>
      </c>
      <c r="E1292" s="330"/>
      <c r="F1292" s="733">
        <f t="shared" si="10"/>
        <v>0</v>
      </c>
    </row>
    <row r="1293" spans="1:6">
      <c r="A1293" s="394"/>
      <c r="B1293" s="389"/>
      <c r="C1293" s="386"/>
      <c r="D1293" s="428"/>
      <c r="E1293" s="364"/>
      <c r="F1293" s="1115"/>
    </row>
    <row r="1294" spans="1:6" ht="46.5">
      <c r="A1294" s="394" t="s">
        <v>1700</v>
      </c>
      <c r="B1294" s="400" t="s">
        <v>1932</v>
      </c>
      <c r="C1294" s="375" t="s">
        <v>743</v>
      </c>
      <c r="D1294" s="375">
        <v>1</v>
      </c>
      <c r="E1294" s="363"/>
      <c r="F1294" s="1087">
        <f>ROUND(D1294*E1294,2)</f>
        <v>0</v>
      </c>
    </row>
    <row r="1295" spans="1:6">
      <c r="A1295" s="394"/>
      <c r="B1295" s="400"/>
      <c r="C1295" s="375"/>
      <c r="D1295" s="375"/>
      <c r="E1295" s="363"/>
      <c r="F1295" s="1087"/>
    </row>
    <row r="1296" spans="1:6" ht="60">
      <c r="A1296" s="394" t="s">
        <v>1701</v>
      </c>
      <c r="B1296" s="400" t="s">
        <v>2241</v>
      </c>
      <c r="C1296" s="375" t="s">
        <v>743</v>
      </c>
      <c r="D1296" s="375">
        <v>2.5</v>
      </c>
      <c r="E1296" s="363"/>
      <c r="F1296" s="1087">
        <f>ROUND(D1296*E1296,2)</f>
        <v>0</v>
      </c>
    </row>
    <row r="1297" spans="1:6">
      <c r="A1297" s="394"/>
      <c r="B1297" s="400"/>
      <c r="C1297" s="375"/>
      <c r="D1297" s="375"/>
      <c r="E1297" s="363"/>
      <c r="F1297" s="1087"/>
    </row>
    <row r="1298" spans="1:6" ht="61.5">
      <c r="A1298" s="394" t="s">
        <v>1703</v>
      </c>
      <c r="B1298" s="400" t="s">
        <v>1933</v>
      </c>
      <c r="C1298" s="375" t="s">
        <v>743</v>
      </c>
      <c r="D1298" s="375">
        <v>11.5</v>
      </c>
      <c r="E1298" s="363"/>
      <c r="F1298" s="1087">
        <f>ROUND(D1298*E1298,2)</f>
        <v>0</v>
      </c>
    </row>
    <row r="1299" spans="1:6">
      <c r="A1299" s="394"/>
      <c r="B1299" s="400"/>
      <c r="C1299" s="375"/>
      <c r="D1299" s="375"/>
      <c r="E1299" s="363"/>
      <c r="F1299" s="1087"/>
    </row>
    <row r="1300" spans="1:6" ht="76.5">
      <c r="A1300" s="394" t="s">
        <v>1705</v>
      </c>
      <c r="B1300" s="400" t="s">
        <v>2138</v>
      </c>
      <c r="C1300" s="375" t="s">
        <v>743</v>
      </c>
      <c r="D1300" s="375">
        <v>14</v>
      </c>
      <c r="E1300" s="363"/>
      <c r="F1300" s="1087">
        <f>ROUND(D1300*E1300,2)</f>
        <v>0</v>
      </c>
    </row>
    <row r="1301" spans="1:6">
      <c r="A1301" s="394"/>
      <c r="B1301" s="400"/>
      <c r="C1301" s="375"/>
      <c r="D1301" s="375"/>
      <c r="E1301" s="363"/>
      <c r="F1301" s="1114"/>
    </row>
    <row r="1302" spans="1:6">
      <c r="A1302" s="1029"/>
      <c r="B1302" s="1033" t="s">
        <v>263</v>
      </c>
      <c r="C1302" s="1031"/>
      <c r="D1302" s="1031"/>
      <c r="E1302" s="1034"/>
      <c r="F1302" s="1116">
        <f>ROUND(SUM(F1278:F1300),2)</f>
        <v>0</v>
      </c>
    </row>
    <row r="1303" spans="1:6">
      <c r="A1303" s="394"/>
      <c r="B1303" s="400"/>
      <c r="C1303" s="375"/>
      <c r="D1303" s="375"/>
      <c r="E1303" s="363"/>
      <c r="F1303" s="1114"/>
    </row>
    <row r="1304" spans="1:6">
      <c r="A1304" s="1147">
        <v>2</v>
      </c>
      <c r="B1304" s="1146" t="s">
        <v>2931</v>
      </c>
      <c r="C1304" s="1031"/>
      <c r="D1304" s="1031"/>
      <c r="E1304" s="1034"/>
      <c r="F1304" s="1113"/>
    </row>
    <row r="1305" spans="1:6">
      <c r="A1305" s="394"/>
      <c r="B1305" s="1006"/>
      <c r="C1305" s="375"/>
      <c r="D1305" s="375"/>
      <c r="E1305" s="363"/>
      <c r="F1305" s="1114"/>
    </row>
    <row r="1306" spans="1:6" ht="30">
      <c r="A1306" s="394" t="s">
        <v>785</v>
      </c>
      <c r="B1306" s="400" t="s">
        <v>1934</v>
      </c>
      <c r="C1306" s="375" t="s">
        <v>127</v>
      </c>
      <c r="D1306" s="375">
        <v>1</v>
      </c>
      <c r="E1306" s="363"/>
      <c r="F1306" s="1087">
        <f>ROUND(D1306*E1306,2)</f>
        <v>0</v>
      </c>
    </row>
    <row r="1307" spans="1:6" ht="75">
      <c r="A1307" s="394"/>
      <c r="B1307" s="400" t="s">
        <v>1500</v>
      </c>
      <c r="C1307" s="386"/>
      <c r="D1307" s="428"/>
      <c r="E1307" s="364"/>
      <c r="F1307" s="1115"/>
    </row>
    <row r="1308" spans="1:6">
      <c r="A1308" s="394"/>
      <c r="B1308" s="389"/>
      <c r="C1308" s="386"/>
      <c r="D1308" s="428"/>
      <c r="E1308" s="364"/>
      <c r="F1308" s="1115"/>
    </row>
    <row r="1309" spans="1:6">
      <c r="A1309" s="394" t="s">
        <v>791</v>
      </c>
      <c r="B1309" s="400" t="s">
        <v>1935</v>
      </c>
      <c r="C1309" s="375"/>
      <c r="D1309" s="375"/>
      <c r="E1309" s="363"/>
      <c r="F1309" s="1114"/>
    </row>
    <row r="1310" spans="1:6" ht="75">
      <c r="A1310" s="394"/>
      <c r="B1310" s="400" t="s">
        <v>1500</v>
      </c>
      <c r="C1310" s="375"/>
      <c r="D1310" s="375"/>
      <c r="E1310" s="363"/>
      <c r="F1310" s="1114"/>
    </row>
    <row r="1311" spans="1:6">
      <c r="A1311" s="394"/>
      <c r="B1311" s="400" t="s">
        <v>1936</v>
      </c>
      <c r="C1311" s="375" t="s">
        <v>127</v>
      </c>
      <c r="D1311" s="375">
        <v>1</v>
      </c>
      <c r="E1311" s="363"/>
      <c r="F1311" s="1087">
        <f>ROUND(D1311*E1311,2)</f>
        <v>0</v>
      </c>
    </row>
    <row r="1312" spans="1:6">
      <c r="A1312" s="394"/>
      <c r="B1312" s="389"/>
      <c r="C1312" s="386"/>
      <c r="D1312" s="428"/>
      <c r="E1312" s="364"/>
      <c r="F1312" s="1115"/>
    </row>
    <row r="1313" spans="1:6" ht="30">
      <c r="A1313" s="394" t="s">
        <v>793</v>
      </c>
      <c r="B1313" s="400" t="s">
        <v>2139</v>
      </c>
      <c r="C1313" s="375"/>
      <c r="D1313" s="375"/>
      <c r="E1313" s="363"/>
      <c r="F1313" s="1114"/>
    </row>
    <row r="1314" spans="1:6" ht="75">
      <c r="A1314" s="394"/>
      <c r="B1314" s="400" t="s">
        <v>1500</v>
      </c>
      <c r="C1314" s="375"/>
      <c r="D1314" s="375"/>
      <c r="E1314" s="363"/>
      <c r="F1314" s="1114"/>
    </row>
    <row r="1315" spans="1:6">
      <c r="A1315" s="394"/>
      <c r="B1315" s="400" t="s">
        <v>1937</v>
      </c>
      <c r="C1315" s="375" t="s">
        <v>302</v>
      </c>
      <c r="D1315" s="375">
        <v>16</v>
      </c>
      <c r="E1315" s="363"/>
      <c r="F1315" s="1087">
        <f>ROUND(D1315*E1315,2)</f>
        <v>0</v>
      </c>
    </row>
    <row r="1316" spans="1:6">
      <c r="A1316" s="394"/>
      <c r="B1316" s="389"/>
      <c r="C1316" s="386"/>
      <c r="D1316" s="428"/>
      <c r="E1316" s="364"/>
      <c r="F1316" s="1115"/>
    </row>
    <row r="1317" spans="1:6">
      <c r="A1317" s="394" t="s">
        <v>794</v>
      </c>
      <c r="B1317" s="400" t="s">
        <v>1938</v>
      </c>
      <c r="C1317" s="375"/>
      <c r="D1317" s="375"/>
      <c r="E1317" s="363"/>
      <c r="F1317" s="1114"/>
    </row>
    <row r="1318" spans="1:6" ht="75">
      <c r="A1318" s="394"/>
      <c r="B1318" s="400" t="s">
        <v>1500</v>
      </c>
      <c r="C1318" s="375"/>
      <c r="D1318" s="375"/>
      <c r="E1318" s="363"/>
      <c r="F1318" s="1114"/>
    </row>
    <row r="1319" spans="1:6">
      <c r="A1319" s="394"/>
      <c r="B1319" s="400" t="s">
        <v>1552</v>
      </c>
      <c r="C1319" s="375" t="s">
        <v>302</v>
      </c>
      <c r="D1319" s="375">
        <v>9</v>
      </c>
      <c r="E1319" s="363"/>
      <c r="F1319" s="1087">
        <f>ROUND(D1319*E1319,2)</f>
        <v>0</v>
      </c>
    </row>
    <row r="1320" spans="1:6">
      <c r="A1320" s="394"/>
      <c r="B1320" s="389"/>
      <c r="C1320" s="386"/>
      <c r="D1320" s="428"/>
      <c r="E1320" s="364"/>
      <c r="F1320" s="1115"/>
    </row>
    <row r="1321" spans="1:6">
      <c r="A1321" s="394" t="s">
        <v>999</v>
      </c>
      <c r="B1321" s="400" t="s">
        <v>1939</v>
      </c>
      <c r="C1321" s="375"/>
      <c r="D1321" s="375"/>
      <c r="E1321" s="363"/>
      <c r="F1321" s="1114"/>
    </row>
    <row r="1322" spans="1:6" ht="75">
      <c r="A1322" s="394"/>
      <c r="B1322" s="389" t="s">
        <v>1500</v>
      </c>
      <c r="C1322" s="375"/>
      <c r="D1322" s="375"/>
      <c r="E1322" s="363"/>
      <c r="F1322" s="1114"/>
    </row>
    <row r="1323" spans="1:6">
      <c r="A1323" s="394"/>
      <c r="B1323" s="400" t="s">
        <v>1618</v>
      </c>
      <c r="C1323" s="375" t="s">
        <v>302</v>
      </c>
      <c r="D1323" s="375">
        <v>1.5</v>
      </c>
      <c r="E1323" s="363"/>
      <c r="F1323" s="1087">
        <f>ROUND(D1323*E1323,2)</f>
        <v>0</v>
      </c>
    </row>
    <row r="1324" spans="1:6">
      <c r="A1324" s="394"/>
      <c r="B1324" s="389"/>
      <c r="C1324" s="386"/>
      <c r="D1324" s="428"/>
      <c r="E1324" s="364"/>
      <c r="F1324" s="1115"/>
    </row>
    <row r="1325" spans="1:6" ht="75">
      <c r="A1325" s="394" t="s">
        <v>1009</v>
      </c>
      <c r="B1325" s="400" t="s">
        <v>1940</v>
      </c>
      <c r="C1325" s="375" t="s">
        <v>623</v>
      </c>
      <c r="D1325" s="375">
        <v>1</v>
      </c>
      <c r="E1325" s="363"/>
      <c r="F1325" s="1087">
        <f>ROUND(D1325*E1325,2)</f>
        <v>0</v>
      </c>
    </row>
    <row r="1326" spans="1:6">
      <c r="A1326" s="394"/>
      <c r="B1326" s="400"/>
      <c r="C1326" s="375"/>
      <c r="D1326" s="375"/>
      <c r="E1326" s="363"/>
      <c r="F1326" s="1087"/>
    </row>
    <row r="1327" spans="1:6" ht="30">
      <c r="A1327" s="394" t="s">
        <v>1011</v>
      </c>
      <c r="B1327" s="400" t="s">
        <v>1941</v>
      </c>
      <c r="C1327" s="375" t="s">
        <v>302</v>
      </c>
      <c r="D1327" s="375">
        <v>58</v>
      </c>
      <c r="E1327" s="363"/>
      <c r="F1327" s="1087">
        <f>ROUND(D1327*E1327,2)</f>
        <v>0</v>
      </c>
    </row>
    <row r="1328" spans="1:6">
      <c r="A1328" s="394"/>
      <c r="B1328" s="400"/>
      <c r="C1328" s="375"/>
      <c r="D1328" s="375"/>
      <c r="E1328" s="363"/>
      <c r="F1328" s="1114"/>
    </row>
    <row r="1329" spans="1:6">
      <c r="A1329" s="1029"/>
      <c r="B1329" s="1033" t="s">
        <v>1942</v>
      </c>
      <c r="C1329" s="1031"/>
      <c r="D1329" s="1031"/>
      <c r="E1329" s="1034"/>
      <c r="F1329" s="1116">
        <f>ROUND(SUM(F1306:F1327),2)</f>
        <v>0</v>
      </c>
    </row>
    <row r="1330" spans="1:6">
      <c r="A1330" s="1029">
        <v>3</v>
      </c>
      <c r="B1330" s="1030" t="s">
        <v>1943</v>
      </c>
      <c r="C1330" s="1031"/>
      <c r="D1330" s="1031"/>
      <c r="E1330" s="1034"/>
      <c r="F1330" s="1113"/>
    </row>
    <row r="1331" spans="1:6">
      <c r="A1331" s="394"/>
      <c r="B1331" s="403"/>
      <c r="C1331" s="375"/>
      <c r="D1331" s="375"/>
      <c r="E1331" s="363"/>
      <c r="F1331" s="1114"/>
    </row>
    <row r="1332" spans="1:6" ht="90">
      <c r="A1332" s="394" t="s">
        <v>796</v>
      </c>
      <c r="B1332" s="400" t="s">
        <v>2140</v>
      </c>
      <c r="C1332" s="408"/>
      <c r="D1332" s="408"/>
      <c r="E1332" s="408"/>
      <c r="F1332" s="1088"/>
    </row>
    <row r="1333" spans="1:6" ht="75">
      <c r="A1333" s="394"/>
      <c r="B1333" s="389" t="s">
        <v>1500</v>
      </c>
      <c r="C1333" s="375" t="s">
        <v>127</v>
      </c>
      <c r="D1333" s="375">
        <v>1</v>
      </c>
      <c r="E1333" s="363"/>
      <c r="F1333" s="1087">
        <f>ROUND(D1333*E1333,2)</f>
        <v>0</v>
      </c>
    </row>
    <row r="1334" spans="1:6">
      <c r="A1334" s="394"/>
      <c r="B1334" s="389"/>
      <c r="C1334" s="386"/>
      <c r="D1334" s="428"/>
      <c r="E1334" s="364"/>
      <c r="F1334" s="1115"/>
    </row>
    <row r="1335" spans="1:6" ht="45">
      <c r="A1335" s="394" t="s">
        <v>797</v>
      </c>
      <c r="B1335" s="400" t="s">
        <v>1944</v>
      </c>
      <c r="C1335" s="375"/>
      <c r="D1335" s="375"/>
      <c r="E1335" s="363"/>
      <c r="F1335" s="1114"/>
    </row>
    <row r="1336" spans="1:6" ht="75">
      <c r="A1336" s="394"/>
      <c r="B1336" s="389" t="s">
        <v>1500</v>
      </c>
      <c r="C1336" s="386"/>
      <c r="D1336" s="428"/>
      <c r="E1336" s="364"/>
      <c r="F1336" s="1115"/>
    </row>
    <row r="1337" spans="1:6">
      <c r="A1337" s="394"/>
      <c r="B1337" s="400" t="s">
        <v>1945</v>
      </c>
      <c r="C1337" s="375" t="s">
        <v>127</v>
      </c>
      <c r="D1337" s="375">
        <v>1</v>
      </c>
      <c r="E1337" s="363"/>
      <c r="F1337" s="1087">
        <f>ROUND(D1337*E1337,2)</f>
        <v>0</v>
      </c>
    </row>
    <row r="1338" spans="1:6">
      <c r="A1338" s="394"/>
      <c r="B1338" s="389"/>
      <c r="C1338" s="386"/>
      <c r="D1338" s="428"/>
      <c r="E1338" s="364"/>
      <c r="F1338" s="1115"/>
    </row>
    <row r="1339" spans="1:6" ht="30">
      <c r="A1339" s="394" t="s">
        <v>803</v>
      </c>
      <c r="B1339" s="400" t="s">
        <v>1946</v>
      </c>
      <c r="C1339" s="375"/>
      <c r="D1339" s="375"/>
      <c r="E1339" s="363"/>
      <c r="F1339" s="1114"/>
    </row>
    <row r="1340" spans="1:6" ht="75">
      <c r="A1340" s="394"/>
      <c r="B1340" s="389" t="s">
        <v>1500</v>
      </c>
      <c r="C1340" s="386"/>
      <c r="D1340" s="428"/>
      <c r="E1340" s="364"/>
      <c r="F1340" s="1115"/>
    </row>
    <row r="1341" spans="1:6">
      <c r="A1341" s="394"/>
      <c r="B1341" s="403" t="s">
        <v>1945</v>
      </c>
      <c r="C1341" s="375" t="s">
        <v>127</v>
      </c>
      <c r="D1341" s="375">
        <v>1</v>
      </c>
      <c r="E1341" s="363"/>
      <c r="F1341" s="1087">
        <f>ROUND(D1341*E1341,2)</f>
        <v>0</v>
      </c>
    </row>
    <row r="1342" spans="1:6">
      <c r="A1342" s="394"/>
      <c r="B1342" s="389"/>
      <c r="C1342" s="386"/>
      <c r="D1342" s="428"/>
      <c r="E1342" s="364"/>
      <c r="F1342" s="1115"/>
    </row>
    <row r="1343" spans="1:6" ht="45">
      <c r="A1343" s="394" t="s">
        <v>804</v>
      </c>
      <c r="B1343" s="400" t="s">
        <v>2142</v>
      </c>
      <c r="C1343" s="408"/>
      <c r="D1343" s="408"/>
      <c r="E1343" s="408"/>
      <c r="F1343" s="1088"/>
    </row>
    <row r="1344" spans="1:6" ht="75">
      <c r="A1344" s="394"/>
      <c r="B1344" s="389" t="s">
        <v>1500</v>
      </c>
      <c r="C1344" s="375" t="s">
        <v>127</v>
      </c>
      <c r="D1344" s="375">
        <v>1</v>
      </c>
      <c r="E1344" s="363"/>
      <c r="F1344" s="1087">
        <f>ROUND(D1344*E1344,2)</f>
        <v>0</v>
      </c>
    </row>
    <row r="1345" spans="1:6">
      <c r="A1345" s="394"/>
      <c r="B1345" s="389"/>
      <c r="C1345" s="386"/>
      <c r="D1345" s="428"/>
      <c r="E1345" s="364"/>
      <c r="F1345" s="1115"/>
    </row>
    <row r="1346" spans="1:6" ht="30">
      <c r="A1346" s="394" t="s">
        <v>805</v>
      </c>
      <c r="B1346" s="400" t="s">
        <v>2901</v>
      </c>
      <c r="C1346" s="375"/>
      <c r="D1346" s="375"/>
      <c r="E1346" s="363"/>
      <c r="F1346" s="1114"/>
    </row>
    <row r="1347" spans="1:6" ht="75">
      <c r="A1347" s="394"/>
      <c r="B1347" s="389" t="s">
        <v>1500</v>
      </c>
      <c r="C1347" s="386"/>
      <c r="D1347" s="428"/>
      <c r="E1347" s="364"/>
      <c r="F1347" s="1115"/>
    </row>
    <row r="1348" spans="1:6">
      <c r="A1348" s="394"/>
      <c r="B1348" s="400" t="s">
        <v>1618</v>
      </c>
      <c r="C1348" s="375" t="s">
        <v>302</v>
      </c>
      <c r="D1348" s="375">
        <v>0.5</v>
      </c>
      <c r="E1348" s="363"/>
      <c r="F1348" s="1087">
        <f>ROUND(D1348*E1348,2)</f>
        <v>0</v>
      </c>
    </row>
    <row r="1349" spans="1:6">
      <c r="A1349" s="394"/>
      <c r="B1349" s="389"/>
      <c r="C1349" s="386"/>
      <c r="D1349" s="428"/>
      <c r="E1349" s="364"/>
      <c r="F1349" s="1115"/>
    </row>
    <row r="1350" spans="1:6" ht="30">
      <c r="A1350" s="394" t="s">
        <v>807</v>
      </c>
      <c r="B1350" s="400" t="s">
        <v>2141</v>
      </c>
      <c r="C1350" s="375"/>
      <c r="D1350" s="375"/>
      <c r="E1350" s="363"/>
      <c r="F1350" s="1114"/>
    </row>
    <row r="1351" spans="1:6" ht="75">
      <c r="A1351" s="394"/>
      <c r="B1351" s="389" t="s">
        <v>1500</v>
      </c>
      <c r="C1351" s="386"/>
      <c r="D1351" s="428"/>
      <c r="E1351" s="364"/>
      <c r="F1351" s="1115"/>
    </row>
    <row r="1352" spans="1:6">
      <c r="A1352" s="394"/>
      <c r="B1352" s="400" t="s">
        <v>1618</v>
      </c>
      <c r="C1352" s="375" t="s">
        <v>127</v>
      </c>
      <c r="D1352" s="375">
        <v>1</v>
      </c>
      <c r="E1352" s="363"/>
      <c r="F1352" s="1087">
        <f>ROUND(D1352*E1352,2)</f>
        <v>0</v>
      </c>
    </row>
    <row r="1353" spans="1:6">
      <c r="A1353" s="394"/>
      <c r="B1353" s="389"/>
      <c r="C1353" s="386"/>
      <c r="D1353" s="428"/>
      <c r="E1353" s="364"/>
      <c r="F1353" s="1115"/>
    </row>
    <row r="1354" spans="1:6" ht="30">
      <c r="A1354" s="394" t="s">
        <v>808</v>
      </c>
      <c r="B1354" s="400" t="s">
        <v>2143</v>
      </c>
      <c r="C1354" s="408"/>
      <c r="D1354" s="408"/>
      <c r="E1354" s="408"/>
      <c r="F1354" s="1088"/>
    </row>
    <row r="1355" spans="1:6" ht="60">
      <c r="A1355" s="394"/>
      <c r="B1355" s="389" t="s">
        <v>1948</v>
      </c>
      <c r="C1355" s="375" t="s">
        <v>1096</v>
      </c>
      <c r="D1355" s="375">
        <v>0.5</v>
      </c>
      <c r="E1355" s="363"/>
      <c r="F1355" s="1087">
        <f>ROUND(D1355*E1355,2)</f>
        <v>0</v>
      </c>
    </row>
    <row r="1356" spans="1:6">
      <c r="A1356" s="394"/>
      <c r="B1356" s="389"/>
      <c r="C1356" s="375"/>
      <c r="D1356" s="375"/>
      <c r="E1356" s="363"/>
      <c r="F1356" s="1087"/>
    </row>
    <row r="1357" spans="1:6">
      <c r="A1357" s="1029"/>
      <c r="B1357" s="1033" t="s">
        <v>1949</v>
      </c>
      <c r="C1357" s="1031"/>
      <c r="D1357" s="1031"/>
      <c r="E1357" s="1034"/>
      <c r="F1357" s="1113">
        <f>ROUND(SUM(F1331:F1356),2)</f>
        <v>0</v>
      </c>
    </row>
    <row r="1358" spans="1:6">
      <c r="A1358" s="1029">
        <v>4</v>
      </c>
      <c r="B1358" s="1033" t="s">
        <v>1950</v>
      </c>
      <c r="C1358" s="1031"/>
      <c r="D1358" s="1031"/>
      <c r="E1358" s="1034"/>
      <c r="F1358" s="1113"/>
    </row>
    <row r="1359" spans="1:6">
      <c r="A1359" s="394"/>
      <c r="B1359" s="400"/>
      <c r="C1359" s="375"/>
      <c r="D1359" s="375"/>
      <c r="E1359" s="363"/>
      <c r="F1359" s="1114"/>
    </row>
    <row r="1360" spans="1:6" ht="90">
      <c r="A1360" s="394" t="s">
        <v>758</v>
      </c>
      <c r="B1360" s="855" t="s">
        <v>2668</v>
      </c>
      <c r="C1360" s="408"/>
      <c r="D1360" s="408"/>
      <c r="E1360" s="408"/>
      <c r="F1360" s="1088"/>
    </row>
    <row r="1361" spans="1:6" ht="60">
      <c r="A1361" s="394"/>
      <c r="B1361" s="389" t="s">
        <v>1948</v>
      </c>
      <c r="C1361" s="375" t="s">
        <v>127</v>
      </c>
      <c r="D1361" s="375">
        <v>1</v>
      </c>
      <c r="E1361" s="363"/>
      <c r="F1361" s="1087">
        <f>ROUND(D1361*E1361,2)</f>
        <v>0</v>
      </c>
    </row>
    <row r="1362" spans="1:6">
      <c r="A1362" s="394"/>
      <c r="B1362" s="389"/>
      <c r="C1362" s="386"/>
      <c r="D1362" s="428"/>
      <c r="E1362" s="364"/>
      <c r="F1362" s="1115"/>
    </row>
    <row r="1363" spans="1:6" ht="30">
      <c r="A1363" s="394" t="s">
        <v>831</v>
      </c>
      <c r="B1363" s="400" t="s">
        <v>1951</v>
      </c>
      <c r="C1363" s="375"/>
      <c r="D1363" s="375"/>
      <c r="E1363" s="363"/>
      <c r="F1363" s="1114"/>
    </row>
    <row r="1364" spans="1:6" ht="60">
      <c r="A1364" s="394"/>
      <c r="B1364" s="389" t="s">
        <v>1948</v>
      </c>
      <c r="C1364" s="386"/>
      <c r="D1364" s="428"/>
      <c r="E1364" s="364"/>
      <c r="F1364" s="1115"/>
    </row>
    <row r="1365" spans="1:6">
      <c r="A1365" s="394"/>
      <c r="B1365" s="400" t="s">
        <v>1562</v>
      </c>
      <c r="C1365" s="375" t="s">
        <v>127</v>
      </c>
      <c r="D1365" s="375">
        <v>1</v>
      </c>
      <c r="E1365" s="363"/>
      <c r="F1365" s="1087">
        <f>ROUND(D1365*E1365,2)</f>
        <v>0</v>
      </c>
    </row>
    <row r="1366" spans="1:6">
      <c r="A1366" s="394"/>
      <c r="B1366" s="400" t="s">
        <v>1550</v>
      </c>
      <c r="C1366" s="375" t="s">
        <v>127</v>
      </c>
      <c r="D1366" s="375">
        <v>4</v>
      </c>
      <c r="E1366" s="363"/>
      <c r="F1366" s="1087">
        <f>ROUND(D1366*E1366,2)</f>
        <v>0</v>
      </c>
    </row>
    <row r="1367" spans="1:6">
      <c r="A1367" s="394"/>
      <c r="B1367" s="389"/>
      <c r="C1367" s="386"/>
      <c r="D1367" s="428"/>
      <c r="E1367" s="364"/>
      <c r="F1367" s="1115"/>
    </row>
    <row r="1368" spans="1:6" ht="30">
      <c r="A1368" s="394" t="s">
        <v>832</v>
      </c>
      <c r="B1368" s="400" t="s">
        <v>2144</v>
      </c>
      <c r="C1368" s="375"/>
      <c r="D1368" s="375"/>
      <c r="E1368" s="363"/>
      <c r="F1368" s="1114"/>
    </row>
    <row r="1369" spans="1:6" ht="60">
      <c r="A1369" s="394"/>
      <c r="B1369" s="400" t="s">
        <v>1596</v>
      </c>
      <c r="C1369" s="375"/>
      <c r="D1369" s="375"/>
      <c r="E1369" s="363"/>
      <c r="F1369" s="1114"/>
    </row>
    <row r="1370" spans="1:6" ht="60">
      <c r="A1370" s="394"/>
      <c r="B1370" s="389" t="s">
        <v>1948</v>
      </c>
      <c r="C1370" s="386"/>
      <c r="D1370" s="428"/>
      <c r="E1370" s="364"/>
      <c r="F1370" s="1115"/>
    </row>
    <row r="1371" spans="1:6">
      <c r="A1371" s="394"/>
      <c r="B1371" s="400" t="s">
        <v>1552</v>
      </c>
      <c r="C1371" s="375" t="s">
        <v>302</v>
      </c>
      <c r="D1371" s="375">
        <v>8.9</v>
      </c>
      <c r="E1371" s="363"/>
      <c r="F1371" s="1087">
        <f t="shared" ref="F1371:F1376" si="11">ROUND(D1371*E1371,2)</f>
        <v>0</v>
      </c>
    </row>
    <row r="1372" spans="1:6">
      <c r="A1372" s="394"/>
      <c r="B1372" s="400" t="s">
        <v>1618</v>
      </c>
      <c r="C1372" s="375" t="s">
        <v>302</v>
      </c>
      <c r="D1372" s="375">
        <v>3.3</v>
      </c>
      <c r="E1372" s="363"/>
      <c r="F1372" s="1087">
        <f t="shared" si="11"/>
        <v>0</v>
      </c>
    </row>
    <row r="1373" spans="1:6">
      <c r="A1373" s="394"/>
      <c r="B1373" s="400" t="s">
        <v>1612</v>
      </c>
      <c r="C1373" s="375" t="s">
        <v>302</v>
      </c>
      <c r="D1373" s="375">
        <v>8.8000000000000007</v>
      </c>
      <c r="E1373" s="363"/>
      <c r="F1373" s="1087">
        <f t="shared" si="11"/>
        <v>0</v>
      </c>
    </row>
    <row r="1374" spans="1:6">
      <c r="A1374" s="394"/>
      <c r="B1374" s="400" t="s">
        <v>1551</v>
      </c>
      <c r="C1374" s="375" t="s">
        <v>302</v>
      </c>
      <c r="D1374" s="375">
        <v>0.3</v>
      </c>
      <c r="E1374" s="363"/>
      <c r="F1374" s="1087">
        <f t="shared" si="11"/>
        <v>0</v>
      </c>
    </row>
    <row r="1375" spans="1:6">
      <c r="A1375" s="394"/>
      <c r="B1375" s="400" t="s">
        <v>1562</v>
      </c>
      <c r="C1375" s="375" t="s">
        <v>302</v>
      </c>
      <c r="D1375" s="375">
        <v>4.7</v>
      </c>
      <c r="E1375" s="363"/>
      <c r="F1375" s="1087">
        <f t="shared" si="11"/>
        <v>0</v>
      </c>
    </row>
    <row r="1376" spans="1:6">
      <c r="A1376" s="394"/>
      <c r="B1376" s="400" t="s">
        <v>1550</v>
      </c>
      <c r="C1376" s="375" t="s">
        <v>302</v>
      </c>
      <c r="D1376" s="375">
        <v>4</v>
      </c>
      <c r="E1376" s="363"/>
      <c r="F1376" s="1087">
        <f t="shared" si="11"/>
        <v>0</v>
      </c>
    </row>
    <row r="1377" spans="1:6">
      <c r="A1377" s="394"/>
      <c r="B1377" s="389"/>
      <c r="C1377" s="386"/>
      <c r="D1377" s="428"/>
      <c r="E1377" s="364"/>
      <c r="F1377" s="1115"/>
    </row>
    <row r="1378" spans="1:6" ht="30">
      <c r="A1378" s="394" t="s">
        <v>833</v>
      </c>
      <c r="B1378" s="400" t="s">
        <v>2141</v>
      </c>
      <c r="C1378" s="375"/>
      <c r="D1378" s="375"/>
      <c r="E1378" s="363"/>
      <c r="F1378" s="1114"/>
    </row>
    <row r="1379" spans="1:6" ht="60">
      <c r="A1379" s="394"/>
      <c r="B1379" s="389" t="s">
        <v>1948</v>
      </c>
      <c r="C1379" s="386"/>
      <c r="D1379" s="428"/>
      <c r="E1379" s="364"/>
      <c r="F1379" s="1115"/>
    </row>
    <row r="1380" spans="1:6">
      <c r="A1380" s="394"/>
      <c r="B1380" s="400" t="s">
        <v>1552</v>
      </c>
      <c r="C1380" s="375" t="s">
        <v>127</v>
      </c>
      <c r="D1380" s="375">
        <v>4</v>
      </c>
      <c r="E1380" s="363"/>
      <c r="F1380" s="1087">
        <f>ROUND(D1380*E1380,2)</f>
        <v>0</v>
      </c>
    </row>
    <row r="1381" spans="1:6">
      <c r="A1381" s="394"/>
      <c r="B1381" s="400" t="s">
        <v>1618</v>
      </c>
      <c r="C1381" s="375" t="s">
        <v>127</v>
      </c>
      <c r="D1381" s="375">
        <v>1</v>
      </c>
      <c r="E1381" s="363"/>
      <c r="F1381" s="1087">
        <f>ROUND(D1381*E1381,2)</f>
        <v>0</v>
      </c>
    </row>
    <row r="1382" spans="1:6">
      <c r="A1382" s="394"/>
      <c r="B1382" s="400" t="s">
        <v>1612</v>
      </c>
      <c r="C1382" s="375" t="s">
        <v>127</v>
      </c>
      <c r="D1382" s="375">
        <v>3</v>
      </c>
      <c r="E1382" s="363"/>
      <c r="F1382" s="1087">
        <f>ROUND(D1382*E1382,2)</f>
        <v>0</v>
      </c>
    </row>
    <row r="1383" spans="1:6">
      <c r="A1383" s="394"/>
      <c r="B1383" s="400" t="s">
        <v>1562</v>
      </c>
      <c r="C1383" s="375" t="s">
        <v>127</v>
      </c>
      <c r="D1383" s="375">
        <v>1</v>
      </c>
      <c r="E1383" s="363"/>
      <c r="F1383" s="1087">
        <f>ROUND(D1383*E1383,2)</f>
        <v>0</v>
      </c>
    </row>
    <row r="1384" spans="1:6">
      <c r="A1384" s="394"/>
      <c r="B1384" s="400" t="s">
        <v>1550</v>
      </c>
      <c r="C1384" s="375" t="s">
        <v>127</v>
      </c>
      <c r="D1384" s="375">
        <v>5</v>
      </c>
      <c r="E1384" s="363"/>
      <c r="F1384" s="1087">
        <f>ROUND(D1384*E1384,2)</f>
        <v>0</v>
      </c>
    </row>
    <row r="1385" spans="1:6">
      <c r="A1385" s="394"/>
      <c r="B1385" s="389"/>
      <c r="C1385" s="386"/>
      <c r="D1385" s="428"/>
      <c r="E1385" s="364"/>
      <c r="F1385" s="1115"/>
    </row>
    <row r="1386" spans="1:6" ht="30">
      <c r="A1386" s="394" t="s">
        <v>835</v>
      </c>
      <c r="B1386" s="400" t="s">
        <v>2145</v>
      </c>
      <c r="C1386" s="375"/>
      <c r="D1386" s="375"/>
      <c r="E1386" s="363"/>
      <c r="F1386" s="1114"/>
    </row>
    <row r="1387" spans="1:6" ht="60">
      <c r="A1387" s="394"/>
      <c r="B1387" s="389" t="s">
        <v>1948</v>
      </c>
      <c r="C1387" s="386"/>
      <c r="D1387" s="428"/>
      <c r="E1387" s="364"/>
      <c r="F1387" s="1115"/>
    </row>
    <row r="1388" spans="1:6">
      <c r="A1388" s="394"/>
      <c r="B1388" s="400" t="s">
        <v>1552</v>
      </c>
      <c r="C1388" s="375" t="s">
        <v>127</v>
      </c>
      <c r="D1388" s="375">
        <v>1</v>
      </c>
      <c r="E1388" s="363"/>
      <c r="F1388" s="1087">
        <f>ROUND(D1388*E1388,2)</f>
        <v>0</v>
      </c>
    </row>
    <row r="1389" spans="1:6">
      <c r="A1389" s="394"/>
      <c r="B1389" s="400" t="s">
        <v>1612</v>
      </c>
      <c r="C1389" s="375" t="s">
        <v>127</v>
      </c>
      <c r="D1389" s="375">
        <v>2</v>
      </c>
      <c r="E1389" s="363"/>
      <c r="F1389" s="1087">
        <f>ROUND(D1389*E1389,2)</f>
        <v>0</v>
      </c>
    </row>
    <row r="1390" spans="1:6">
      <c r="A1390" s="394"/>
      <c r="B1390" s="400" t="s">
        <v>1551</v>
      </c>
      <c r="C1390" s="375" t="s">
        <v>127</v>
      </c>
      <c r="D1390" s="375">
        <v>1</v>
      </c>
      <c r="E1390" s="363"/>
      <c r="F1390" s="1087">
        <f>ROUND(D1390*E1390,2)</f>
        <v>0</v>
      </c>
    </row>
    <row r="1391" spans="1:6">
      <c r="A1391" s="394"/>
      <c r="B1391" s="389"/>
      <c r="C1391" s="386"/>
      <c r="D1391" s="428"/>
      <c r="E1391" s="364"/>
      <c r="F1391" s="1115"/>
    </row>
    <row r="1392" spans="1:6">
      <c r="A1392" s="394" t="s">
        <v>839</v>
      </c>
      <c r="B1392" s="400" t="s">
        <v>1952</v>
      </c>
      <c r="C1392" s="375"/>
      <c r="D1392" s="375"/>
      <c r="E1392" s="363"/>
      <c r="F1392" s="1114"/>
    </row>
    <row r="1393" spans="1:6" ht="60">
      <c r="A1393" s="394"/>
      <c r="B1393" s="389" t="s">
        <v>1948</v>
      </c>
      <c r="C1393" s="386"/>
      <c r="D1393" s="428"/>
      <c r="E1393" s="364"/>
      <c r="F1393" s="1115"/>
    </row>
    <row r="1394" spans="1:6">
      <c r="A1394" s="394"/>
      <c r="B1394" s="400" t="s">
        <v>1953</v>
      </c>
      <c r="C1394" s="375" t="s">
        <v>127</v>
      </c>
      <c r="D1394" s="375">
        <v>1</v>
      </c>
      <c r="E1394" s="363"/>
      <c r="F1394" s="1087">
        <f>ROUND(D1394*E1394,2)</f>
        <v>0</v>
      </c>
    </row>
    <row r="1395" spans="1:6">
      <c r="A1395" s="394"/>
      <c r="B1395" s="400" t="s">
        <v>1954</v>
      </c>
      <c r="C1395" s="375" t="s">
        <v>127</v>
      </c>
      <c r="D1395" s="375">
        <v>1</v>
      </c>
      <c r="E1395" s="363"/>
      <c r="F1395" s="1087">
        <f>ROUND(D1395*E1395,2)</f>
        <v>0</v>
      </c>
    </row>
    <row r="1396" spans="1:6">
      <c r="A1396" s="394"/>
      <c r="B1396" s="400" t="s">
        <v>1955</v>
      </c>
      <c r="C1396" s="375" t="s">
        <v>127</v>
      </c>
      <c r="D1396" s="375">
        <v>1</v>
      </c>
      <c r="E1396" s="363"/>
      <c r="F1396" s="1087">
        <f>ROUND(D1396*E1396,2)</f>
        <v>0</v>
      </c>
    </row>
    <row r="1397" spans="1:6">
      <c r="A1397" s="394"/>
      <c r="B1397" s="400" t="s">
        <v>1956</v>
      </c>
      <c r="C1397" s="375" t="s">
        <v>127</v>
      </c>
      <c r="D1397" s="375">
        <v>2</v>
      </c>
      <c r="E1397" s="363"/>
      <c r="F1397" s="1087">
        <f>ROUND(D1397*E1397,2)</f>
        <v>0</v>
      </c>
    </row>
    <row r="1398" spans="1:6">
      <c r="A1398" s="394"/>
      <c r="B1398" s="400" t="s">
        <v>1957</v>
      </c>
      <c r="C1398" s="375" t="s">
        <v>127</v>
      </c>
      <c r="D1398" s="375">
        <v>1</v>
      </c>
      <c r="E1398" s="363"/>
      <c r="F1398" s="1087">
        <f>ROUND(D1398*E1398,2)</f>
        <v>0</v>
      </c>
    </row>
    <row r="1399" spans="1:6">
      <c r="A1399" s="394"/>
      <c r="B1399" s="389"/>
      <c r="C1399" s="386"/>
      <c r="D1399" s="428"/>
      <c r="E1399" s="364"/>
      <c r="F1399" s="1115"/>
    </row>
    <row r="1400" spans="1:6">
      <c r="A1400" s="394" t="s">
        <v>840</v>
      </c>
      <c r="B1400" s="400" t="s">
        <v>1958</v>
      </c>
      <c r="C1400" s="375"/>
      <c r="D1400" s="375"/>
      <c r="E1400" s="363"/>
      <c r="F1400" s="1114"/>
    </row>
    <row r="1401" spans="1:6" ht="60">
      <c r="A1401" s="394"/>
      <c r="B1401" s="389" t="s">
        <v>1948</v>
      </c>
      <c r="C1401" s="386"/>
      <c r="D1401" s="428"/>
      <c r="E1401" s="364"/>
      <c r="F1401" s="1115"/>
    </row>
    <row r="1402" spans="1:6">
      <c r="A1402" s="394"/>
      <c r="B1402" s="400" t="s">
        <v>1550</v>
      </c>
      <c r="C1402" s="375" t="s">
        <v>127</v>
      </c>
      <c r="D1402" s="375">
        <v>1</v>
      </c>
      <c r="E1402" s="363"/>
      <c r="F1402" s="1087">
        <f>ROUND(D1402*E1402,2)</f>
        <v>0</v>
      </c>
    </row>
    <row r="1403" spans="1:6">
      <c r="A1403" s="394"/>
      <c r="B1403" s="389"/>
      <c r="C1403" s="386"/>
      <c r="D1403" s="428"/>
      <c r="E1403" s="364"/>
      <c r="F1403" s="1115"/>
    </row>
    <row r="1404" spans="1:6">
      <c r="A1404" s="394" t="s">
        <v>841</v>
      </c>
      <c r="B1404" s="400" t="s">
        <v>1959</v>
      </c>
      <c r="C1404" s="375"/>
      <c r="D1404" s="375"/>
      <c r="E1404" s="363"/>
      <c r="F1404" s="1114"/>
    </row>
    <row r="1405" spans="1:6" ht="60">
      <c r="A1405" s="394"/>
      <c r="B1405" s="389" t="s">
        <v>1948</v>
      </c>
      <c r="C1405" s="386"/>
      <c r="D1405" s="428"/>
      <c r="E1405" s="364"/>
      <c r="F1405" s="1115"/>
    </row>
    <row r="1406" spans="1:6">
      <c r="A1406" s="394"/>
      <c r="B1406" s="400" t="s">
        <v>1553</v>
      </c>
      <c r="C1406" s="375" t="s">
        <v>302</v>
      </c>
      <c r="D1406" s="375">
        <v>9</v>
      </c>
      <c r="E1406" s="363"/>
      <c r="F1406" s="1087">
        <f>ROUND(D1406*E1406,2)</f>
        <v>0</v>
      </c>
    </row>
    <row r="1407" spans="1:6">
      <c r="A1407" s="394"/>
      <c r="B1407" s="389"/>
      <c r="C1407" s="386"/>
      <c r="D1407" s="428"/>
      <c r="E1407" s="364"/>
      <c r="F1407" s="1115"/>
    </row>
    <row r="1408" spans="1:6">
      <c r="A1408" s="394" t="s">
        <v>843</v>
      </c>
      <c r="B1408" s="400" t="s">
        <v>1939</v>
      </c>
      <c r="C1408" s="375"/>
      <c r="D1408" s="375"/>
      <c r="E1408" s="363"/>
      <c r="F1408" s="1114"/>
    </row>
    <row r="1409" spans="1:6" ht="60">
      <c r="A1409" s="394"/>
      <c r="B1409" s="389" t="s">
        <v>1948</v>
      </c>
      <c r="C1409" s="386"/>
      <c r="D1409" s="428"/>
      <c r="E1409" s="364"/>
      <c r="F1409" s="1115"/>
    </row>
    <row r="1410" spans="1:6">
      <c r="A1410" s="394"/>
      <c r="B1410" s="400" t="s">
        <v>1553</v>
      </c>
      <c r="C1410" s="375" t="s">
        <v>302</v>
      </c>
      <c r="D1410" s="375">
        <v>1.5</v>
      </c>
      <c r="E1410" s="363"/>
      <c r="F1410" s="1087">
        <f>ROUND(D1410*E1410,2)</f>
        <v>0</v>
      </c>
    </row>
    <row r="1411" spans="1:6">
      <c r="A1411" s="394"/>
      <c r="B1411" s="389"/>
      <c r="C1411" s="386"/>
      <c r="D1411" s="428"/>
      <c r="E1411" s="364"/>
      <c r="F1411" s="1115"/>
    </row>
    <row r="1412" spans="1:6" ht="30">
      <c r="A1412" s="394" t="s">
        <v>1960</v>
      </c>
      <c r="B1412" s="400" t="s">
        <v>1961</v>
      </c>
      <c r="C1412" s="375"/>
      <c r="D1412" s="375"/>
      <c r="E1412" s="363"/>
      <c r="F1412" s="1114"/>
    </row>
    <row r="1413" spans="1:6" ht="60">
      <c r="A1413" s="394"/>
      <c r="B1413" s="389" t="s">
        <v>1948</v>
      </c>
      <c r="C1413" s="386"/>
      <c r="D1413" s="428"/>
      <c r="E1413" s="364"/>
      <c r="F1413" s="1115"/>
    </row>
    <row r="1414" spans="1:6">
      <c r="A1414" s="394"/>
      <c r="B1414" s="400" t="s">
        <v>1553</v>
      </c>
      <c r="C1414" s="375" t="s">
        <v>302</v>
      </c>
      <c r="D1414" s="375">
        <v>5</v>
      </c>
      <c r="E1414" s="363"/>
      <c r="F1414" s="1087">
        <f>ROUND(D1414*E1414,2)</f>
        <v>0</v>
      </c>
    </row>
    <row r="1415" spans="1:6">
      <c r="A1415" s="394"/>
      <c r="B1415" s="400" t="s">
        <v>1617</v>
      </c>
      <c r="C1415" s="375" t="s">
        <v>302</v>
      </c>
      <c r="D1415" s="375">
        <v>1</v>
      </c>
      <c r="E1415" s="363"/>
      <c r="F1415" s="1087">
        <f>ROUND(D1415*E1415,2)</f>
        <v>0</v>
      </c>
    </row>
    <row r="1416" spans="1:6">
      <c r="A1416" s="394"/>
      <c r="B1416" s="389"/>
      <c r="C1416" s="386"/>
      <c r="D1416" s="428"/>
      <c r="E1416" s="364"/>
      <c r="F1416" s="1115"/>
    </row>
    <row r="1417" spans="1:6" ht="30">
      <c r="A1417" s="394" t="s">
        <v>1962</v>
      </c>
      <c r="B1417" s="400" t="s">
        <v>2146</v>
      </c>
      <c r="C1417" s="375"/>
      <c r="D1417" s="375"/>
      <c r="E1417" s="363"/>
      <c r="F1417" s="1114"/>
    </row>
    <row r="1418" spans="1:6" ht="60">
      <c r="A1418" s="394"/>
      <c r="B1418" s="389" t="s">
        <v>1948</v>
      </c>
      <c r="C1418" s="386"/>
      <c r="D1418" s="428"/>
      <c r="E1418" s="364"/>
      <c r="F1418" s="1115"/>
    </row>
    <row r="1419" spans="1:6">
      <c r="A1419" s="394"/>
      <c r="B1419" s="400" t="s">
        <v>1963</v>
      </c>
      <c r="C1419" s="375" t="s">
        <v>127</v>
      </c>
      <c r="D1419" s="375">
        <v>4</v>
      </c>
      <c r="E1419" s="363"/>
      <c r="F1419" s="1087">
        <f>ROUND(D1419*E1419,2)</f>
        <v>0</v>
      </c>
    </row>
    <row r="1420" spans="1:6">
      <c r="A1420" s="394"/>
      <c r="B1420" s="400" t="s">
        <v>1964</v>
      </c>
      <c r="C1420" s="375" t="s">
        <v>127</v>
      </c>
      <c r="D1420" s="375">
        <v>1</v>
      </c>
      <c r="E1420" s="363"/>
      <c r="F1420" s="1087">
        <f>ROUND(D1420*E1420,2)</f>
        <v>0</v>
      </c>
    </row>
    <row r="1421" spans="1:6">
      <c r="A1421" s="394"/>
      <c r="B1421" s="400"/>
      <c r="C1421" s="375"/>
      <c r="D1421" s="375"/>
      <c r="E1421" s="363"/>
      <c r="F1421" s="1087"/>
    </row>
    <row r="1422" spans="1:6">
      <c r="A1422" s="394" t="s">
        <v>1965</v>
      </c>
      <c r="B1422" s="400" t="s">
        <v>1935</v>
      </c>
      <c r="C1422" s="375"/>
      <c r="D1422" s="375"/>
      <c r="E1422" s="363"/>
      <c r="F1422" s="1114"/>
    </row>
    <row r="1423" spans="1:6" ht="60">
      <c r="A1423" s="394"/>
      <c r="B1423" s="389" t="s">
        <v>1948</v>
      </c>
      <c r="C1423" s="386"/>
      <c r="D1423" s="428"/>
      <c r="E1423" s="364"/>
      <c r="F1423" s="1115"/>
    </row>
    <row r="1424" spans="1:6">
      <c r="A1424" s="394"/>
      <c r="B1424" s="400" t="s">
        <v>1966</v>
      </c>
      <c r="C1424" s="375" t="s">
        <v>127</v>
      </c>
      <c r="D1424" s="375">
        <v>1</v>
      </c>
      <c r="E1424" s="363"/>
      <c r="F1424" s="1087">
        <f>ROUND(D1424*E1424,2)</f>
        <v>0</v>
      </c>
    </row>
    <row r="1425" spans="1:6">
      <c r="A1425" s="394"/>
      <c r="B1425" s="389"/>
      <c r="C1425" s="386"/>
      <c r="D1425" s="428"/>
      <c r="E1425" s="364"/>
      <c r="F1425" s="1115"/>
    </row>
    <row r="1426" spans="1:6" ht="30">
      <c r="A1426" s="394" t="s">
        <v>1967</v>
      </c>
      <c r="B1426" s="400" t="s">
        <v>2139</v>
      </c>
      <c r="C1426" s="375"/>
      <c r="D1426" s="375"/>
      <c r="E1426" s="363"/>
      <c r="F1426" s="1114"/>
    </row>
    <row r="1427" spans="1:6" ht="60">
      <c r="A1427" s="394"/>
      <c r="B1427" s="389" t="s">
        <v>1948</v>
      </c>
      <c r="C1427" s="386"/>
      <c r="D1427" s="428"/>
      <c r="E1427" s="364"/>
      <c r="F1427" s="1115"/>
    </row>
    <row r="1428" spans="1:6">
      <c r="A1428" s="394"/>
      <c r="B1428" s="400" t="s">
        <v>1968</v>
      </c>
      <c r="C1428" s="375" t="s">
        <v>302</v>
      </c>
      <c r="D1428" s="375">
        <v>43.1</v>
      </c>
      <c r="E1428" s="363"/>
      <c r="F1428" s="1087">
        <f>ROUND(D1428*E1428,2)</f>
        <v>0</v>
      </c>
    </row>
    <row r="1429" spans="1:6">
      <c r="A1429" s="394"/>
      <c r="B1429" s="389"/>
      <c r="C1429" s="386"/>
      <c r="D1429" s="428"/>
      <c r="E1429" s="364"/>
      <c r="F1429" s="1115"/>
    </row>
    <row r="1430" spans="1:6" ht="60">
      <c r="A1430" s="394" t="s">
        <v>1969</v>
      </c>
      <c r="B1430" s="400" t="s">
        <v>1970</v>
      </c>
      <c r="C1430" s="408"/>
      <c r="D1430" s="408"/>
      <c r="E1430" s="408"/>
      <c r="F1430" s="1088"/>
    </row>
    <row r="1431" spans="1:6" ht="60">
      <c r="A1431" s="394"/>
      <c r="B1431" s="389" t="s">
        <v>1948</v>
      </c>
      <c r="C1431" s="375" t="s">
        <v>127</v>
      </c>
      <c r="D1431" s="375">
        <v>1</v>
      </c>
      <c r="E1431" s="363"/>
      <c r="F1431" s="1087">
        <f>ROUND(D1431*E1431,2)</f>
        <v>0</v>
      </c>
    </row>
    <row r="1432" spans="1:6">
      <c r="A1432" s="394"/>
      <c r="B1432" s="389"/>
      <c r="C1432" s="386"/>
      <c r="D1432" s="428"/>
      <c r="E1432" s="364"/>
      <c r="F1432" s="1115"/>
    </row>
    <row r="1433" spans="1:6" ht="45">
      <c r="A1433" s="394" t="s">
        <v>1971</v>
      </c>
      <c r="B1433" s="400" t="s">
        <v>1972</v>
      </c>
      <c r="C1433" s="408"/>
      <c r="D1433" s="408"/>
      <c r="E1433" s="408"/>
      <c r="F1433" s="1088"/>
    </row>
    <row r="1434" spans="1:6" ht="60">
      <c r="A1434" s="394"/>
      <c r="B1434" s="389" t="s">
        <v>1948</v>
      </c>
      <c r="C1434" s="375" t="s">
        <v>127</v>
      </c>
      <c r="D1434" s="375">
        <v>1</v>
      </c>
      <c r="E1434" s="363"/>
      <c r="F1434" s="1087">
        <f>ROUND(D1434*E1434,2)</f>
        <v>0</v>
      </c>
    </row>
    <row r="1435" spans="1:6">
      <c r="A1435" s="394"/>
      <c r="B1435" s="389"/>
      <c r="C1435" s="386"/>
      <c r="D1435" s="428"/>
      <c r="E1435" s="364"/>
      <c r="F1435" s="1115"/>
    </row>
    <row r="1436" spans="1:6" ht="30">
      <c r="A1436" s="394" t="s">
        <v>1973</v>
      </c>
      <c r="B1436" s="400" t="s">
        <v>2691</v>
      </c>
      <c r="C1436" s="408"/>
      <c r="D1436" s="408"/>
      <c r="E1436" s="408"/>
      <c r="F1436" s="1088"/>
    </row>
    <row r="1437" spans="1:6" ht="60">
      <c r="A1437" s="394"/>
      <c r="B1437" s="389" t="s">
        <v>1948</v>
      </c>
      <c r="C1437" s="375" t="s">
        <v>130</v>
      </c>
      <c r="D1437" s="375">
        <v>0.5</v>
      </c>
      <c r="E1437" s="363"/>
      <c r="F1437" s="1087">
        <f>ROUND(D1437*E1437,2)</f>
        <v>0</v>
      </c>
    </row>
    <row r="1438" spans="1:6">
      <c r="A1438" s="394"/>
      <c r="B1438" s="389"/>
      <c r="C1438" s="386"/>
      <c r="D1438" s="428"/>
      <c r="E1438" s="364"/>
      <c r="F1438" s="1115"/>
    </row>
    <row r="1439" spans="1:6" ht="30">
      <c r="A1439" s="394" t="s">
        <v>1974</v>
      </c>
      <c r="B1439" s="400" t="s">
        <v>1947</v>
      </c>
      <c r="C1439" s="375"/>
      <c r="D1439" s="375"/>
      <c r="E1439" s="363"/>
      <c r="F1439" s="1087"/>
    </row>
    <row r="1440" spans="1:6" ht="60">
      <c r="A1440" s="394"/>
      <c r="B1440" s="389" t="s">
        <v>1948</v>
      </c>
      <c r="C1440" s="375" t="s">
        <v>1096</v>
      </c>
      <c r="D1440" s="375">
        <v>6.5</v>
      </c>
      <c r="E1440" s="363"/>
      <c r="F1440" s="1087">
        <f>ROUND(D1440*E1440,2)</f>
        <v>0</v>
      </c>
    </row>
    <row r="1441" spans="1:6">
      <c r="A1441" s="394"/>
      <c r="B1441" s="389"/>
      <c r="C1441" s="386"/>
      <c r="D1441" s="428"/>
      <c r="E1441" s="364"/>
      <c r="F1441" s="1115"/>
    </row>
    <row r="1442" spans="1:6" ht="75">
      <c r="A1442" s="394" t="s">
        <v>2147</v>
      </c>
      <c r="B1442" s="400" t="s">
        <v>1975</v>
      </c>
      <c r="C1442" s="375" t="s">
        <v>623</v>
      </c>
      <c r="D1442" s="375">
        <v>1</v>
      </c>
      <c r="E1442" s="363"/>
      <c r="F1442" s="1087">
        <f>ROUND(D1442*E1442,2)</f>
        <v>0</v>
      </c>
    </row>
    <row r="1443" spans="1:6">
      <c r="A1443" s="394"/>
      <c r="B1443" s="403"/>
      <c r="C1443" s="388"/>
      <c r="D1443" s="388"/>
      <c r="E1443" s="363"/>
      <c r="F1443" s="1114"/>
    </row>
    <row r="1444" spans="1:6">
      <c r="A1444" s="1029"/>
      <c r="B1444" s="1033" t="s">
        <v>1976</v>
      </c>
      <c r="C1444" s="1031"/>
      <c r="D1444" s="1031"/>
      <c r="E1444" s="1034"/>
      <c r="F1444" s="1113">
        <f>ROUND(SUM(F1359:F1442),2)</f>
        <v>0</v>
      </c>
    </row>
    <row r="1445" spans="1:6">
      <c r="A1445" s="437"/>
      <c r="B1445" s="400"/>
      <c r="C1445" s="423"/>
      <c r="D1445" s="375"/>
      <c r="E1445" s="363"/>
      <c r="F1445" s="1114"/>
    </row>
    <row r="1446" spans="1:6">
      <c r="A1446" s="1027"/>
      <c r="B1446" s="1035" t="s">
        <v>1977</v>
      </c>
      <c r="C1446" s="989"/>
      <c r="D1446" s="989"/>
      <c r="E1446" s="1036"/>
      <c r="F1446" s="1112">
        <f>ROUND(F1444+F1357+F1329+F1302,2)</f>
        <v>0</v>
      </c>
    </row>
    <row r="1447" spans="1:6">
      <c r="A1447" s="72"/>
      <c r="B1447" s="405"/>
      <c r="C1447" s="65"/>
      <c r="D1447" s="65"/>
      <c r="E1447" s="472"/>
      <c r="F1447" s="1117"/>
    </row>
    <row r="1448" spans="1:6">
      <c r="A1448" s="985"/>
      <c r="B1448" s="984" t="s">
        <v>163</v>
      </c>
      <c r="C1448" s="985"/>
      <c r="D1448" s="985"/>
      <c r="E1448" s="985"/>
      <c r="F1448" s="1084"/>
    </row>
    <row r="1449" spans="1:6">
      <c r="A1449" s="398" t="s">
        <v>967</v>
      </c>
      <c r="B1449" s="1007" t="s">
        <v>1497</v>
      </c>
      <c r="C1449" s="774" t="s">
        <v>623</v>
      </c>
      <c r="D1449" s="774" t="s">
        <v>945</v>
      </c>
      <c r="E1449" s="1053"/>
      <c r="F1449" s="733">
        <f>F239</f>
        <v>0</v>
      </c>
    </row>
    <row r="1450" spans="1:6">
      <c r="A1450" s="398" t="s">
        <v>968</v>
      </c>
      <c r="B1450" s="1008" t="s">
        <v>1576</v>
      </c>
      <c r="C1450" s="774" t="s">
        <v>623</v>
      </c>
      <c r="D1450" s="774" t="s">
        <v>945</v>
      </c>
      <c r="E1450" s="1053"/>
      <c r="F1450" s="733">
        <f>F342</f>
        <v>0</v>
      </c>
    </row>
    <row r="1451" spans="1:6">
      <c r="A1451" s="398" t="s">
        <v>940</v>
      </c>
      <c r="B1451" s="1008" t="s">
        <v>1603</v>
      </c>
      <c r="C1451" s="774" t="s">
        <v>623</v>
      </c>
      <c r="D1451" s="774" t="s">
        <v>945</v>
      </c>
      <c r="E1451" s="1053"/>
      <c r="F1451" s="733">
        <f>F455</f>
        <v>0</v>
      </c>
    </row>
    <row r="1452" spans="1:6">
      <c r="A1452" s="398" t="s">
        <v>965</v>
      </c>
      <c r="B1452" s="1008" t="s">
        <v>1628</v>
      </c>
      <c r="C1452" s="774" t="s">
        <v>623</v>
      </c>
      <c r="D1452" s="774" t="s">
        <v>945</v>
      </c>
      <c r="E1452" s="1053"/>
      <c r="F1452" s="733">
        <f>F647</f>
        <v>0</v>
      </c>
    </row>
    <row r="1453" spans="1:6">
      <c r="A1453" s="398" t="s">
        <v>1679</v>
      </c>
      <c r="B1453" s="1008" t="s">
        <v>1680</v>
      </c>
      <c r="C1453" s="774" t="s">
        <v>623</v>
      </c>
      <c r="D1453" s="774" t="s">
        <v>945</v>
      </c>
      <c r="E1453" s="1053"/>
      <c r="F1453" s="733">
        <f>F708</f>
        <v>0</v>
      </c>
    </row>
    <row r="1454" spans="1:6">
      <c r="A1454" s="398" t="s">
        <v>1687</v>
      </c>
      <c r="B1454" s="1008" t="s">
        <v>1688</v>
      </c>
      <c r="C1454" s="774" t="s">
        <v>623</v>
      </c>
      <c r="D1454" s="774" t="s">
        <v>945</v>
      </c>
      <c r="E1454" s="1053"/>
      <c r="F1454" s="733">
        <f>F872</f>
        <v>0</v>
      </c>
    </row>
    <row r="1455" spans="1:6">
      <c r="A1455" s="398" t="s">
        <v>1736</v>
      </c>
      <c r="B1455" s="1008" t="s">
        <v>1737</v>
      </c>
      <c r="C1455" s="774" t="s">
        <v>623</v>
      </c>
      <c r="D1455" s="774" t="s">
        <v>945</v>
      </c>
      <c r="E1455" s="1053"/>
      <c r="F1455" s="733">
        <f>F1048</f>
        <v>0</v>
      </c>
    </row>
    <row r="1456" spans="1:6">
      <c r="A1456" s="398" t="s">
        <v>1822</v>
      </c>
      <c r="B1456" s="1008" t="s">
        <v>1823</v>
      </c>
      <c r="C1456" s="774" t="s">
        <v>623</v>
      </c>
      <c r="D1456" s="774" t="s">
        <v>945</v>
      </c>
      <c r="E1456" s="1053"/>
      <c r="F1456" s="733">
        <f>F1165</f>
        <v>0</v>
      </c>
    </row>
    <row r="1457" spans="1:6">
      <c r="A1457" s="398" t="s">
        <v>1859</v>
      </c>
      <c r="B1457" s="995" t="s">
        <v>1860</v>
      </c>
      <c r="C1457" s="774" t="s">
        <v>623</v>
      </c>
      <c r="D1457" s="774" t="s">
        <v>945</v>
      </c>
      <c r="E1457" s="1053"/>
      <c r="F1457" s="733">
        <f>F1228</f>
        <v>0</v>
      </c>
    </row>
    <row r="1458" spans="1:6">
      <c r="A1458" s="398" t="s">
        <v>1904</v>
      </c>
      <c r="B1458" s="995" t="s">
        <v>1905</v>
      </c>
      <c r="C1458" s="774" t="s">
        <v>623</v>
      </c>
      <c r="D1458" s="774" t="s">
        <v>945</v>
      </c>
      <c r="E1458" s="1053"/>
      <c r="F1458" s="733">
        <f>F1273</f>
        <v>0</v>
      </c>
    </row>
    <row r="1459" spans="1:6">
      <c r="A1459" s="398" t="s">
        <v>1923</v>
      </c>
      <c r="B1459" s="995" t="s">
        <v>1978</v>
      </c>
      <c r="C1459" s="774" t="s">
        <v>623</v>
      </c>
      <c r="D1459" s="774" t="s">
        <v>945</v>
      </c>
      <c r="E1459" s="1053"/>
      <c r="F1459" s="733">
        <f>F1446</f>
        <v>0</v>
      </c>
    </row>
    <row r="1460" spans="1:6">
      <c r="A1460" s="1037"/>
      <c r="B1460" s="1038" t="s">
        <v>288</v>
      </c>
      <c r="C1460" s="1039"/>
      <c r="D1460" s="1040"/>
      <c r="E1460" s="1041"/>
      <c r="F1460" s="1118">
        <f>ROUND(SUM(F1449:F1459),2)</f>
        <v>0</v>
      </c>
    </row>
  </sheetData>
  <sheetProtection algorithmName="SHA-512" hashValue="OFA3D2aRO0Tf/xfMfV8/Q+cEw6QdCdfsUIsuI1B8LsC7xn5lEyk5Z/K1doc18hF6TPEniMoU/0SfJgencTJ/NA==" saltValue="C9BctC8wLErzrLZXs/0Aew==" spinCount="100000" sheet="1" objects="1" scenarios="1"/>
  <protectedRanges>
    <protectedRange sqref="E5:E1447" name="Raspon1"/>
  </protectedRanges>
  <mergeCells count="1">
    <mergeCell ref="A1:F2"/>
  </mergeCells>
  <pageMargins left="0.70866141732283472" right="0.70866141732283472" top="0.74803149606299213" bottom="0.74803149606299213" header="0.31496062992125984" footer="0.31496062992125984"/>
  <pageSetup paperSize="9" scale="84" orientation="portrait" r:id="rId1"/>
  <headerFooter>
    <oddFooter>Page &amp;P</oddFooter>
  </headerFooter>
  <rowBreaks count="18" manualBreakCount="18">
    <brk id="55" max="16383" man="1"/>
    <brk id="62" max="16383" man="1"/>
    <brk id="141" max="16383" man="1"/>
    <brk id="172" max="16383" man="1"/>
    <brk id="510" max="16383" man="1"/>
    <brk id="543" max="16383" man="1"/>
    <brk id="738" max="16383" man="1"/>
    <brk id="775" max="16383" man="1"/>
    <brk id="899" max="16383" man="1"/>
    <brk id="937" max="16383" man="1"/>
    <brk id="968" max="16383" man="1"/>
    <brk id="986" max="16383" man="1"/>
    <brk id="1088" max="16383" man="1"/>
    <brk id="1274" max="16383" man="1"/>
    <brk id="1329" max="16383" man="1"/>
    <brk id="1391" max="16383" man="1"/>
    <brk id="1425" max="16383" man="1"/>
    <brk id="1447" max="16383" man="1"/>
  </row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0B3DE0-69DC-4D46-A35D-C9F2DA9A1BE5}">
  <dimension ref="A1:O14"/>
  <sheetViews>
    <sheetView view="pageBreakPreview" zoomScale="60" zoomScaleNormal="70" workbookViewId="0">
      <selection activeCell="B6" sqref="B6"/>
    </sheetView>
  </sheetViews>
  <sheetFormatPr defaultRowHeight="15"/>
  <cols>
    <col min="2" max="2" width="71.28515625" style="474" customWidth="1"/>
    <col min="5" max="5" width="11.7109375" customWidth="1"/>
    <col min="6" max="6" width="11.7109375" style="1124" customWidth="1"/>
  </cols>
  <sheetData>
    <row r="1" spans="1:15" s="57" customFormat="1" ht="15" customHeight="1">
      <c r="A1" s="1262" t="s">
        <v>131</v>
      </c>
      <c r="B1" s="1262"/>
      <c r="C1" s="1262"/>
      <c r="D1" s="1262"/>
      <c r="E1" s="1262"/>
      <c r="F1" s="1262"/>
      <c r="G1" s="56"/>
      <c r="H1" s="56"/>
      <c r="I1" s="56"/>
      <c r="J1" s="56"/>
      <c r="L1" s="56"/>
      <c r="N1" s="56"/>
      <c r="O1" s="56"/>
    </row>
    <row r="2" spans="1:15" s="57" customFormat="1">
      <c r="A2" s="1262"/>
      <c r="B2" s="1262"/>
      <c r="C2" s="1262"/>
      <c r="D2" s="1262"/>
      <c r="E2" s="1262"/>
      <c r="F2" s="1262"/>
      <c r="G2" s="56"/>
      <c r="H2" s="56"/>
      <c r="I2" s="56"/>
      <c r="J2" s="56"/>
      <c r="L2" s="56"/>
      <c r="N2" s="56"/>
      <c r="O2" s="56"/>
    </row>
    <row r="3" spans="1:15" s="57" customFormat="1">
      <c r="A3" s="1263"/>
      <c r="B3" s="1263"/>
      <c r="C3" s="1263"/>
      <c r="D3" s="1263"/>
      <c r="E3" s="1263"/>
      <c r="F3" s="1263"/>
      <c r="G3" s="56"/>
      <c r="H3" s="56"/>
      <c r="I3" s="56"/>
      <c r="J3" s="56"/>
      <c r="L3" s="56"/>
      <c r="N3" s="56"/>
      <c r="O3" s="56"/>
    </row>
    <row r="4" spans="1:15" ht="15.75">
      <c r="A4" s="103" t="s">
        <v>129</v>
      </c>
      <c r="B4" s="104" t="s">
        <v>171</v>
      </c>
      <c r="C4" s="105"/>
      <c r="D4" s="106"/>
      <c r="E4" s="106"/>
      <c r="F4" s="1119"/>
    </row>
    <row r="5" spans="1:15" ht="15.75">
      <c r="A5" s="103"/>
      <c r="B5" s="104" t="s">
        <v>58</v>
      </c>
      <c r="C5" s="105"/>
      <c r="D5" s="106"/>
      <c r="E5" s="106"/>
      <c r="F5" s="1119"/>
    </row>
    <row r="6" spans="1:15" ht="270">
      <c r="A6" s="113"/>
      <c r="B6" s="118" t="s">
        <v>200</v>
      </c>
      <c r="C6" s="146"/>
      <c r="D6" s="147"/>
      <c r="E6" s="50"/>
      <c r="F6" s="1121"/>
    </row>
    <row r="7" spans="1:15">
      <c r="A7" s="149" t="s">
        <v>0</v>
      </c>
      <c r="B7" s="150" t="s">
        <v>1</v>
      </c>
      <c r="C7" s="151" t="s">
        <v>2</v>
      </c>
      <c r="D7" s="152" t="s">
        <v>3</v>
      </c>
      <c r="E7" s="51" t="s">
        <v>4</v>
      </c>
      <c r="F7" s="1122" t="s">
        <v>5</v>
      </c>
    </row>
    <row r="8" spans="1:15" ht="15.75">
      <c r="A8" s="113" t="s">
        <v>6</v>
      </c>
      <c r="B8" s="473" t="s">
        <v>201</v>
      </c>
      <c r="C8" s="115"/>
      <c r="D8" s="116"/>
      <c r="E8" s="41"/>
      <c r="F8" s="1120"/>
    </row>
    <row r="9" spans="1:15" ht="15.75">
      <c r="A9" s="113"/>
      <c r="B9" s="118" t="s">
        <v>202</v>
      </c>
      <c r="C9" s="115"/>
      <c r="D9" s="116"/>
      <c r="E9" s="41"/>
      <c r="F9" s="1120"/>
    </row>
    <row r="10" spans="1:15" ht="390">
      <c r="A10" s="113"/>
      <c r="B10" s="118" t="s">
        <v>203</v>
      </c>
      <c r="C10" s="115" t="s">
        <v>126</v>
      </c>
      <c r="D10" s="116">
        <v>1</v>
      </c>
      <c r="E10" s="41"/>
      <c r="F10" s="1120">
        <f>ROUND(SUM(E10*D10),2)</f>
        <v>0</v>
      </c>
    </row>
    <row r="11" spans="1:15" ht="15.75">
      <c r="A11" s="113" t="s">
        <v>59</v>
      </c>
      <c r="B11" s="473" t="s">
        <v>204</v>
      </c>
      <c r="C11" s="115"/>
      <c r="D11" s="116"/>
      <c r="E11" s="41"/>
      <c r="F11" s="1120"/>
    </row>
    <row r="12" spans="1:15" ht="15.75">
      <c r="A12" s="113"/>
      <c r="B12" s="118" t="s">
        <v>202</v>
      </c>
      <c r="C12" s="115"/>
      <c r="D12" s="116"/>
      <c r="E12" s="41"/>
      <c r="F12" s="1120"/>
    </row>
    <row r="13" spans="1:15" ht="390">
      <c r="A13" s="113"/>
      <c r="B13" s="118" t="s">
        <v>205</v>
      </c>
      <c r="C13" s="115" t="s">
        <v>126</v>
      </c>
      <c r="D13" s="116">
        <v>1</v>
      </c>
      <c r="E13" s="41"/>
      <c r="F13" s="1120">
        <f>ROUND(SUM(E13*D13),2)</f>
        <v>0</v>
      </c>
    </row>
    <row r="14" spans="1:15" ht="15.75">
      <c r="A14" s="153"/>
      <c r="B14" s="154" t="s">
        <v>288</v>
      </c>
      <c r="C14" s="155"/>
      <c r="D14" s="156"/>
      <c r="E14" s="52"/>
      <c r="F14" s="1123">
        <f>ROUND(SUM(F6:F13),2)</f>
        <v>0</v>
      </c>
    </row>
  </sheetData>
  <sheetProtection algorithmName="SHA-512" hashValue="6IAq53/5m38BA/+G0OdBbNhNQnA0b1RMVwAYEkq469jn43VSQYicfKwXZcJwg3mTjmWgym0Km11zYcOG+u/KMg==" saltValue="mz2x5jz+XkYO8vu/CGuQzw==" spinCount="100000" sheet="1" objects="1" scenarios="1"/>
  <protectedRanges>
    <protectedRange sqref="E6:E13" name="Raspon1"/>
  </protectedRanges>
  <mergeCells count="1">
    <mergeCell ref="A1:F3"/>
  </mergeCells>
  <pageMargins left="0.7" right="0.7" top="0.75" bottom="0.75" header="0.3" footer="0.3"/>
  <pageSetup paperSize="9" scale="72" orientation="portrait" r:id="rId1"/>
  <rowBreaks count="1" manualBreakCount="1">
    <brk id="6" max="16383" man="1"/>
  </row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301599-D397-45DA-A7BE-D18AB7315948}">
  <dimension ref="A1:P654"/>
  <sheetViews>
    <sheetView view="pageBreakPreview" zoomScale="96" zoomScaleNormal="100" zoomScaleSheetLayoutView="96" workbookViewId="0">
      <selection activeCell="B6" sqref="B6"/>
    </sheetView>
  </sheetViews>
  <sheetFormatPr defaultColWidth="8.85546875" defaultRowHeight="15"/>
  <cols>
    <col min="1" max="1" width="9" style="926" bestFit="1" customWidth="1"/>
    <col min="2" max="2" width="61.140625" style="848" customWidth="1"/>
    <col min="3" max="3" width="11.7109375" style="866" customWidth="1"/>
    <col min="4" max="4" width="11.7109375" style="867" customWidth="1"/>
    <col min="5" max="5" width="15" style="867" customWidth="1"/>
    <col min="6" max="6" width="20.7109375" style="867" customWidth="1"/>
    <col min="7" max="11" width="8.85546875" style="141"/>
    <col min="12" max="12" width="8.85546875" style="172"/>
    <col min="13" max="13" width="8.85546875" style="141"/>
    <col min="14" max="14" width="8.85546875" style="172"/>
    <col min="15" max="16" width="8.85546875" style="141"/>
    <col min="17" max="16384" width="8.85546875" style="172"/>
  </cols>
  <sheetData>
    <row r="1" spans="1:6" ht="13.15" customHeight="1">
      <c r="A1" s="1281" t="s">
        <v>131</v>
      </c>
      <c r="B1" s="1281"/>
      <c r="C1" s="1281"/>
      <c r="D1" s="1281"/>
      <c r="E1" s="1281"/>
      <c r="F1" s="1281"/>
    </row>
    <row r="2" spans="1:6" ht="13.15" customHeight="1">
      <c r="A2" s="1281"/>
      <c r="B2" s="1281"/>
      <c r="C2" s="1281"/>
      <c r="D2" s="1281"/>
      <c r="E2" s="1281"/>
      <c r="F2" s="1281"/>
    </row>
    <row r="3" spans="1:6" ht="13.15" customHeight="1">
      <c r="A3" s="1282"/>
      <c r="B3" s="1282"/>
      <c r="C3" s="1282"/>
      <c r="D3" s="1282"/>
      <c r="E3" s="1282"/>
      <c r="F3" s="1282"/>
    </row>
    <row r="4" spans="1:6">
      <c r="A4" s="883" t="s">
        <v>129</v>
      </c>
      <c r="B4" s="884" t="s">
        <v>286</v>
      </c>
      <c r="C4" s="861"/>
      <c r="D4" s="862"/>
      <c r="E4" s="862"/>
      <c r="F4" s="863"/>
    </row>
    <row r="5" spans="1:6">
      <c r="A5" s="885" t="s">
        <v>0</v>
      </c>
      <c r="B5" s="886" t="s">
        <v>1</v>
      </c>
      <c r="C5" s="864" t="s">
        <v>2</v>
      </c>
      <c r="D5" s="865" t="s">
        <v>3</v>
      </c>
      <c r="E5" s="865" t="s">
        <v>4</v>
      </c>
      <c r="F5" s="865" t="s">
        <v>5</v>
      </c>
    </row>
    <row r="6" spans="1:6" ht="105">
      <c r="A6" s="1134"/>
      <c r="B6" s="1137" t="s">
        <v>2731</v>
      </c>
      <c r="C6" s="1135"/>
      <c r="D6" s="1136"/>
      <c r="E6" s="1136"/>
      <c r="F6" s="1136"/>
    </row>
    <row r="7" spans="1:6">
      <c r="A7" s="935" t="s">
        <v>749</v>
      </c>
      <c r="B7" s="887" t="s">
        <v>750</v>
      </c>
      <c r="C7" s="843"/>
      <c r="D7" s="844"/>
      <c r="E7" s="844"/>
      <c r="F7" s="844"/>
    </row>
    <row r="8" spans="1:6">
      <c r="A8" s="888"/>
      <c r="B8" s="889" t="s">
        <v>751</v>
      </c>
      <c r="C8" s="870"/>
      <c r="D8" s="871"/>
      <c r="E8" s="871"/>
      <c r="F8" s="871"/>
    </row>
    <row r="9" spans="1:6" ht="15" customHeight="1">
      <c r="A9" s="888" t="s">
        <v>752</v>
      </c>
      <c r="B9" s="855" t="s">
        <v>2356</v>
      </c>
      <c r="C9" s="870" t="s">
        <v>127</v>
      </c>
      <c r="D9" s="891">
        <v>4</v>
      </c>
      <c r="E9" s="890"/>
      <c r="F9" s="891">
        <f>ROUND(SUM(E9*D9),2)</f>
        <v>0</v>
      </c>
    </row>
    <row r="10" spans="1:6" ht="28.15" customHeight="1">
      <c r="A10" s="888"/>
      <c r="B10" s="892" t="s">
        <v>2389</v>
      </c>
      <c r="C10" s="870"/>
      <c r="D10" s="871"/>
      <c r="E10" s="871"/>
      <c r="F10" s="891"/>
    </row>
    <row r="11" spans="1:6">
      <c r="A11" s="888"/>
      <c r="B11" s="893" t="s">
        <v>2355</v>
      </c>
      <c r="C11" s="870"/>
      <c r="D11" s="871"/>
      <c r="E11" s="871"/>
      <c r="F11" s="891"/>
    </row>
    <row r="12" spans="1:6">
      <c r="A12" s="888"/>
      <c r="B12" s="855"/>
      <c r="C12" s="870"/>
      <c r="D12" s="891"/>
      <c r="E12" s="890"/>
      <c r="F12" s="891"/>
    </row>
    <row r="13" spans="1:6" ht="15" customHeight="1">
      <c r="A13" s="888" t="s">
        <v>753</v>
      </c>
      <c r="B13" s="857" t="s">
        <v>2390</v>
      </c>
      <c r="C13" s="870" t="s">
        <v>127</v>
      </c>
      <c r="D13" s="891">
        <v>1</v>
      </c>
      <c r="E13" s="890"/>
      <c r="F13" s="891">
        <f>ROUND(SUM(E13*D13),2)</f>
        <v>0</v>
      </c>
    </row>
    <row r="14" spans="1:6" ht="29.45" customHeight="1">
      <c r="A14" s="888"/>
      <c r="B14" s="894" t="s">
        <v>2391</v>
      </c>
      <c r="C14" s="870"/>
      <c r="D14" s="871"/>
      <c r="E14" s="871"/>
      <c r="F14" s="891"/>
    </row>
    <row r="15" spans="1:6">
      <c r="A15" s="888"/>
      <c r="B15" s="857" t="s">
        <v>2836</v>
      </c>
      <c r="C15" s="870"/>
      <c r="D15" s="891"/>
      <c r="E15" s="890"/>
      <c r="F15" s="891"/>
    </row>
    <row r="16" spans="1:6">
      <c r="A16" s="888"/>
      <c r="B16" s="855"/>
      <c r="C16" s="870"/>
      <c r="D16" s="891"/>
      <c r="E16" s="890"/>
      <c r="F16" s="891"/>
    </row>
    <row r="17" spans="1:6">
      <c r="A17" s="888" t="s">
        <v>754</v>
      </c>
      <c r="B17" s="855" t="s">
        <v>2357</v>
      </c>
      <c r="C17" s="870" t="s">
        <v>127</v>
      </c>
      <c r="D17" s="891">
        <v>1</v>
      </c>
      <c r="E17" s="890"/>
      <c r="F17" s="891">
        <f>ROUND(SUM(E17*D17),2)</f>
        <v>0</v>
      </c>
    </row>
    <row r="18" spans="1:6">
      <c r="A18" s="888"/>
      <c r="B18" s="855" t="s">
        <v>2392</v>
      </c>
      <c r="C18" s="870"/>
      <c r="D18" s="891"/>
      <c r="E18" s="890"/>
      <c r="F18" s="891"/>
    </row>
    <row r="19" spans="1:6">
      <c r="A19" s="888"/>
      <c r="B19" s="855"/>
      <c r="C19" s="870"/>
      <c r="D19" s="891"/>
      <c r="E19" s="890"/>
      <c r="F19" s="891"/>
    </row>
    <row r="20" spans="1:6">
      <c r="A20" s="888" t="s">
        <v>757</v>
      </c>
      <c r="B20" s="857" t="s">
        <v>2393</v>
      </c>
      <c r="C20" s="870" t="s">
        <v>127</v>
      </c>
      <c r="D20" s="891">
        <v>1</v>
      </c>
      <c r="E20" s="890"/>
      <c r="F20" s="891">
        <f>ROUND(SUM(E20*D20),2)</f>
        <v>0</v>
      </c>
    </row>
    <row r="21" spans="1:6">
      <c r="A21" s="888"/>
      <c r="B21" s="857" t="s">
        <v>2834</v>
      </c>
      <c r="C21" s="870"/>
      <c r="D21" s="891"/>
      <c r="E21" s="890"/>
      <c r="F21" s="891"/>
    </row>
    <row r="22" spans="1:6">
      <c r="A22" s="888"/>
      <c r="B22" s="1140" t="s">
        <v>2835</v>
      </c>
      <c r="C22" s="870"/>
      <c r="D22" s="896"/>
      <c r="E22" s="896"/>
      <c r="F22" s="896"/>
    </row>
    <row r="23" spans="1:6">
      <c r="A23" s="888"/>
      <c r="B23" s="895" t="s">
        <v>2394</v>
      </c>
      <c r="C23" s="870"/>
      <c r="D23" s="896"/>
      <c r="E23" s="896"/>
      <c r="F23" s="896"/>
    </row>
    <row r="24" spans="1:6">
      <c r="A24" s="888"/>
      <c r="B24" s="895" t="s">
        <v>2395</v>
      </c>
      <c r="C24" s="870"/>
      <c r="D24" s="896"/>
      <c r="E24" s="896"/>
      <c r="F24" s="896"/>
    </row>
    <row r="25" spans="1:6">
      <c r="A25" s="888"/>
      <c r="B25" s="895" t="s">
        <v>2396</v>
      </c>
      <c r="C25" s="870"/>
      <c r="D25" s="896"/>
      <c r="E25" s="896"/>
      <c r="F25" s="896"/>
    </row>
    <row r="26" spans="1:6">
      <c r="A26" s="888"/>
      <c r="B26" s="895" t="s">
        <v>2397</v>
      </c>
      <c r="C26" s="870"/>
      <c r="D26" s="896"/>
      <c r="E26" s="896"/>
      <c r="F26" s="896"/>
    </row>
    <row r="27" spans="1:6">
      <c r="A27" s="888"/>
      <c r="B27" s="895"/>
      <c r="C27" s="870"/>
      <c r="D27" s="896"/>
      <c r="E27" s="896"/>
      <c r="F27" s="896"/>
    </row>
    <row r="28" spans="1:6">
      <c r="A28" s="888" t="s">
        <v>759</v>
      </c>
      <c r="B28" s="855" t="s">
        <v>760</v>
      </c>
      <c r="C28" s="870" t="s">
        <v>127</v>
      </c>
      <c r="D28" s="891">
        <v>1</v>
      </c>
      <c r="E28" s="890"/>
      <c r="F28" s="891">
        <f>ROUND(SUM(E28*D28),2)</f>
        <v>0</v>
      </c>
    </row>
    <row r="29" spans="1:6">
      <c r="A29" s="888"/>
      <c r="B29" s="857" t="s">
        <v>2411</v>
      </c>
      <c r="C29" s="870"/>
      <c r="D29" s="896"/>
      <c r="E29" s="896"/>
      <c r="F29" s="896"/>
    </row>
    <row r="30" spans="1:6">
      <c r="A30" s="888"/>
      <c r="B30" s="857"/>
      <c r="C30" s="870"/>
      <c r="D30" s="896"/>
      <c r="E30" s="896"/>
      <c r="F30" s="896"/>
    </row>
    <row r="31" spans="1:6" ht="13.9" customHeight="1">
      <c r="A31" s="888" t="s">
        <v>761</v>
      </c>
      <c r="B31" s="855" t="s">
        <v>2398</v>
      </c>
      <c r="C31" s="870" t="s">
        <v>127</v>
      </c>
      <c r="D31" s="891">
        <v>1</v>
      </c>
      <c r="E31" s="890"/>
      <c r="F31" s="891">
        <f>ROUND(SUM(E31*D31),2)</f>
        <v>0</v>
      </c>
    </row>
    <row r="32" spans="1:6">
      <c r="A32" s="888"/>
      <c r="B32" s="858" t="s">
        <v>2399</v>
      </c>
      <c r="C32" s="870"/>
      <c r="D32" s="879"/>
      <c r="E32" s="896"/>
      <c r="F32" s="896"/>
    </row>
    <row r="33" spans="1:6">
      <c r="A33" s="888"/>
      <c r="B33" s="897" t="s">
        <v>2400</v>
      </c>
      <c r="C33" s="870"/>
      <c r="D33" s="879"/>
      <c r="E33" s="896"/>
      <c r="F33" s="896"/>
    </row>
    <row r="34" spans="1:6">
      <c r="A34" s="888"/>
      <c r="B34" s="897" t="s">
        <v>2401</v>
      </c>
      <c r="C34" s="870"/>
      <c r="D34" s="879"/>
      <c r="E34" s="896"/>
      <c r="F34" s="896"/>
    </row>
    <row r="35" spans="1:6">
      <c r="A35" s="888"/>
      <c r="B35" s="855"/>
      <c r="C35" s="870"/>
      <c r="D35" s="891"/>
      <c r="E35" s="890"/>
      <c r="F35" s="891"/>
    </row>
    <row r="36" spans="1:6">
      <c r="A36" s="888" t="s">
        <v>762</v>
      </c>
      <c r="B36" s="855" t="s">
        <v>763</v>
      </c>
      <c r="C36" s="870"/>
      <c r="D36" s="891"/>
      <c r="E36" s="898"/>
      <c r="F36" s="891"/>
    </row>
    <row r="37" spans="1:6">
      <c r="A37" s="888"/>
      <c r="B37" s="855"/>
      <c r="C37" s="870"/>
      <c r="D37" s="891"/>
      <c r="E37" s="890"/>
      <c r="F37" s="891"/>
    </row>
    <row r="38" spans="1:6">
      <c r="A38" s="888" t="s">
        <v>764</v>
      </c>
      <c r="B38" s="857" t="s">
        <v>765</v>
      </c>
      <c r="C38" s="870" t="s">
        <v>127</v>
      </c>
      <c r="D38" s="891">
        <v>1</v>
      </c>
      <c r="E38" s="890"/>
      <c r="F38" s="891">
        <f>ROUND(SUM(E38*D38),2)</f>
        <v>0</v>
      </c>
    </row>
    <row r="39" spans="1:6">
      <c r="A39" s="888"/>
      <c r="B39" s="857" t="s">
        <v>766</v>
      </c>
      <c r="C39" s="870"/>
      <c r="D39" s="891"/>
      <c r="E39" s="890"/>
      <c r="F39" s="891"/>
    </row>
    <row r="40" spans="1:6">
      <c r="A40" s="888"/>
      <c r="B40" s="857" t="s">
        <v>767</v>
      </c>
      <c r="C40" s="870"/>
      <c r="D40" s="891"/>
      <c r="E40" s="890"/>
      <c r="F40" s="891"/>
    </row>
    <row r="41" spans="1:6">
      <c r="A41" s="888"/>
      <c r="B41" s="857" t="s">
        <v>768</v>
      </c>
      <c r="C41" s="870"/>
      <c r="D41" s="891"/>
      <c r="E41" s="890"/>
      <c r="F41" s="891"/>
    </row>
    <row r="42" spans="1:6">
      <c r="A42" s="888"/>
      <c r="B42" s="857" t="s">
        <v>769</v>
      </c>
      <c r="C42" s="870"/>
      <c r="D42" s="891"/>
      <c r="E42" s="890"/>
      <c r="F42" s="891"/>
    </row>
    <row r="43" spans="1:6">
      <c r="A43" s="888"/>
      <c r="B43" s="857" t="s">
        <v>770</v>
      </c>
      <c r="C43" s="870"/>
      <c r="D43" s="891"/>
      <c r="E43" s="890"/>
      <c r="F43" s="891"/>
    </row>
    <row r="44" spans="1:6">
      <c r="A44" s="888"/>
      <c r="B44" s="857" t="s">
        <v>2358</v>
      </c>
      <c r="C44" s="870"/>
      <c r="D44" s="891"/>
      <c r="E44" s="890"/>
      <c r="F44" s="891"/>
    </row>
    <row r="45" spans="1:6">
      <c r="A45" s="888"/>
      <c r="B45" s="857" t="s">
        <v>2359</v>
      </c>
      <c r="C45" s="870"/>
      <c r="D45" s="891"/>
      <c r="E45" s="890"/>
      <c r="F45" s="891"/>
    </row>
    <row r="46" spans="1:6">
      <c r="A46" s="888"/>
      <c r="B46" s="857" t="s">
        <v>771</v>
      </c>
      <c r="C46" s="870"/>
      <c r="D46" s="891"/>
      <c r="E46" s="890"/>
      <c r="F46" s="891"/>
    </row>
    <row r="47" spans="1:6">
      <c r="A47" s="888"/>
      <c r="B47" s="857" t="s">
        <v>772</v>
      </c>
      <c r="C47" s="870"/>
      <c r="D47" s="891"/>
      <c r="E47" s="890"/>
      <c r="F47" s="891"/>
    </row>
    <row r="48" spans="1:6">
      <c r="A48" s="888"/>
      <c r="B48" s="857" t="s">
        <v>2725</v>
      </c>
      <c r="C48" s="870"/>
      <c r="D48" s="891"/>
      <c r="E48" s="890"/>
      <c r="F48" s="891"/>
    </row>
    <row r="49" spans="1:6">
      <c r="A49" s="888"/>
      <c r="B49" s="855"/>
      <c r="C49" s="870"/>
      <c r="D49" s="891"/>
      <c r="E49" s="890"/>
      <c r="F49" s="891"/>
    </row>
    <row r="50" spans="1:6">
      <c r="A50" s="888" t="s">
        <v>773</v>
      </c>
      <c r="B50" s="900" t="s">
        <v>774</v>
      </c>
      <c r="C50" s="870" t="s">
        <v>127</v>
      </c>
      <c r="D50" s="891">
        <v>1</v>
      </c>
      <c r="E50" s="890"/>
      <c r="F50" s="891">
        <f>ROUND(SUM(E50*D50),2)</f>
        <v>0</v>
      </c>
    </row>
    <row r="51" spans="1:6">
      <c r="A51" s="888"/>
      <c r="B51" s="900" t="s">
        <v>775</v>
      </c>
      <c r="C51" s="870"/>
      <c r="D51" s="891"/>
      <c r="E51" s="890"/>
      <c r="F51" s="891"/>
    </row>
    <row r="52" spans="1:6">
      <c r="A52" s="888"/>
      <c r="B52" s="900" t="s">
        <v>776</v>
      </c>
      <c r="C52" s="870"/>
      <c r="D52" s="891"/>
      <c r="E52" s="890"/>
      <c r="F52" s="891"/>
    </row>
    <row r="53" spans="1:6">
      <c r="A53" s="888"/>
      <c r="B53" s="901" t="s">
        <v>777</v>
      </c>
      <c r="C53" s="870"/>
      <c r="D53" s="891"/>
      <c r="E53" s="890"/>
      <c r="F53" s="891"/>
    </row>
    <row r="54" spans="1:6">
      <c r="A54" s="888"/>
      <c r="B54" s="900" t="s">
        <v>778</v>
      </c>
      <c r="C54" s="870"/>
      <c r="D54" s="891"/>
      <c r="E54" s="890"/>
      <c r="F54" s="891"/>
    </row>
    <row r="55" spans="1:6">
      <c r="A55" s="888"/>
      <c r="B55" s="900" t="s">
        <v>779</v>
      </c>
      <c r="C55" s="870"/>
      <c r="D55" s="891"/>
      <c r="E55" s="890"/>
      <c r="F55" s="891"/>
    </row>
    <row r="56" spans="1:6">
      <c r="A56" s="888"/>
      <c r="B56" s="899" t="s">
        <v>780</v>
      </c>
      <c r="C56" s="870"/>
      <c r="D56" s="891"/>
      <c r="E56" s="890"/>
      <c r="F56" s="891"/>
    </row>
    <row r="57" spans="1:6">
      <c r="A57" s="888"/>
      <c r="B57" s="900" t="s">
        <v>2402</v>
      </c>
      <c r="C57" s="870"/>
      <c r="D57" s="891"/>
      <c r="E57" s="890"/>
      <c r="F57" s="891"/>
    </row>
    <row r="58" spans="1:6">
      <c r="A58" s="888"/>
      <c r="B58" s="855"/>
      <c r="C58" s="870"/>
      <c r="D58" s="891"/>
      <c r="E58" s="890"/>
      <c r="F58" s="891"/>
    </row>
    <row r="59" spans="1:6">
      <c r="A59" s="888" t="s">
        <v>781</v>
      </c>
      <c r="B59" s="855" t="s">
        <v>2403</v>
      </c>
      <c r="C59" s="870" t="s">
        <v>127</v>
      </c>
      <c r="D59" s="891">
        <v>1</v>
      </c>
      <c r="E59" s="890"/>
      <c r="F59" s="891">
        <f>ROUND(SUM(E59*D59),2)</f>
        <v>0</v>
      </c>
    </row>
    <row r="60" spans="1:6">
      <c r="A60" s="888"/>
      <c r="B60" s="894" t="s">
        <v>2395</v>
      </c>
      <c r="C60" s="870"/>
      <c r="D60" s="871"/>
      <c r="E60" s="871"/>
      <c r="F60" s="871"/>
    </row>
    <row r="61" spans="1:6">
      <c r="A61" s="888"/>
      <c r="B61" s="894" t="s">
        <v>2404</v>
      </c>
      <c r="C61" s="870"/>
      <c r="D61" s="891"/>
      <c r="E61" s="890"/>
      <c r="F61" s="891"/>
    </row>
    <row r="62" spans="1:6">
      <c r="A62" s="888"/>
      <c r="B62" s="857" t="s">
        <v>2833</v>
      </c>
      <c r="C62" s="870"/>
      <c r="D62" s="891"/>
      <c r="E62" s="890"/>
      <c r="F62" s="891"/>
    </row>
    <row r="63" spans="1:6">
      <c r="A63" s="888"/>
      <c r="B63" s="855"/>
      <c r="C63" s="870"/>
      <c r="D63" s="891"/>
      <c r="E63" s="890"/>
      <c r="F63" s="891"/>
    </row>
    <row r="64" spans="1:6">
      <c r="A64" s="888" t="s">
        <v>782</v>
      </c>
      <c r="B64" s="855" t="s">
        <v>783</v>
      </c>
      <c r="C64" s="870" t="s">
        <v>127</v>
      </c>
      <c r="D64" s="891">
        <v>1</v>
      </c>
      <c r="E64" s="890"/>
      <c r="F64" s="891">
        <f>ROUND(SUM(E64*D64),2)</f>
        <v>0</v>
      </c>
    </row>
    <row r="65" spans="1:6">
      <c r="A65" s="888"/>
      <c r="B65" s="855" t="s">
        <v>2405</v>
      </c>
      <c r="C65" s="870"/>
      <c r="D65" s="891"/>
      <c r="E65" s="890"/>
      <c r="F65" s="891"/>
    </row>
    <row r="66" spans="1:6">
      <c r="A66" s="888"/>
      <c r="B66" s="855" t="s">
        <v>2406</v>
      </c>
      <c r="C66" s="870"/>
      <c r="D66" s="891"/>
      <c r="E66" s="890"/>
      <c r="F66" s="891"/>
    </row>
    <row r="67" spans="1:6">
      <c r="A67" s="888"/>
      <c r="B67" s="855"/>
      <c r="C67" s="870"/>
      <c r="D67" s="891"/>
      <c r="E67" s="890"/>
      <c r="F67" s="891"/>
    </row>
    <row r="68" spans="1:6">
      <c r="A68" s="936"/>
      <c r="B68" s="887" t="s">
        <v>784</v>
      </c>
      <c r="C68" s="843"/>
      <c r="D68" s="949"/>
      <c r="E68" s="903"/>
      <c r="F68" s="903"/>
    </row>
    <row r="69" spans="1:6">
      <c r="A69" s="888"/>
      <c r="B69" s="855"/>
      <c r="C69" s="870"/>
      <c r="D69" s="891"/>
      <c r="E69" s="890"/>
      <c r="F69" s="891"/>
    </row>
    <row r="70" spans="1:6">
      <c r="A70" s="888" t="s">
        <v>785</v>
      </c>
      <c r="B70" s="855" t="s">
        <v>2407</v>
      </c>
      <c r="C70" s="870" t="s">
        <v>127</v>
      </c>
      <c r="D70" s="891">
        <v>1</v>
      </c>
      <c r="E70" s="890"/>
      <c r="F70" s="891">
        <f>ROUND(SUM(E70*D70),2)</f>
        <v>0</v>
      </c>
    </row>
    <row r="71" spans="1:6">
      <c r="A71" s="888"/>
      <c r="B71" s="855" t="s">
        <v>2831</v>
      </c>
      <c r="C71" s="870"/>
      <c r="D71" s="891"/>
      <c r="E71" s="890"/>
      <c r="F71" s="891"/>
    </row>
    <row r="72" spans="1:6">
      <c r="A72" s="888"/>
      <c r="B72" s="855" t="s">
        <v>2832</v>
      </c>
      <c r="C72" s="870"/>
      <c r="D72" s="891"/>
      <c r="E72" s="890"/>
      <c r="F72" s="891"/>
    </row>
    <row r="73" spans="1:6">
      <c r="A73" s="888"/>
      <c r="B73" s="855" t="s">
        <v>2408</v>
      </c>
      <c r="C73" s="870"/>
      <c r="D73" s="891"/>
      <c r="E73" s="890"/>
      <c r="F73" s="891"/>
    </row>
    <row r="74" spans="1:6">
      <c r="A74" s="888"/>
      <c r="B74" s="904" t="s">
        <v>2409</v>
      </c>
      <c r="C74" s="870"/>
      <c r="D74" s="891"/>
      <c r="E74" s="890"/>
      <c r="F74" s="891"/>
    </row>
    <row r="75" spans="1:6">
      <c r="A75" s="888"/>
      <c r="B75" s="904" t="s">
        <v>2410</v>
      </c>
      <c r="C75" s="870"/>
      <c r="D75" s="891"/>
      <c r="E75" s="890"/>
      <c r="F75" s="891"/>
    </row>
    <row r="76" spans="1:6">
      <c r="A76" s="888"/>
      <c r="B76" s="904"/>
      <c r="C76" s="870"/>
      <c r="D76" s="891"/>
      <c r="E76" s="890"/>
      <c r="F76" s="891"/>
    </row>
    <row r="77" spans="1:6">
      <c r="A77" s="888" t="s">
        <v>786</v>
      </c>
      <c r="B77" s="857" t="s">
        <v>787</v>
      </c>
      <c r="C77" s="870" t="s">
        <v>127</v>
      </c>
      <c r="D77" s="891">
        <v>1</v>
      </c>
      <c r="E77" s="890"/>
      <c r="F77" s="891">
        <f>ROUND(SUM(E77*D77),2)</f>
        <v>0</v>
      </c>
    </row>
    <row r="78" spans="1:6">
      <c r="A78" s="888"/>
      <c r="B78" s="857" t="s">
        <v>2411</v>
      </c>
      <c r="C78" s="870"/>
      <c r="D78" s="891"/>
      <c r="E78" s="890"/>
      <c r="F78" s="891"/>
    </row>
    <row r="79" spans="1:6">
      <c r="A79" s="888"/>
      <c r="B79" s="857"/>
      <c r="C79" s="870"/>
      <c r="D79" s="891"/>
      <c r="E79" s="890"/>
      <c r="F79" s="891"/>
    </row>
    <row r="80" spans="1:6" ht="14.45" customHeight="1">
      <c r="A80" s="888" t="s">
        <v>788</v>
      </c>
      <c r="B80" s="857" t="s">
        <v>2412</v>
      </c>
      <c r="C80" s="870" t="s">
        <v>127</v>
      </c>
      <c r="D80" s="891">
        <v>1</v>
      </c>
      <c r="E80" s="890"/>
      <c r="F80" s="891">
        <f>ROUND(SUM(E80*D80),2)</f>
        <v>0</v>
      </c>
    </row>
    <row r="81" spans="1:6">
      <c r="A81" s="888"/>
      <c r="B81" s="855" t="s">
        <v>2413</v>
      </c>
      <c r="C81" s="870"/>
      <c r="D81" s="891"/>
      <c r="E81" s="890"/>
      <c r="F81" s="891"/>
    </row>
    <row r="82" spans="1:6">
      <c r="A82" s="888"/>
      <c r="B82" s="855" t="s">
        <v>2414</v>
      </c>
      <c r="C82" s="870"/>
      <c r="D82" s="891"/>
      <c r="E82" s="890"/>
      <c r="F82" s="891"/>
    </row>
    <row r="83" spans="1:6">
      <c r="A83" s="888"/>
      <c r="B83" s="855" t="s">
        <v>2415</v>
      </c>
      <c r="C83" s="870"/>
      <c r="D83" s="891"/>
      <c r="E83" s="890"/>
      <c r="F83" s="891"/>
    </row>
    <row r="84" spans="1:6">
      <c r="A84" s="888"/>
      <c r="B84" s="855"/>
      <c r="C84" s="870"/>
      <c r="D84" s="891"/>
      <c r="E84" s="890"/>
      <c r="F84" s="891"/>
    </row>
    <row r="85" spans="1:6">
      <c r="A85" s="888" t="s">
        <v>791</v>
      </c>
      <c r="B85" s="857" t="s">
        <v>792</v>
      </c>
      <c r="C85" s="870" t="s">
        <v>127</v>
      </c>
      <c r="D85" s="891">
        <v>1</v>
      </c>
      <c r="E85" s="879"/>
      <c r="F85" s="891">
        <f>ROUND(SUM(E85*D85),2)</f>
        <v>0</v>
      </c>
    </row>
    <row r="86" spans="1:6">
      <c r="A86" s="888"/>
      <c r="B86" s="857" t="s">
        <v>2726</v>
      </c>
      <c r="C86" s="870"/>
      <c r="D86" s="891"/>
      <c r="E86" s="890"/>
      <c r="F86" s="891"/>
    </row>
    <row r="87" spans="1:6">
      <c r="A87" s="888"/>
      <c r="B87" s="855"/>
      <c r="C87" s="870"/>
      <c r="D87" s="891"/>
      <c r="E87" s="890"/>
      <c r="F87" s="891"/>
    </row>
    <row r="88" spans="1:6">
      <c r="A88" s="888" t="s">
        <v>793</v>
      </c>
      <c r="B88" s="855" t="s">
        <v>2357</v>
      </c>
      <c r="C88" s="870" t="s">
        <v>127</v>
      </c>
      <c r="D88" s="891">
        <v>1</v>
      </c>
      <c r="E88" s="890"/>
      <c r="F88" s="891">
        <f>ROUND(SUM(E88*D88),2)</f>
        <v>0</v>
      </c>
    </row>
    <row r="89" spans="1:6">
      <c r="A89" s="888"/>
      <c r="B89" s="855" t="s">
        <v>2392</v>
      </c>
      <c r="C89" s="870"/>
      <c r="D89" s="891"/>
      <c r="E89" s="890"/>
      <c r="F89" s="891"/>
    </row>
    <row r="90" spans="1:6">
      <c r="A90" s="888"/>
      <c r="B90" s="855"/>
      <c r="C90" s="870"/>
      <c r="D90" s="891"/>
      <c r="E90" s="890"/>
      <c r="F90" s="891"/>
    </row>
    <row r="91" spans="1:6" ht="18.600000000000001" customHeight="1">
      <c r="A91" s="888" t="s">
        <v>794</v>
      </c>
      <c r="B91" s="857" t="s">
        <v>2416</v>
      </c>
      <c r="C91" s="870" t="s">
        <v>127</v>
      </c>
      <c r="D91" s="891">
        <v>1</v>
      </c>
      <c r="E91" s="890"/>
      <c r="F91" s="891">
        <f>ROUND(SUM(E91*D91),2)</f>
        <v>0</v>
      </c>
    </row>
    <row r="92" spans="1:6" ht="42.6" customHeight="1">
      <c r="A92" s="888"/>
      <c r="B92" s="894" t="s">
        <v>2728</v>
      </c>
      <c r="C92" s="870"/>
      <c r="D92" s="891"/>
      <c r="E92" s="890"/>
      <c r="F92" s="891"/>
    </row>
    <row r="93" spans="1:6">
      <c r="A93" s="888"/>
      <c r="B93" s="904" t="s">
        <v>2417</v>
      </c>
      <c r="C93" s="870"/>
      <c r="D93" s="891"/>
      <c r="E93" s="890"/>
      <c r="F93" s="891"/>
    </row>
    <row r="94" spans="1:6">
      <c r="A94" s="888"/>
      <c r="B94" s="855"/>
      <c r="C94" s="870"/>
      <c r="D94" s="891"/>
      <c r="E94" s="890"/>
      <c r="F94" s="891"/>
    </row>
    <row r="95" spans="1:6">
      <c r="A95" s="936"/>
      <c r="B95" s="887" t="s">
        <v>795</v>
      </c>
      <c r="C95" s="843"/>
      <c r="D95" s="949"/>
      <c r="E95" s="903"/>
      <c r="F95" s="903"/>
    </row>
    <row r="96" spans="1:6">
      <c r="A96" s="888" t="s">
        <v>796</v>
      </c>
      <c r="B96" s="855" t="s">
        <v>2418</v>
      </c>
      <c r="C96" s="870" t="s">
        <v>127</v>
      </c>
      <c r="D96" s="891">
        <v>1</v>
      </c>
      <c r="E96" s="890"/>
      <c r="F96" s="891">
        <f>ROUND(SUM(E96*D96),2)</f>
        <v>0</v>
      </c>
    </row>
    <row r="97" spans="1:6" ht="82.15" customHeight="1">
      <c r="A97" s="888"/>
      <c r="B97" s="855" t="s">
        <v>2419</v>
      </c>
      <c r="C97" s="870"/>
      <c r="D97" s="891"/>
      <c r="E97" s="890"/>
      <c r="F97" s="891"/>
    </row>
    <row r="98" spans="1:6">
      <c r="A98" s="888"/>
      <c r="B98" s="857" t="s">
        <v>2727</v>
      </c>
      <c r="C98" s="870"/>
      <c r="D98" s="891"/>
      <c r="E98" s="890"/>
      <c r="F98" s="891"/>
    </row>
    <row r="99" spans="1:6">
      <c r="A99" s="888"/>
      <c r="B99" s="855"/>
      <c r="C99" s="870"/>
      <c r="D99" s="891"/>
      <c r="E99" s="890"/>
      <c r="F99" s="891"/>
    </row>
    <row r="100" spans="1:6" ht="15" customHeight="1">
      <c r="A100" s="888" t="s">
        <v>797</v>
      </c>
      <c r="B100" s="857" t="s">
        <v>798</v>
      </c>
      <c r="C100" s="870" t="s">
        <v>127</v>
      </c>
      <c r="D100" s="891">
        <v>1</v>
      </c>
      <c r="E100" s="890"/>
      <c r="F100" s="891">
        <f>ROUND(SUM(E100*D100),2)</f>
        <v>0</v>
      </c>
    </row>
    <row r="101" spans="1:6">
      <c r="A101" s="888"/>
      <c r="B101" s="857" t="s">
        <v>2420</v>
      </c>
      <c r="C101" s="870"/>
      <c r="D101" s="891"/>
      <c r="E101" s="890"/>
      <c r="F101" s="891"/>
    </row>
    <row r="102" spans="1:6">
      <c r="A102" s="888"/>
      <c r="B102" s="857" t="s">
        <v>2421</v>
      </c>
      <c r="C102" s="870"/>
      <c r="D102" s="891"/>
      <c r="E102" s="890"/>
      <c r="F102" s="891"/>
    </row>
    <row r="103" spans="1:6">
      <c r="A103" s="888"/>
      <c r="B103" s="857" t="s">
        <v>2422</v>
      </c>
      <c r="C103" s="870"/>
      <c r="D103" s="891"/>
      <c r="E103" s="890"/>
      <c r="F103" s="891"/>
    </row>
    <row r="104" spans="1:6">
      <c r="A104" s="888"/>
      <c r="B104" s="857" t="s">
        <v>2423</v>
      </c>
      <c r="C104" s="870"/>
      <c r="D104" s="891"/>
      <c r="E104" s="890"/>
      <c r="F104" s="891"/>
    </row>
    <row r="105" spans="1:6">
      <c r="A105" s="888"/>
      <c r="B105" s="857" t="s">
        <v>2424</v>
      </c>
      <c r="C105" s="870"/>
      <c r="D105" s="891"/>
      <c r="E105" s="890"/>
      <c r="F105" s="891"/>
    </row>
    <row r="106" spans="1:6">
      <c r="A106" s="888"/>
      <c r="B106" s="857" t="s">
        <v>2425</v>
      </c>
      <c r="C106" s="870"/>
      <c r="D106" s="891"/>
      <c r="E106" s="890"/>
      <c r="F106" s="891"/>
    </row>
    <row r="107" spans="1:6">
      <c r="A107" s="888"/>
      <c r="B107" s="857" t="s">
        <v>2426</v>
      </c>
      <c r="C107" s="870"/>
      <c r="D107" s="891"/>
      <c r="E107" s="890"/>
      <c r="F107" s="891"/>
    </row>
    <row r="108" spans="1:6">
      <c r="A108" s="888"/>
      <c r="B108" s="857" t="s">
        <v>2427</v>
      </c>
      <c r="C108" s="870"/>
      <c r="D108" s="891"/>
      <c r="E108" s="890"/>
      <c r="F108" s="891"/>
    </row>
    <row r="109" spans="1:6">
      <c r="A109" s="888"/>
      <c r="B109" s="857" t="s">
        <v>2428</v>
      </c>
      <c r="C109" s="870"/>
      <c r="D109" s="891"/>
      <c r="E109" s="890"/>
      <c r="F109" s="891"/>
    </row>
    <row r="110" spans="1:6">
      <c r="A110" s="888"/>
      <c r="B110" s="857" t="s">
        <v>2429</v>
      </c>
      <c r="C110" s="870"/>
      <c r="D110" s="891"/>
      <c r="E110" s="890"/>
      <c r="F110" s="891"/>
    </row>
    <row r="111" spans="1:6">
      <c r="A111" s="888"/>
      <c r="B111" s="857" t="s">
        <v>2729</v>
      </c>
      <c r="C111" s="870"/>
      <c r="D111" s="891"/>
      <c r="E111" s="890"/>
      <c r="F111" s="891"/>
    </row>
    <row r="112" spans="1:6">
      <c r="A112" s="888"/>
      <c r="B112" s="905"/>
      <c r="C112" s="870"/>
      <c r="D112" s="891"/>
      <c r="E112" s="890"/>
      <c r="F112" s="891"/>
    </row>
    <row r="113" spans="1:6">
      <c r="A113" s="888" t="s">
        <v>803</v>
      </c>
      <c r="B113" s="907" t="s">
        <v>774</v>
      </c>
      <c r="C113" s="870" t="s">
        <v>127</v>
      </c>
      <c r="D113" s="891">
        <v>1</v>
      </c>
      <c r="E113" s="890"/>
      <c r="F113" s="891">
        <f>ROUND(SUM(E113*D113),2)</f>
        <v>0</v>
      </c>
    </row>
    <row r="114" spans="1:6">
      <c r="A114" s="888"/>
      <c r="B114" s="907" t="s">
        <v>799</v>
      </c>
      <c r="C114" s="870"/>
      <c r="D114" s="891"/>
      <c r="E114" s="890"/>
      <c r="F114" s="891"/>
    </row>
    <row r="115" spans="1:6">
      <c r="A115" s="888"/>
      <c r="B115" s="907" t="s">
        <v>800</v>
      </c>
      <c r="C115" s="870"/>
      <c r="D115" s="891"/>
      <c r="E115" s="890"/>
      <c r="F115" s="891"/>
    </row>
    <row r="116" spans="1:6">
      <c r="A116" s="888"/>
      <c r="B116" s="907" t="s">
        <v>801</v>
      </c>
      <c r="C116" s="870"/>
      <c r="D116" s="891"/>
      <c r="E116" s="890"/>
      <c r="F116" s="891"/>
    </row>
    <row r="117" spans="1:6">
      <c r="A117" s="888"/>
      <c r="B117" s="907" t="s">
        <v>802</v>
      </c>
      <c r="C117" s="870"/>
      <c r="D117" s="891"/>
      <c r="E117" s="890"/>
      <c r="F117" s="891"/>
    </row>
    <row r="118" spans="1:6">
      <c r="A118" s="888"/>
      <c r="B118" s="907" t="s">
        <v>2430</v>
      </c>
      <c r="C118" s="870"/>
      <c r="D118" s="891"/>
      <c r="E118" s="890"/>
      <c r="F118" s="891"/>
    </row>
    <row r="119" spans="1:6">
      <c r="A119" s="888"/>
      <c r="B119" s="855"/>
      <c r="C119" s="870"/>
      <c r="D119" s="891"/>
      <c r="E119" s="890"/>
      <c r="F119" s="891"/>
    </row>
    <row r="120" spans="1:6" ht="16.149999999999999" customHeight="1">
      <c r="A120" s="888" t="s">
        <v>804</v>
      </c>
      <c r="B120" s="857" t="s">
        <v>2431</v>
      </c>
      <c r="C120" s="870" t="s">
        <v>127</v>
      </c>
      <c r="D120" s="891">
        <v>1</v>
      </c>
      <c r="E120" s="890"/>
      <c r="F120" s="891">
        <f>ROUND(SUM(E120*D120),2)</f>
        <v>0</v>
      </c>
    </row>
    <row r="121" spans="1:6">
      <c r="A121" s="888"/>
      <c r="B121" s="902" t="s">
        <v>2432</v>
      </c>
      <c r="C121" s="870"/>
      <c r="D121" s="891"/>
      <c r="E121" s="890"/>
      <c r="F121" s="891"/>
    </row>
    <row r="122" spans="1:6">
      <c r="A122" s="888"/>
      <c r="B122" s="857" t="s">
        <v>2433</v>
      </c>
      <c r="C122" s="870"/>
      <c r="D122" s="891"/>
      <c r="E122" s="890"/>
      <c r="F122" s="891"/>
    </row>
    <row r="123" spans="1:6">
      <c r="A123" s="888"/>
      <c r="B123" s="857" t="s">
        <v>2349</v>
      </c>
      <c r="C123" s="870"/>
      <c r="D123" s="891"/>
      <c r="E123" s="890"/>
      <c r="F123" s="891"/>
    </row>
    <row r="124" spans="1:6">
      <c r="A124" s="888"/>
      <c r="B124" s="904" t="s">
        <v>2360</v>
      </c>
      <c r="C124" s="870"/>
      <c r="D124" s="891"/>
      <c r="E124" s="890"/>
      <c r="F124" s="891"/>
    </row>
    <row r="125" spans="1:6">
      <c r="A125" s="888"/>
      <c r="B125" s="908" t="s">
        <v>2361</v>
      </c>
      <c r="C125" s="870"/>
      <c r="D125" s="891"/>
      <c r="E125" s="890"/>
      <c r="F125" s="891"/>
    </row>
    <row r="126" spans="1:6">
      <c r="A126" s="888"/>
      <c r="B126" s="908" t="s">
        <v>2362</v>
      </c>
      <c r="C126" s="870"/>
      <c r="D126" s="891"/>
      <c r="E126" s="890"/>
      <c r="F126" s="891"/>
    </row>
    <row r="127" spans="1:6">
      <c r="A127" s="888"/>
      <c r="B127" s="908" t="s">
        <v>2363</v>
      </c>
      <c r="C127" s="870"/>
      <c r="D127" s="891"/>
      <c r="E127" s="890"/>
      <c r="F127" s="891"/>
    </row>
    <row r="128" spans="1:6">
      <c r="A128" s="888"/>
      <c r="B128" s="908" t="s">
        <v>2364</v>
      </c>
      <c r="C128" s="870"/>
      <c r="D128" s="891"/>
      <c r="E128" s="890"/>
      <c r="F128" s="891"/>
    </row>
    <row r="129" spans="1:6">
      <c r="A129" s="888"/>
      <c r="B129" s="908" t="s">
        <v>2365</v>
      </c>
      <c r="C129" s="870"/>
      <c r="D129" s="891"/>
      <c r="E129" s="890"/>
      <c r="F129" s="891"/>
    </row>
    <row r="130" spans="1:6">
      <c r="A130" s="888"/>
      <c r="B130" s="908" t="s">
        <v>2434</v>
      </c>
      <c r="C130" s="870"/>
      <c r="D130" s="891"/>
      <c r="E130" s="890"/>
      <c r="F130" s="891"/>
    </row>
    <row r="131" spans="1:6">
      <c r="A131" s="888"/>
      <c r="B131" s="855"/>
      <c r="C131" s="870"/>
      <c r="D131" s="891"/>
      <c r="E131" s="890"/>
      <c r="F131" s="891"/>
    </row>
    <row r="132" spans="1:6">
      <c r="A132" s="888" t="s">
        <v>805</v>
      </c>
      <c r="B132" s="857" t="s">
        <v>2435</v>
      </c>
      <c r="C132" s="870" t="s">
        <v>127</v>
      </c>
      <c r="D132" s="891">
        <v>1</v>
      </c>
      <c r="E132" s="890"/>
      <c r="F132" s="891">
        <f>ROUND(SUM(E132*D132),2)</f>
        <v>0</v>
      </c>
    </row>
    <row r="133" spans="1:6" ht="30">
      <c r="A133" s="888"/>
      <c r="B133" s="902" t="s">
        <v>2436</v>
      </c>
      <c r="C133" s="870"/>
      <c r="D133" s="891"/>
      <c r="E133" s="890"/>
      <c r="F133" s="891"/>
    </row>
    <row r="134" spans="1:6">
      <c r="A134" s="888"/>
      <c r="B134" s="908" t="s">
        <v>2366</v>
      </c>
      <c r="C134" s="870"/>
      <c r="D134" s="891"/>
      <c r="E134" s="890"/>
      <c r="F134" s="891"/>
    </row>
    <row r="135" spans="1:6">
      <c r="A135" s="888"/>
      <c r="B135" s="908" t="s">
        <v>2364</v>
      </c>
      <c r="C135" s="870"/>
      <c r="D135" s="891"/>
      <c r="E135" s="890"/>
      <c r="F135" s="891"/>
    </row>
    <row r="136" spans="1:6">
      <c r="A136" s="888"/>
      <c r="B136" s="908" t="s">
        <v>2367</v>
      </c>
      <c r="C136" s="870"/>
      <c r="D136" s="891"/>
      <c r="E136" s="890"/>
      <c r="F136" s="891"/>
    </row>
    <row r="137" spans="1:6">
      <c r="A137" s="888"/>
      <c r="B137" s="908" t="s">
        <v>2368</v>
      </c>
      <c r="C137" s="870"/>
      <c r="D137" s="891"/>
      <c r="E137" s="890"/>
      <c r="F137" s="891"/>
    </row>
    <row r="138" spans="1:6">
      <c r="A138" s="888"/>
      <c r="B138" s="908" t="s">
        <v>2434</v>
      </c>
      <c r="C138" s="870"/>
      <c r="D138" s="891"/>
      <c r="E138" s="890"/>
      <c r="F138" s="891"/>
    </row>
    <row r="139" spans="1:6">
      <c r="A139" s="888"/>
      <c r="B139" s="855"/>
      <c r="C139" s="870"/>
      <c r="D139" s="891"/>
      <c r="E139" s="890"/>
      <c r="F139" s="891"/>
    </row>
    <row r="140" spans="1:6">
      <c r="A140" s="888" t="s">
        <v>806</v>
      </c>
      <c r="B140" s="857" t="s">
        <v>2437</v>
      </c>
      <c r="C140" s="870" t="s">
        <v>127</v>
      </c>
      <c r="D140" s="891">
        <v>1</v>
      </c>
      <c r="E140" s="890"/>
      <c r="F140" s="891">
        <f>ROUND(SUM(E140*D140),2)</f>
        <v>0</v>
      </c>
    </row>
    <row r="141" spans="1:6" ht="30">
      <c r="A141" s="888"/>
      <c r="B141" s="902" t="s">
        <v>2438</v>
      </c>
      <c r="C141" s="870"/>
      <c r="D141" s="891"/>
      <c r="E141" s="890"/>
      <c r="F141" s="891"/>
    </row>
    <row r="142" spans="1:6">
      <c r="A142" s="888"/>
      <c r="B142" s="904" t="s">
        <v>2367</v>
      </c>
      <c r="C142" s="870"/>
      <c r="D142" s="891"/>
      <c r="E142" s="890"/>
      <c r="F142" s="891"/>
    </row>
    <row r="143" spans="1:6">
      <c r="A143" s="888"/>
      <c r="B143" s="908" t="s">
        <v>2369</v>
      </c>
      <c r="C143" s="870"/>
      <c r="D143" s="891"/>
      <c r="E143" s="890"/>
      <c r="F143" s="891"/>
    </row>
    <row r="144" spans="1:6">
      <c r="A144" s="888"/>
      <c r="B144" s="908" t="s">
        <v>2434</v>
      </c>
      <c r="C144" s="870"/>
      <c r="D144" s="891"/>
      <c r="E144" s="890"/>
      <c r="F144" s="891"/>
    </row>
    <row r="145" spans="1:6">
      <c r="A145" s="888"/>
      <c r="B145" s="855"/>
      <c r="C145" s="870"/>
      <c r="D145" s="891"/>
      <c r="E145" s="890"/>
      <c r="F145" s="891"/>
    </row>
    <row r="146" spans="1:6">
      <c r="A146" s="888" t="s">
        <v>807</v>
      </c>
      <c r="B146" s="857" t="s">
        <v>2441</v>
      </c>
      <c r="C146" s="870" t="s">
        <v>127</v>
      </c>
      <c r="D146" s="891">
        <v>1</v>
      </c>
      <c r="E146" s="890"/>
      <c r="F146" s="891">
        <f>ROUND(SUM(E146*D146),2)</f>
        <v>0</v>
      </c>
    </row>
    <row r="147" spans="1:6">
      <c r="A147" s="888"/>
      <c r="B147" s="902" t="s">
        <v>2439</v>
      </c>
      <c r="C147" s="870"/>
      <c r="D147" s="891"/>
      <c r="E147" s="890"/>
      <c r="F147" s="891"/>
    </row>
    <row r="148" spans="1:6">
      <c r="A148" s="888"/>
      <c r="B148" s="857" t="s">
        <v>2440</v>
      </c>
      <c r="C148" s="870"/>
      <c r="D148" s="891"/>
      <c r="E148" s="890"/>
      <c r="F148" s="891"/>
    </row>
    <row r="149" spans="1:6">
      <c r="A149" s="888"/>
      <c r="B149" s="908" t="s">
        <v>2442</v>
      </c>
      <c r="C149" s="870"/>
      <c r="D149" s="891"/>
      <c r="E149" s="890"/>
      <c r="F149" s="891"/>
    </row>
    <row r="150" spans="1:6">
      <c r="A150" s="888" t="s">
        <v>808</v>
      </c>
      <c r="B150" s="904" t="s">
        <v>2388</v>
      </c>
      <c r="C150" s="870" t="s">
        <v>127</v>
      </c>
      <c r="D150" s="891">
        <v>1</v>
      </c>
      <c r="E150" s="890"/>
      <c r="F150" s="891">
        <f>ROUND(SUM(E150*D150),2)</f>
        <v>0</v>
      </c>
    </row>
    <row r="151" spans="1:6">
      <c r="A151" s="888"/>
      <c r="B151" s="902" t="s">
        <v>2454</v>
      </c>
      <c r="C151" s="870"/>
      <c r="D151" s="891"/>
      <c r="E151" s="890"/>
      <c r="F151" s="891"/>
    </row>
    <row r="152" spans="1:6">
      <c r="A152" s="888"/>
      <c r="B152" s="857" t="s">
        <v>2440</v>
      </c>
      <c r="C152" s="870"/>
      <c r="D152" s="891"/>
      <c r="E152" s="890"/>
      <c r="F152" s="891"/>
    </row>
    <row r="153" spans="1:6">
      <c r="A153" s="888"/>
      <c r="B153" s="857" t="s">
        <v>2370</v>
      </c>
      <c r="C153" s="870"/>
      <c r="D153" s="891"/>
      <c r="E153" s="890"/>
      <c r="F153" s="891"/>
    </row>
    <row r="154" spans="1:6">
      <c r="A154" s="888"/>
      <c r="B154" s="908" t="s">
        <v>2371</v>
      </c>
      <c r="C154" s="870"/>
      <c r="D154" s="891"/>
      <c r="E154" s="890"/>
      <c r="F154" s="891"/>
    </row>
    <row r="155" spans="1:6">
      <c r="A155" s="888"/>
      <c r="B155" s="908" t="s">
        <v>2364</v>
      </c>
      <c r="C155" s="870"/>
      <c r="D155" s="891"/>
      <c r="E155" s="890"/>
      <c r="F155" s="891"/>
    </row>
    <row r="156" spans="1:6">
      <c r="A156" s="888"/>
      <c r="B156" s="908" t="s">
        <v>2443</v>
      </c>
      <c r="C156" s="870"/>
      <c r="D156" s="891"/>
      <c r="E156" s="890"/>
      <c r="F156" s="891"/>
    </row>
    <row r="157" spans="1:6">
      <c r="A157" s="888"/>
      <c r="B157" s="855"/>
      <c r="C157" s="870"/>
      <c r="D157" s="891"/>
      <c r="E157" s="890"/>
      <c r="F157" s="891"/>
    </row>
    <row r="158" spans="1:6" ht="30">
      <c r="A158" s="888" t="s">
        <v>809</v>
      </c>
      <c r="B158" s="857" t="s">
        <v>2351</v>
      </c>
      <c r="C158" s="870" t="s">
        <v>127</v>
      </c>
      <c r="D158" s="891">
        <v>1</v>
      </c>
      <c r="E158" s="890"/>
      <c r="F158" s="891">
        <f>ROUND(SUM(E158*D158),2)</f>
        <v>0</v>
      </c>
    </row>
    <row r="159" spans="1:6">
      <c r="A159" s="888"/>
      <c r="B159" s="857" t="s">
        <v>810</v>
      </c>
      <c r="C159" s="870"/>
      <c r="D159" s="891"/>
      <c r="E159" s="890"/>
      <c r="F159" s="891"/>
    </row>
    <row r="160" spans="1:6" ht="30">
      <c r="A160" s="888"/>
      <c r="B160" s="902" t="s">
        <v>2350</v>
      </c>
      <c r="C160" s="870"/>
      <c r="D160" s="891"/>
      <c r="E160" s="890"/>
      <c r="F160" s="891"/>
    </row>
    <row r="161" spans="1:6">
      <c r="A161" s="888"/>
      <c r="B161" s="857" t="s">
        <v>2440</v>
      </c>
      <c r="C161" s="870"/>
      <c r="D161" s="891"/>
      <c r="E161" s="890"/>
      <c r="F161" s="891"/>
    </row>
    <row r="162" spans="1:6">
      <c r="A162" s="888"/>
      <c r="B162" s="857" t="s">
        <v>2370</v>
      </c>
      <c r="C162" s="870"/>
      <c r="D162" s="891"/>
      <c r="E162" s="890"/>
      <c r="F162" s="891"/>
    </row>
    <row r="163" spans="1:6">
      <c r="A163" s="888"/>
      <c r="B163" s="908" t="s">
        <v>2444</v>
      </c>
      <c r="C163" s="870"/>
      <c r="D163" s="891"/>
      <c r="E163" s="890"/>
      <c r="F163" s="891"/>
    </row>
    <row r="164" spans="1:6">
      <c r="A164" s="888"/>
      <c r="B164" s="855"/>
      <c r="C164" s="870"/>
      <c r="D164" s="891"/>
      <c r="E164" s="890"/>
      <c r="F164" s="891"/>
    </row>
    <row r="165" spans="1:6" ht="60">
      <c r="A165" s="888" t="s">
        <v>811</v>
      </c>
      <c r="B165" s="906" t="s">
        <v>2830</v>
      </c>
      <c r="C165" s="870" t="s">
        <v>127</v>
      </c>
      <c r="D165" s="891">
        <v>1</v>
      </c>
      <c r="E165" s="890"/>
      <c r="F165" s="891">
        <f>ROUND(SUM(E165*D165),2)</f>
        <v>0</v>
      </c>
    </row>
    <row r="166" spans="1:6">
      <c r="A166" s="888"/>
      <c r="B166" s="855"/>
      <c r="C166" s="870"/>
      <c r="D166" s="891"/>
      <c r="E166" s="890"/>
      <c r="F166" s="891"/>
    </row>
    <row r="167" spans="1:6">
      <c r="A167" s="888" t="s">
        <v>2730</v>
      </c>
      <c r="B167" s="857" t="s">
        <v>2372</v>
      </c>
      <c r="C167" s="870" t="s">
        <v>127</v>
      </c>
      <c r="D167" s="891">
        <v>1</v>
      </c>
      <c r="E167" s="890"/>
      <c r="F167" s="891">
        <f>ROUND(SUM(E167*D167),2)</f>
        <v>0</v>
      </c>
    </row>
    <row r="168" spans="1:6">
      <c r="A168" s="888"/>
      <c r="B168" s="902" t="s">
        <v>2455</v>
      </c>
      <c r="C168" s="870"/>
      <c r="D168" s="891"/>
      <c r="E168" s="890"/>
      <c r="F168" s="891"/>
    </row>
    <row r="169" spans="1:6" ht="30">
      <c r="A169" s="888"/>
      <c r="B169" s="857" t="s">
        <v>2456</v>
      </c>
      <c r="C169" s="870"/>
      <c r="D169" s="891"/>
      <c r="E169" s="890"/>
      <c r="F169" s="891"/>
    </row>
    <row r="170" spans="1:6">
      <c r="A170" s="888"/>
      <c r="B170" s="857" t="s">
        <v>2440</v>
      </c>
      <c r="C170" s="870"/>
      <c r="D170" s="891"/>
      <c r="E170" s="890"/>
      <c r="F170" s="891"/>
    </row>
    <row r="171" spans="1:6">
      <c r="A171" s="888"/>
      <c r="B171" s="857" t="s">
        <v>2370</v>
      </c>
      <c r="C171" s="870"/>
      <c r="D171" s="891"/>
      <c r="E171" s="890"/>
      <c r="F171" s="891"/>
    </row>
    <row r="172" spans="1:6">
      <c r="A172" s="888"/>
      <c r="B172" s="908" t="s">
        <v>2373</v>
      </c>
      <c r="C172" s="870"/>
      <c r="D172" s="891"/>
      <c r="E172" s="890"/>
      <c r="F172" s="891"/>
    </row>
    <row r="173" spans="1:6">
      <c r="A173" s="888"/>
      <c r="B173" s="908" t="s">
        <v>2364</v>
      </c>
      <c r="C173" s="870"/>
      <c r="D173" s="891"/>
      <c r="E173" s="890"/>
      <c r="F173" s="891"/>
    </row>
    <row r="174" spans="1:6">
      <c r="A174" s="888"/>
      <c r="B174" s="908" t="s">
        <v>2443</v>
      </c>
      <c r="C174" s="870"/>
      <c r="D174" s="891"/>
      <c r="E174" s="890"/>
      <c r="F174" s="891"/>
    </row>
    <row r="175" spans="1:6">
      <c r="A175" s="888"/>
      <c r="B175" s="855"/>
      <c r="C175" s="870"/>
      <c r="D175" s="891"/>
      <c r="E175" s="890"/>
      <c r="F175" s="891"/>
    </row>
    <row r="176" spans="1:6" ht="30">
      <c r="A176" s="888" t="s">
        <v>812</v>
      </c>
      <c r="B176" s="857" t="s">
        <v>2351</v>
      </c>
      <c r="C176" s="870" t="s">
        <v>127</v>
      </c>
      <c r="D176" s="891">
        <v>1</v>
      </c>
      <c r="E176" s="890"/>
      <c r="F176" s="891">
        <f>ROUND(SUM(E176*D176),2)</f>
        <v>0</v>
      </c>
    </row>
    <row r="177" spans="1:6">
      <c r="A177" s="888"/>
      <c r="B177" s="902" t="s">
        <v>2439</v>
      </c>
      <c r="C177" s="870"/>
      <c r="D177" s="891"/>
      <c r="E177" s="890"/>
      <c r="F177" s="891"/>
    </row>
    <row r="178" spans="1:6">
      <c r="A178" s="888"/>
      <c r="B178" s="857" t="s">
        <v>2440</v>
      </c>
      <c r="C178" s="870"/>
      <c r="D178" s="891"/>
      <c r="E178" s="890"/>
      <c r="F178" s="891"/>
    </row>
    <row r="179" spans="1:6">
      <c r="A179" s="888"/>
      <c r="B179" s="857" t="s">
        <v>2370</v>
      </c>
      <c r="C179" s="870"/>
      <c r="D179" s="891"/>
      <c r="E179" s="890"/>
      <c r="F179" s="891"/>
    </row>
    <row r="180" spans="1:6">
      <c r="A180" s="888"/>
      <c r="B180" s="908" t="s">
        <v>2444</v>
      </c>
      <c r="C180" s="870"/>
      <c r="D180" s="891"/>
      <c r="E180" s="890"/>
      <c r="F180" s="891"/>
    </row>
    <row r="181" spans="1:6">
      <c r="A181" s="888"/>
      <c r="B181" s="855"/>
      <c r="C181" s="870"/>
      <c r="D181" s="891"/>
      <c r="E181" s="890"/>
      <c r="F181" s="891"/>
    </row>
    <row r="182" spans="1:6">
      <c r="A182" s="888" t="s">
        <v>813</v>
      </c>
      <c r="B182" s="855" t="s">
        <v>2445</v>
      </c>
      <c r="C182" s="870" t="s">
        <v>127</v>
      </c>
      <c r="D182" s="891">
        <v>1</v>
      </c>
      <c r="E182" s="890"/>
      <c r="F182" s="891">
        <f>ROUND(SUM(E182*D182),2)</f>
        <v>0</v>
      </c>
    </row>
    <row r="183" spans="1:6" ht="90">
      <c r="A183" s="888"/>
      <c r="B183" s="855" t="s">
        <v>2446</v>
      </c>
      <c r="C183" s="870"/>
      <c r="D183" s="891"/>
      <c r="E183" s="890"/>
      <c r="F183" s="891"/>
    </row>
    <row r="184" spans="1:6">
      <c r="A184" s="888"/>
      <c r="B184" s="857" t="s">
        <v>2828</v>
      </c>
      <c r="C184" s="870"/>
      <c r="D184" s="891"/>
      <c r="E184" s="890"/>
      <c r="F184" s="891"/>
    </row>
    <row r="185" spans="1:6">
      <c r="A185" s="888"/>
      <c r="B185" s="857"/>
      <c r="C185" s="870"/>
      <c r="D185" s="891"/>
      <c r="E185" s="890"/>
      <c r="F185" s="891"/>
    </row>
    <row r="186" spans="1:6">
      <c r="A186" s="888" t="s">
        <v>814</v>
      </c>
      <c r="B186" s="855" t="s">
        <v>815</v>
      </c>
      <c r="C186" s="870" t="s">
        <v>127</v>
      </c>
      <c r="D186" s="891">
        <v>1</v>
      </c>
      <c r="E186" s="890"/>
      <c r="F186" s="891">
        <f>ROUND(SUM(E186*D186),2)</f>
        <v>0</v>
      </c>
    </row>
    <row r="187" spans="1:6" ht="60">
      <c r="A187" s="888"/>
      <c r="B187" s="892" t="s">
        <v>816</v>
      </c>
      <c r="C187" s="870"/>
      <c r="D187" s="891"/>
      <c r="E187" s="890"/>
      <c r="F187" s="891"/>
    </row>
    <row r="188" spans="1:6">
      <c r="A188" s="888"/>
      <c r="B188" s="855"/>
      <c r="C188" s="870"/>
      <c r="D188" s="891"/>
      <c r="E188" s="890"/>
      <c r="F188" s="891"/>
    </row>
    <row r="189" spans="1:6">
      <c r="A189" s="888" t="s">
        <v>817</v>
      </c>
      <c r="B189" s="855" t="s">
        <v>818</v>
      </c>
      <c r="C189" s="870" t="s">
        <v>127</v>
      </c>
      <c r="D189" s="891">
        <v>1</v>
      </c>
      <c r="E189" s="890"/>
      <c r="F189" s="891">
        <f>ROUND(SUM(E189*D189),2)</f>
        <v>0</v>
      </c>
    </row>
    <row r="190" spans="1:6">
      <c r="A190" s="888"/>
      <c r="B190" s="855" t="s">
        <v>2447</v>
      </c>
      <c r="C190" s="870"/>
      <c r="D190" s="891"/>
      <c r="E190" s="890"/>
      <c r="F190" s="891"/>
    </row>
    <row r="191" spans="1:6">
      <c r="A191" s="888"/>
      <c r="B191" s="855"/>
      <c r="C191" s="870"/>
      <c r="D191" s="891"/>
      <c r="E191" s="890"/>
      <c r="F191" s="891"/>
    </row>
    <row r="192" spans="1:6">
      <c r="A192" s="888" t="s">
        <v>819</v>
      </c>
      <c r="B192" s="855" t="s">
        <v>820</v>
      </c>
      <c r="C192" s="870" t="s">
        <v>127</v>
      </c>
      <c r="D192" s="891">
        <v>2</v>
      </c>
      <c r="E192" s="890"/>
      <c r="F192" s="891">
        <f>ROUND(SUM(E192*D192),2)</f>
        <v>0</v>
      </c>
    </row>
    <row r="193" spans="1:6" ht="41.45" customHeight="1">
      <c r="A193" s="888"/>
      <c r="B193" s="857" t="s">
        <v>2448</v>
      </c>
      <c r="C193" s="870"/>
      <c r="D193" s="891"/>
      <c r="E193" s="890"/>
      <c r="F193" s="891"/>
    </row>
    <row r="194" spans="1:6">
      <c r="A194" s="888"/>
      <c r="B194" s="857" t="s">
        <v>2449</v>
      </c>
      <c r="C194" s="870"/>
      <c r="D194" s="891"/>
      <c r="E194" s="890"/>
      <c r="F194" s="891"/>
    </row>
    <row r="195" spans="1:6">
      <c r="A195" s="888"/>
      <c r="B195" s="855"/>
      <c r="C195" s="870"/>
      <c r="D195" s="891"/>
      <c r="E195" s="890"/>
      <c r="F195" s="891"/>
    </row>
    <row r="196" spans="1:6">
      <c r="A196" s="888" t="s">
        <v>821</v>
      </c>
      <c r="B196" s="857" t="s">
        <v>822</v>
      </c>
      <c r="C196" s="870" t="s">
        <v>127</v>
      </c>
      <c r="D196" s="891">
        <v>1</v>
      </c>
      <c r="E196" s="890"/>
      <c r="F196" s="891">
        <f>ROUND(SUM(E196*D196),2)</f>
        <v>0</v>
      </c>
    </row>
    <row r="197" spans="1:6">
      <c r="A197" s="888"/>
      <c r="B197" s="909" t="s">
        <v>2450</v>
      </c>
      <c r="C197" s="870"/>
      <c r="D197" s="891"/>
      <c r="E197" s="890"/>
      <c r="F197" s="891"/>
    </row>
    <row r="198" spans="1:6">
      <c r="A198" s="888"/>
      <c r="B198" s="910" t="s">
        <v>823</v>
      </c>
      <c r="C198" s="870"/>
      <c r="D198" s="891"/>
      <c r="E198" s="890"/>
      <c r="F198" s="891"/>
    </row>
    <row r="199" spans="1:6">
      <c r="A199" s="888"/>
      <c r="B199" s="855"/>
      <c r="C199" s="870"/>
      <c r="D199" s="891"/>
      <c r="E199" s="890"/>
      <c r="F199" s="891"/>
    </row>
    <row r="200" spans="1:6">
      <c r="A200" s="888" t="s">
        <v>824</v>
      </c>
      <c r="B200" s="855" t="s">
        <v>2451</v>
      </c>
      <c r="C200" s="870" t="s">
        <v>127</v>
      </c>
      <c r="D200" s="891">
        <v>1</v>
      </c>
      <c r="E200" s="890"/>
      <c r="F200" s="891">
        <f>ROUND(SUM(E200*D200),2)</f>
        <v>0</v>
      </c>
    </row>
    <row r="201" spans="1:6">
      <c r="A201" s="888"/>
      <c r="B201" s="855" t="s">
        <v>825</v>
      </c>
      <c r="C201" s="870"/>
      <c r="D201" s="891"/>
      <c r="E201" s="890"/>
      <c r="F201" s="891"/>
    </row>
    <row r="202" spans="1:6">
      <c r="A202" s="888"/>
      <c r="B202" s="856" t="s">
        <v>2452</v>
      </c>
      <c r="C202" s="870"/>
      <c r="D202" s="891"/>
      <c r="E202" s="890"/>
      <c r="F202" s="891"/>
    </row>
    <row r="203" spans="1:6" ht="45">
      <c r="A203" s="888"/>
      <c r="B203" s="911" t="s">
        <v>2453</v>
      </c>
      <c r="C203" s="870"/>
      <c r="D203" s="891"/>
      <c r="E203" s="890"/>
      <c r="F203" s="891"/>
    </row>
    <row r="204" spans="1:6">
      <c r="A204" s="888"/>
      <c r="B204" s="855"/>
      <c r="C204" s="870"/>
      <c r="D204" s="891"/>
      <c r="E204" s="890"/>
      <c r="F204" s="891"/>
    </row>
    <row r="205" spans="1:6">
      <c r="A205" s="936"/>
      <c r="B205" s="887" t="s">
        <v>826</v>
      </c>
      <c r="C205" s="843"/>
      <c r="D205" s="949"/>
      <c r="E205" s="903"/>
      <c r="F205" s="903"/>
    </row>
    <row r="206" spans="1:6">
      <c r="A206" s="888"/>
      <c r="B206" s="855"/>
      <c r="C206" s="870"/>
      <c r="D206" s="891"/>
      <c r="E206" s="890"/>
      <c r="F206" s="891"/>
    </row>
    <row r="207" spans="1:6">
      <c r="A207" s="888" t="s">
        <v>758</v>
      </c>
      <c r="B207" s="855" t="s">
        <v>2457</v>
      </c>
      <c r="C207" s="870" t="s">
        <v>127</v>
      </c>
      <c r="D207" s="891">
        <v>1</v>
      </c>
      <c r="E207" s="890"/>
      <c r="F207" s="891">
        <f>ROUND(SUM(E207*D207),2)</f>
        <v>0</v>
      </c>
    </row>
    <row r="208" spans="1:6">
      <c r="A208" s="888"/>
      <c r="B208" s="855" t="s">
        <v>2458</v>
      </c>
      <c r="C208" s="870"/>
      <c r="D208" s="891"/>
      <c r="E208" s="890"/>
      <c r="F208" s="891"/>
    </row>
    <row r="209" spans="1:6" ht="31.9" customHeight="1">
      <c r="A209" s="888"/>
      <c r="B209" s="912" t="s">
        <v>2459</v>
      </c>
      <c r="C209" s="870"/>
      <c r="D209" s="891"/>
      <c r="E209" s="890"/>
      <c r="F209" s="891"/>
    </row>
    <row r="210" spans="1:6" ht="30" customHeight="1">
      <c r="A210" s="888"/>
      <c r="B210" s="894" t="s">
        <v>2460</v>
      </c>
      <c r="C210" s="870"/>
      <c r="D210" s="891"/>
      <c r="E210" s="890"/>
      <c r="F210" s="891"/>
    </row>
    <row r="211" spans="1:6">
      <c r="A211" s="888"/>
      <c r="B211" s="899" t="s">
        <v>2829</v>
      </c>
      <c r="C211" s="870"/>
      <c r="D211" s="891"/>
      <c r="E211" s="890"/>
      <c r="F211" s="891"/>
    </row>
    <row r="212" spans="1:6">
      <c r="A212" s="888"/>
      <c r="B212" s="855"/>
      <c r="C212" s="870"/>
      <c r="D212" s="891"/>
      <c r="E212" s="890"/>
      <c r="F212" s="891"/>
    </row>
    <row r="213" spans="1:6">
      <c r="A213" s="888" t="s">
        <v>828</v>
      </c>
      <c r="B213" s="857" t="s">
        <v>829</v>
      </c>
      <c r="C213" s="870" t="s">
        <v>127</v>
      </c>
      <c r="D213" s="891">
        <v>1</v>
      </c>
      <c r="E213" s="890"/>
      <c r="F213" s="891">
        <f>ROUND(SUM(E213*D213),2)</f>
        <v>0</v>
      </c>
    </row>
    <row r="214" spans="1:6">
      <c r="A214" s="888"/>
      <c r="B214" s="857" t="s">
        <v>2447</v>
      </c>
      <c r="C214" s="870"/>
      <c r="D214" s="891"/>
      <c r="E214" s="890"/>
      <c r="F214" s="891"/>
    </row>
    <row r="215" spans="1:6">
      <c r="A215" s="888"/>
      <c r="B215" s="857"/>
      <c r="C215" s="870"/>
      <c r="D215" s="891"/>
      <c r="E215" s="890"/>
      <c r="F215" s="891"/>
    </row>
    <row r="216" spans="1:6">
      <c r="A216" s="888" t="s">
        <v>830</v>
      </c>
      <c r="B216" s="857" t="s">
        <v>789</v>
      </c>
      <c r="C216" s="870" t="s">
        <v>127</v>
      </c>
      <c r="D216" s="891">
        <v>1</v>
      </c>
      <c r="E216" s="890"/>
      <c r="F216" s="891">
        <f>ROUND(SUM(E216*D216),2)</f>
        <v>0</v>
      </c>
    </row>
    <row r="217" spans="1:6" ht="56.45" customHeight="1">
      <c r="A217" s="888"/>
      <c r="B217" s="857" t="s">
        <v>790</v>
      </c>
      <c r="C217" s="870"/>
      <c r="D217" s="891"/>
      <c r="E217" s="890"/>
      <c r="F217" s="891"/>
    </row>
    <row r="218" spans="1:6">
      <c r="A218" s="888"/>
      <c r="B218" s="855"/>
      <c r="C218" s="870"/>
      <c r="D218" s="891"/>
      <c r="E218" s="890"/>
      <c r="F218" s="891"/>
    </row>
    <row r="219" spans="1:6">
      <c r="A219" s="888" t="s">
        <v>831</v>
      </c>
      <c r="B219" s="855" t="s">
        <v>2357</v>
      </c>
      <c r="C219" s="870" t="s">
        <v>127</v>
      </c>
      <c r="D219" s="891">
        <v>1</v>
      </c>
      <c r="E219" s="890"/>
      <c r="F219" s="891">
        <f>ROUND(SUM(E219*D219),2)</f>
        <v>0</v>
      </c>
    </row>
    <row r="220" spans="1:6">
      <c r="A220" s="888"/>
      <c r="B220" s="855" t="s">
        <v>755</v>
      </c>
      <c r="C220" s="870"/>
      <c r="D220" s="891"/>
      <c r="E220" s="890"/>
      <c r="F220" s="891"/>
    </row>
    <row r="221" spans="1:6">
      <c r="A221" s="888"/>
      <c r="B221" s="855" t="s">
        <v>756</v>
      </c>
      <c r="C221" s="870"/>
      <c r="D221" s="891"/>
      <c r="E221" s="890"/>
      <c r="F221" s="891"/>
    </row>
    <row r="222" spans="1:6">
      <c r="A222" s="888"/>
      <c r="B222" s="855"/>
      <c r="C222" s="870"/>
      <c r="D222" s="891"/>
      <c r="E222" s="890"/>
      <c r="F222" s="891"/>
    </row>
    <row r="223" spans="1:6">
      <c r="A223" s="888" t="s">
        <v>832</v>
      </c>
      <c r="B223" s="855" t="s">
        <v>820</v>
      </c>
      <c r="C223" s="870" t="s">
        <v>127</v>
      </c>
      <c r="D223" s="891">
        <v>1</v>
      </c>
      <c r="E223" s="890"/>
      <c r="F223" s="891">
        <f>ROUND(SUM(E223*D223),2)</f>
        <v>0</v>
      </c>
    </row>
    <row r="224" spans="1:6" ht="47.45" customHeight="1">
      <c r="A224" s="888"/>
      <c r="B224" s="857" t="s">
        <v>2448</v>
      </c>
      <c r="C224" s="870"/>
      <c r="D224" s="891"/>
      <c r="E224" s="890"/>
      <c r="F224" s="891"/>
    </row>
    <row r="225" spans="1:6">
      <c r="A225" s="888"/>
      <c r="B225" s="857" t="s">
        <v>2461</v>
      </c>
      <c r="C225" s="870"/>
      <c r="D225" s="891"/>
      <c r="E225" s="890"/>
      <c r="F225" s="891"/>
    </row>
    <row r="226" spans="1:6">
      <c r="A226" s="888"/>
      <c r="B226" s="855"/>
      <c r="C226" s="870"/>
      <c r="D226" s="891"/>
      <c r="E226" s="890"/>
      <c r="F226" s="891"/>
    </row>
    <row r="227" spans="1:6">
      <c r="A227" s="888" t="s">
        <v>833</v>
      </c>
      <c r="B227" s="918" t="s">
        <v>2462</v>
      </c>
      <c r="C227" s="870" t="s">
        <v>127</v>
      </c>
      <c r="D227" s="891">
        <v>1</v>
      </c>
      <c r="E227" s="890"/>
      <c r="F227" s="891">
        <f>ROUND(SUM(E227*D227),2)</f>
        <v>0</v>
      </c>
    </row>
    <row r="228" spans="1:6" ht="60">
      <c r="A228" s="888"/>
      <c r="B228" s="855" t="s">
        <v>2463</v>
      </c>
      <c r="C228" s="870"/>
      <c r="D228" s="891"/>
      <c r="E228" s="890"/>
      <c r="F228" s="891"/>
    </row>
    <row r="229" spans="1:6">
      <c r="A229" s="888"/>
      <c r="B229" s="857" t="s">
        <v>834</v>
      </c>
      <c r="C229" s="870"/>
      <c r="D229" s="891"/>
      <c r="E229" s="890"/>
      <c r="F229" s="891"/>
    </row>
    <row r="230" spans="1:6">
      <c r="A230" s="888"/>
      <c r="B230" s="855"/>
      <c r="C230" s="870"/>
      <c r="D230" s="891"/>
      <c r="E230" s="890"/>
      <c r="F230" s="891"/>
    </row>
    <row r="231" spans="1:6" ht="15.6" customHeight="1">
      <c r="A231" s="888" t="s">
        <v>835</v>
      </c>
      <c r="B231" s="918" t="s">
        <v>836</v>
      </c>
      <c r="C231" s="870" t="s">
        <v>127</v>
      </c>
      <c r="D231" s="891">
        <v>1</v>
      </c>
      <c r="E231" s="879"/>
      <c r="F231" s="891">
        <f>ROUND(SUM(E231*D231),2)</f>
        <v>0</v>
      </c>
    </row>
    <row r="232" spans="1:6">
      <c r="A232" s="888"/>
      <c r="B232" s="858" t="s">
        <v>2464</v>
      </c>
      <c r="C232" s="870"/>
      <c r="D232" s="891"/>
      <c r="E232" s="890"/>
      <c r="F232" s="891"/>
    </row>
    <row r="233" spans="1:6">
      <c r="A233" s="888"/>
      <c r="B233" s="858" t="s">
        <v>837</v>
      </c>
      <c r="C233" s="870"/>
      <c r="D233" s="891"/>
      <c r="E233" s="890"/>
      <c r="F233" s="891"/>
    </row>
    <row r="234" spans="1:6">
      <c r="A234" s="888"/>
      <c r="B234" s="897" t="s">
        <v>2374</v>
      </c>
      <c r="C234" s="870"/>
      <c r="D234" s="891"/>
      <c r="E234" s="890"/>
      <c r="F234" s="891"/>
    </row>
    <row r="235" spans="1:6">
      <c r="A235" s="888"/>
      <c r="B235" s="897" t="s">
        <v>2375</v>
      </c>
      <c r="C235" s="870"/>
      <c r="D235" s="891"/>
      <c r="E235" s="890"/>
      <c r="F235" s="891"/>
    </row>
    <row r="236" spans="1:6">
      <c r="A236" s="888"/>
      <c r="B236" s="897" t="s">
        <v>2376</v>
      </c>
      <c r="C236" s="870"/>
      <c r="D236" s="891"/>
      <c r="E236" s="890"/>
      <c r="F236" s="891"/>
    </row>
    <row r="237" spans="1:6">
      <c r="A237" s="888"/>
      <c r="B237" s="897" t="s">
        <v>2465</v>
      </c>
      <c r="C237" s="870"/>
      <c r="D237" s="891"/>
      <c r="E237" s="890"/>
      <c r="F237" s="891"/>
    </row>
    <row r="238" spans="1:6">
      <c r="A238" s="888"/>
      <c r="B238" s="897"/>
      <c r="C238" s="870"/>
      <c r="D238" s="891"/>
      <c r="E238" s="890"/>
      <c r="F238" s="891"/>
    </row>
    <row r="239" spans="1:6">
      <c r="A239" s="888" t="s">
        <v>839</v>
      </c>
      <c r="B239" s="857" t="s">
        <v>822</v>
      </c>
      <c r="C239" s="870" t="s">
        <v>127</v>
      </c>
      <c r="D239" s="891">
        <v>1</v>
      </c>
      <c r="E239" s="890"/>
      <c r="F239" s="891">
        <f>ROUND(SUM(E239*D239),2)</f>
        <v>0</v>
      </c>
    </row>
    <row r="240" spans="1:6">
      <c r="A240" s="888"/>
      <c r="B240" s="909" t="s">
        <v>2450</v>
      </c>
      <c r="C240" s="870"/>
      <c r="D240" s="891"/>
      <c r="E240" s="890"/>
      <c r="F240" s="891"/>
    </row>
    <row r="241" spans="1:6">
      <c r="A241" s="888"/>
      <c r="B241" s="910" t="s">
        <v>823</v>
      </c>
      <c r="C241" s="870"/>
      <c r="D241" s="891"/>
      <c r="E241" s="890"/>
      <c r="F241" s="891"/>
    </row>
    <row r="242" spans="1:6">
      <c r="A242" s="888"/>
      <c r="B242" s="855"/>
      <c r="C242" s="870"/>
      <c r="D242" s="891"/>
      <c r="E242" s="890"/>
      <c r="F242" s="891"/>
    </row>
    <row r="243" spans="1:6">
      <c r="A243" s="1131" t="s">
        <v>840</v>
      </c>
      <c r="B243" s="857" t="s">
        <v>842</v>
      </c>
      <c r="C243" s="870" t="s">
        <v>127</v>
      </c>
      <c r="D243" s="891">
        <v>1</v>
      </c>
      <c r="E243" s="890"/>
      <c r="F243" s="891">
        <f>ROUND(SUM(E243*D243),2)</f>
        <v>0</v>
      </c>
    </row>
    <row r="244" spans="1:6" ht="18" customHeight="1">
      <c r="A244" s="888"/>
      <c r="B244" s="912" t="s">
        <v>2466</v>
      </c>
      <c r="C244" s="870"/>
      <c r="D244" s="891"/>
      <c r="E244" s="890"/>
      <c r="F244" s="891"/>
    </row>
    <row r="245" spans="1:6" ht="30.6" customHeight="1">
      <c r="A245" s="888"/>
      <c r="B245" s="894" t="s">
        <v>2460</v>
      </c>
      <c r="C245" s="870"/>
      <c r="D245" s="891"/>
      <c r="E245" s="890"/>
      <c r="F245" s="891"/>
    </row>
    <row r="246" spans="1:6">
      <c r="A246" s="888"/>
      <c r="B246" s="902" t="s">
        <v>827</v>
      </c>
      <c r="C246" s="870"/>
      <c r="D246" s="891"/>
      <c r="E246" s="890"/>
      <c r="F246" s="891"/>
    </row>
    <row r="247" spans="1:6">
      <c r="A247" s="888"/>
      <c r="B247" s="855"/>
      <c r="C247" s="870"/>
      <c r="D247" s="891"/>
      <c r="E247" s="890"/>
      <c r="F247" s="891"/>
    </row>
    <row r="248" spans="1:6">
      <c r="A248" s="1131" t="s">
        <v>841</v>
      </c>
      <c r="B248" s="855" t="s">
        <v>2467</v>
      </c>
      <c r="C248" s="870" t="s">
        <v>127</v>
      </c>
      <c r="D248" s="891">
        <v>1</v>
      </c>
      <c r="E248" s="890"/>
      <c r="F248" s="891">
        <f>ROUND(SUM(E248*D248),2)</f>
        <v>0</v>
      </c>
    </row>
    <row r="249" spans="1:6" ht="30">
      <c r="A249" s="888"/>
      <c r="B249" s="855" t="s">
        <v>2468</v>
      </c>
      <c r="C249" s="870"/>
      <c r="D249" s="891"/>
      <c r="E249" s="890"/>
      <c r="F249" s="891"/>
    </row>
    <row r="250" spans="1:6">
      <c r="A250" s="888"/>
      <c r="B250" s="855" t="s">
        <v>2469</v>
      </c>
      <c r="C250" s="870"/>
      <c r="D250" s="891"/>
      <c r="E250" s="890"/>
      <c r="F250" s="891"/>
    </row>
    <row r="251" spans="1:6">
      <c r="A251" s="888"/>
      <c r="B251" s="855"/>
      <c r="C251" s="870"/>
      <c r="D251" s="891"/>
      <c r="E251" s="890"/>
      <c r="F251" s="891"/>
    </row>
    <row r="252" spans="1:6">
      <c r="A252" s="936"/>
      <c r="B252" s="887" t="s">
        <v>844</v>
      </c>
      <c r="C252" s="843"/>
      <c r="D252" s="949"/>
      <c r="E252" s="903"/>
      <c r="F252" s="903"/>
    </row>
    <row r="253" spans="1:6">
      <c r="A253" s="888"/>
      <c r="B253" s="855"/>
      <c r="C253" s="870"/>
      <c r="D253" s="891"/>
      <c r="E253" s="890"/>
      <c r="F253" s="891"/>
    </row>
    <row r="254" spans="1:6">
      <c r="A254" s="888" t="s">
        <v>845</v>
      </c>
      <c r="B254" s="857" t="s">
        <v>846</v>
      </c>
      <c r="C254" s="870" t="s">
        <v>127</v>
      </c>
      <c r="D254" s="891">
        <v>1</v>
      </c>
      <c r="E254" s="890"/>
      <c r="F254" s="891">
        <f>ROUND(SUM(E254*D254),2)</f>
        <v>0</v>
      </c>
    </row>
    <row r="255" spans="1:6">
      <c r="A255" s="888"/>
      <c r="B255" s="857" t="s">
        <v>2470</v>
      </c>
      <c r="C255" s="870"/>
      <c r="D255" s="891"/>
      <c r="E255" s="890"/>
      <c r="F255" s="891"/>
    </row>
    <row r="256" spans="1:6">
      <c r="A256" s="888"/>
      <c r="B256" s="857" t="s">
        <v>847</v>
      </c>
      <c r="C256" s="870"/>
      <c r="D256" s="891"/>
      <c r="E256" s="890"/>
      <c r="F256" s="891"/>
    </row>
    <row r="257" spans="1:6">
      <c r="A257" s="888"/>
      <c r="B257" s="857" t="s">
        <v>848</v>
      </c>
      <c r="C257" s="870"/>
      <c r="D257" s="891"/>
      <c r="E257" s="890"/>
      <c r="F257" s="891"/>
    </row>
    <row r="258" spans="1:6">
      <c r="A258" s="888"/>
      <c r="B258" s="855"/>
      <c r="C258" s="870"/>
      <c r="D258" s="891"/>
      <c r="E258" s="890"/>
      <c r="F258" s="891"/>
    </row>
    <row r="259" spans="1:6">
      <c r="A259" s="888" t="s">
        <v>849</v>
      </c>
      <c r="B259" s="855" t="s">
        <v>818</v>
      </c>
      <c r="C259" s="870" t="s">
        <v>127</v>
      </c>
      <c r="D259" s="891">
        <v>1</v>
      </c>
      <c r="E259" s="890"/>
      <c r="F259" s="891">
        <f>ROUND(SUM(E259*D259),2)</f>
        <v>0</v>
      </c>
    </row>
    <row r="260" spans="1:6">
      <c r="A260" s="888"/>
      <c r="B260" s="855" t="s">
        <v>2447</v>
      </c>
      <c r="C260" s="870"/>
      <c r="D260" s="891"/>
      <c r="E260" s="890"/>
      <c r="F260" s="891"/>
    </row>
    <row r="261" spans="1:6">
      <c r="A261" s="888"/>
      <c r="B261" s="855"/>
      <c r="C261" s="870"/>
      <c r="D261" s="891"/>
      <c r="E261" s="890"/>
      <c r="F261" s="891"/>
    </row>
    <row r="262" spans="1:6">
      <c r="A262" s="888" t="s">
        <v>850</v>
      </c>
      <c r="B262" s="855" t="s">
        <v>851</v>
      </c>
      <c r="C262" s="870" t="s">
        <v>127</v>
      </c>
      <c r="D262" s="891">
        <v>1</v>
      </c>
      <c r="E262" s="890"/>
      <c r="F262" s="891">
        <f>ROUND(SUM(E262*D262),2)</f>
        <v>0</v>
      </c>
    </row>
    <row r="263" spans="1:6" ht="44.45" customHeight="1">
      <c r="A263" s="888"/>
      <c r="B263" s="892" t="s">
        <v>2471</v>
      </c>
      <c r="C263" s="870"/>
      <c r="D263" s="871"/>
      <c r="E263" s="871"/>
      <c r="F263" s="871"/>
    </row>
    <row r="264" spans="1:6">
      <c r="A264" s="888"/>
      <c r="B264" s="855"/>
      <c r="C264" s="870"/>
      <c r="D264" s="891"/>
      <c r="E264" s="890"/>
      <c r="F264" s="891"/>
    </row>
    <row r="265" spans="1:6">
      <c r="A265" s="888" t="s">
        <v>852</v>
      </c>
      <c r="B265" s="855" t="s">
        <v>2357</v>
      </c>
      <c r="C265" s="870" t="s">
        <v>127</v>
      </c>
      <c r="D265" s="891">
        <v>1</v>
      </c>
      <c r="E265" s="890"/>
      <c r="F265" s="891">
        <f>ROUND(SUM(E265*D265),2)</f>
        <v>0</v>
      </c>
    </row>
    <row r="266" spans="1:6">
      <c r="A266" s="888"/>
      <c r="B266" s="855" t="s">
        <v>755</v>
      </c>
      <c r="C266" s="870"/>
      <c r="D266" s="891"/>
      <c r="E266" s="890"/>
      <c r="F266" s="891"/>
    </row>
    <row r="267" spans="1:6">
      <c r="A267" s="888"/>
      <c r="B267" s="855" t="s">
        <v>756</v>
      </c>
      <c r="C267" s="870"/>
      <c r="D267" s="891"/>
      <c r="E267" s="890"/>
      <c r="F267" s="891"/>
    </row>
    <row r="268" spans="1:6">
      <c r="A268" s="888" t="s">
        <v>853</v>
      </c>
      <c r="B268" s="855" t="s">
        <v>2472</v>
      </c>
      <c r="C268" s="870" t="s">
        <v>127</v>
      </c>
      <c r="D268" s="891">
        <v>1</v>
      </c>
      <c r="E268" s="879"/>
      <c r="F268" s="891">
        <f>ROUND(SUM(E268*D268),2)</f>
        <v>0</v>
      </c>
    </row>
    <row r="269" spans="1:6">
      <c r="A269" s="888"/>
      <c r="B269" s="913" t="s">
        <v>2473</v>
      </c>
      <c r="C269" s="870"/>
      <c r="D269" s="891"/>
      <c r="E269" s="890"/>
      <c r="F269" s="891"/>
    </row>
    <row r="270" spans="1:6" ht="30">
      <c r="A270" s="888"/>
      <c r="B270" s="914" t="s">
        <v>2474</v>
      </c>
      <c r="C270" s="870"/>
      <c r="D270" s="891"/>
      <c r="E270" s="890"/>
      <c r="F270" s="891"/>
    </row>
    <row r="271" spans="1:6">
      <c r="A271" s="888"/>
      <c r="B271" s="855" t="s">
        <v>2475</v>
      </c>
      <c r="C271" s="870"/>
      <c r="D271" s="891"/>
      <c r="E271" s="890"/>
      <c r="F271" s="891"/>
    </row>
    <row r="272" spans="1:6">
      <c r="A272" s="888"/>
      <c r="B272" s="855"/>
      <c r="C272" s="870"/>
      <c r="D272" s="891"/>
      <c r="E272" s="890"/>
      <c r="F272" s="891"/>
    </row>
    <row r="273" spans="1:6">
      <c r="A273" s="888" t="s">
        <v>854</v>
      </c>
      <c r="B273" s="855" t="s">
        <v>820</v>
      </c>
      <c r="C273" s="870" t="s">
        <v>127</v>
      </c>
      <c r="D273" s="891">
        <v>1</v>
      </c>
      <c r="E273" s="890"/>
      <c r="F273" s="891">
        <f>ROUND(SUM(E273*D273),2)</f>
        <v>0</v>
      </c>
    </row>
    <row r="274" spans="1:6" ht="57.6" customHeight="1">
      <c r="A274" s="888"/>
      <c r="B274" s="857" t="s">
        <v>2476</v>
      </c>
      <c r="C274" s="870"/>
      <c r="D274" s="891"/>
      <c r="E274" s="890"/>
      <c r="F274" s="891"/>
    </row>
    <row r="275" spans="1:6">
      <c r="A275" s="888"/>
      <c r="B275" s="857" t="s">
        <v>2477</v>
      </c>
      <c r="C275" s="870"/>
      <c r="D275" s="891"/>
      <c r="E275" s="890"/>
      <c r="F275" s="891"/>
    </row>
    <row r="276" spans="1:6">
      <c r="A276" s="888"/>
      <c r="B276" s="855"/>
      <c r="C276" s="870"/>
      <c r="D276" s="891"/>
      <c r="E276" s="890"/>
      <c r="F276" s="891"/>
    </row>
    <row r="277" spans="1:6">
      <c r="A277" s="888" t="s">
        <v>855</v>
      </c>
      <c r="B277" s="897" t="s">
        <v>856</v>
      </c>
      <c r="C277" s="870" t="s">
        <v>127</v>
      </c>
      <c r="D277" s="891">
        <v>1</v>
      </c>
      <c r="E277" s="890"/>
      <c r="F277" s="891">
        <f>ROUND(SUM(E277*D277),2)</f>
        <v>0</v>
      </c>
    </row>
    <row r="278" spans="1:6" ht="16.899999999999999" customHeight="1">
      <c r="A278" s="888"/>
      <c r="B278" s="918" t="s">
        <v>2377</v>
      </c>
      <c r="C278" s="870"/>
      <c r="D278" s="891"/>
      <c r="E278" s="890"/>
      <c r="F278" s="891"/>
    </row>
    <row r="279" spans="1:6">
      <c r="A279" s="888"/>
      <c r="B279" s="897" t="s">
        <v>2378</v>
      </c>
      <c r="C279" s="870"/>
      <c r="D279" s="891"/>
      <c r="E279" s="890"/>
      <c r="F279" s="891"/>
    </row>
    <row r="280" spans="1:6">
      <c r="A280" s="888"/>
      <c r="B280" s="915" t="s">
        <v>2478</v>
      </c>
      <c r="C280" s="870"/>
      <c r="D280" s="891"/>
      <c r="E280" s="890"/>
      <c r="F280" s="891"/>
    </row>
    <row r="281" spans="1:6">
      <c r="A281" s="888"/>
      <c r="B281" s="857"/>
      <c r="C281" s="870"/>
      <c r="D281" s="891"/>
      <c r="E281" s="890"/>
      <c r="F281" s="891"/>
    </row>
    <row r="282" spans="1:6">
      <c r="A282" s="888" t="s">
        <v>857</v>
      </c>
      <c r="B282" s="855" t="s">
        <v>858</v>
      </c>
      <c r="C282" s="870" t="s">
        <v>127</v>
      </c>
      <c r="D282" s="891">
        <v>1</v>
      </c>
      <c r="E282" s="890"/>
      <c r="F282" s="891">
        <f>ROUND(SUM(E282*D282),2)</f>
        <v>0</v>
      </c>
    </row>
    <row r="283" spans="1:6">
      <c r="A283" s="888"/>
      <c r="B283" s="909" t="s">
        <v>2479</v>
      </c>
      <c r="C283" s="870"/>
      <c r="D283" s="891"/>
      <c r="E283" s="890"/>
      <c r="F283" s="891"/>
    </row>
    <row r="284" spans="1:6">
      <c r="A284" s="888"/>
      <c r="B284" s="909" t="s">
        <v>859</v>
      </c>
      <c r="C284" s="870"/>
      <c r="D284" s="891"/>
      <c r="E284" s="890"/>
      <c r="F284" s="891"/>
    </row>
    <row r="285" spans="1:6">
      <c r="A285" s="888"/>
      <c r="B285" s="916" t="s">
        <v>860</v>
      </c>
      <c r="C285" s="870"/>
      <c r="D285" s="891"/>
      <c r="E285" s="890"/>
      <c r="F285" s="891"/>
    </row>
    <row r="286" spans="1:6">
      <c r="A286" s="888"/>
      <c r="B286" s="909" t="s">
        <v>861</v>
      </c>
      <c r="C286" s="870"/>
      <c r="D286" s="891"/>
      <c r="E286" s="890"/>
      <c r="F286" s="891"/>
    </row>
    <row r="287" spans="1:6">
      <c r="A287" s="888"/>
      <c r="B287" s="909" t="s">
        <v>862</v>
      </c>
      <c r="C287" s="870"/>
      <c r="D287" s="891"/>
      <c r="E287" s="890"/>
      <c r="F287" s="891"/>
    </row>
    <row r="288" spans="1:6">
      <c r="A288" s="888"/>
      <c r="B288" s="916" t="s">
        <v>863</v>
      </c>
      <c r="C288" s="870"/>
      <c r="D288" s="891"/>
      <c r="E288" s="890"/>
      <c r="F288" s="891"/>
    </row>
    <row r="289" spans="1:6">
      <c r="A289" s="888"/>
      <c r="B289" s="917" t="s">
        <v>2379</v>
      </c>
      <c r="C289" s="870"/>
      <c r="D289" s="891"/>
      <c r="E289" s="890"/>
      <c r="F289" s="891"/>
    </row>
    <row r="290" spans="1:6">
      <c r="A290" s="888"/>
      <c r="B290" s="917" t="s">
        <v>864</v>
      </c>
      <c r="C290" s="870"/>
      <c r="D290" s="891"/>
      <c r="E290" s="890"/>
      <c r="F290" s="891"/>
    </row>
    <row r="291" spans="1:6">
      <c r="A291" s="888"/>
      <c r="B291" s="857"/>
      <c r="C291" s="870"/>
      <c r="D291" s="891"/>
      <c r="E291" s="890"/>
      <c r="F291" s="891"/>
    </row>
    <row r="292" spans="1:6">
      <c r="A292" s="888" t="s">
        <v>865</v>
      </c>
      <c r="B292" s="855" t="s">
        <v>866</v>
      </c>
      <c r="C292" s="870" t="s">
        <v>127</v>
      </c>
      <c r="D292" s="891">
        <v>1</v>
      </c>
      <c r="E292" s="890"/>
      <c r="F292" s="891">
        <f>ROUND(SUM(E292*D292),2)</f>
        <v>0</v>
      </c>
    </row>
    <row r="293" spans="1:6" ht="21.6" customHeight="1">
      <c r="A293" s="888"/>
      <c r="B293" s="857" t="s">
        <v>2480</v>
      </c>
      <c r="C293" s="870"/>
      <c r="D293" s="896"/>
      <c r="E293" s="896"/>
      <c r="F293" s="896"/>
    </row>
    <row r="294" spans="1:6">
      <c r="A294" s="888"/>
      <c r="B294" s="857" t="s">
        <v>2481</v>
      </c>
      <c r="C294" s="870"/>
      <c r="D294" s="896"/>
      <c r="E294" s="896"/>
      <c r="F294" s="896"/>
    </row>
    <row r="295" spans="1:6">
      <c r="A295" s="888"/>
      <c r="B295" s="857"/>
      <c r="C295" s="870"/>
      <c r="D295" s="891"/>
      <c r="E295" s="890"/>
      <c r="F295" s="891"/>
    </row>
    <row r="296" spans="1:6">
      <c r="A296" s="888" t="s">
        <v>867</v>
      </c>
      <c r="B296" s="857" t="s">
        <v>2482</v>
      </c>
      <c r="C296" s="870" t="s">
        <v>127</v>
      </c>
      <c r="D296" s="891">
        <v>2</v>
      </c>
      <c r="E296" s="890"/>
      <c r="F296" s="891">
        <f>ROUND(SUM(E296*D296),2)</f>
        <v>0</v>
      </c>
    </row>
    <row r="297" spans="1:6" ht="67.900000000000006" customHeight="1">
      <c r="A297" s="888"/>
      <c r="B297" s="855" t="s">
        <v>2483</v>
      </c>
      <c r="C297" s="870"/>
      <c r="D297" s="891"/>
      <c r="E297" s="890"/>
      <c r="F297" s="891"/>
    </row>
    <row r="298" spans="1:6">
      <c r="A298" s="888"/>
      <c r="B298" s="855" t="s">
        <v>868</v>
      </c>
      <c r="C298" s="870"/>
      <c r="D298" s="891"/>
      <c r="E298" s="890"/>
      <c r="F298" s="891"/>
    </row>
    <row r="299" spans="1:6">
      <c r="A299" s="888"/>
      <c r="B299" s="855" t="s">
        <v>869</v>
      </c>
      <c r="C299" s="870"/>
      <c r="D299" s="891"/>
      <c r="E299" s="890"/>
      <c r="F299" s="891"/>
    </row>
    <row r="300" spans="1:6">
      <c r="A300" s="888"/>
      <c r="B300" s="918" t="s">
        <v>870</v>
      </c>
      <c r="C300" s="870"/>
      <c r="D300" s="891"/>
      <c r="E300" s="890"/>
      <c r="F300" s="891"/>
    </row>
    <row r="301" spans="1:6">
      <c r="A301" s="888"/>
      <c r="B301" s="857"/>
      <c r="C301" s="870"/>
      <c r="D301" s="891"/>
      <c r="E301" s="890"/>
      <c r="F301" s="891"/>
    </row>
    <row r="302" spans="1:6">
      <c r="A302" s="936"/>
      <c r="B302" s="887" t="s">
        <v>871</v>
      </c>
      <c r="C302" s="843"/>
      <c r="D302" s="949"/>
      <c r="E302" s="903"/>
      <c r="F302" s="903"/>
    </row>
    <row r="303" spans="1:6">
      <c r="A303" s="888"/>
      <c r="B303" s="857"/>
      <c r="C303" s="870"/>
      <c r="D303" s="891"/>
      <c r="E303" s="890"/>
      <c r="F303" s="891"/>
    </row>
    <row r="304" spans="1:6">
      <c r="A304" s="888" t="s">
        <v>872</v>
      </c>
      <c r="B304" s="855" t="s">
        <v>2445</v>
      </c>
      <c r="C304" s="870" t="s">
        <v>127</v>
      </c>
      <c r="D304" s="891">
        <v>1</v>
      </c>
      <c r="E304" s="890"/>
      <c r="F304" s="891">
        <f>ROUND(SUM(E304*D304),2)</f>
        <v>0</v>
      </c>
    </row>
    <row r="305" spans="1:6" ht="90">
      <c r="A305" s="888"/>
      <c r="B305" s="855" t="s">
        <v>2484</v>
      </c>
      <c r="C305" s="870"/>
      <c r="D305" s="891"/>
      <c r="E305" s="890"/>
      <c r="F305" s="891"/>
    </row>
    <row r="306" spans="1:6">
      <c r="A306" s="888"/>
      <c r="B306" s="857" t="s">
        <v>2828</v>
      </c>
      <c r="C306" s="870"/>
      <c r="D306" s="891"/>
      <c r="E306" s="890"/>
      <c r="F306" s="891"/>
    </row>
    <row r="307" spans="1:6">
      <c r="A307" s="888"/>
      <c r="B307" s="857"/>
      <c r="C307" s="870"/>
      <c r="D307" s="891"/>
      <c r="E307" s="890"/>
      <c r="F307" s="891"/>
    </row>
    <row r="308" spans="1:6">
      <c r="A308" s="888" t="s">
        <v>873</v>
      </c>
      <c r="B308" s="855" t="s">
        <v>815</v>
      </c>
      <c r="C308" s="870" t="s">
        <v>127</v>
      </c>
      <c r="D308" s="891">
        <v>1</v>
      </c>
      <c r="E308" s="890"/>
      <c r="F308" s="891">
        <f>ROUND(SUM(E308*D308),2)</f>
        <v>0</v>
      </c>
    </row>
    <row r="309" spans="1:6" ht="60">
      <c r="A309" s="888"/>
      <c r="B309" s="892" t="s">
        <v>816</v>
      </c>
      <c r="C309" s="870"/>
      <c r="D309" s="891"/>
      <c r="E309" s="890"/>
      <c r="F309" s="891"/>
    </row>
    <row r="310" spans="1:6">
      <c r="A310" s="888"/>
      <c r="B310" s="855"/>
      <c r="C310" s="870"/>
      <c r="D310" s="891"/>
      <c r="E310" s="890"/>
      <c r="F310" s="891"/>
    </row>
    <row r="311" spans="1:6">
      <c r="A311" s="888" t="s">
        <v>874</v>
      </c>
      <c r="B311" s="855" t="s">
        <v>818</v>
      </c>
      <c r="C311" s="870" t="s">
        <v>127</v>
      </c>
      <c r="D311" s="891">
        <v>1</v>
      </c>
      <c r="E311" s="890"/>
      <c r="F311" s="891">
        <f>ROUND(SUM(E311*D311),2)</f>
        <v>0</v>
      </c>
    </row>
    <row r="312" spans="1:6">
      <c r="A312" s="888"/>
      <c r="B312" s="855" t="s">
        <v>2447</v>
      </c>
      <c r="C312" s="870"/>
      <c r="D312" s="891"/>
      <c r="E312" s="890"/>
      <c r="F312" s="891"/>
    </row>
    <row r="313" spans="1:6">
      <c r="A313" s="888"/>
      <c r="B313" s="855"/>
      <c r="C313" s="870"/>
      <c r="D313" s="891"/>
      <c r="E313" s="890"/>
      <c r="F313" s="891"/>
    </row>
    <row r="314" spans="1:6">
      <c r="A314" s="888" t="s">
        <v>875</v>
      </c>
      <c r="B314" s="904" t="s">
        <v>876</v>
      </c>
      <c r="C314" s="870" t="s">
        <v>127</v>
      </c>
      <c r="D314" s="891">
        <v>1</v>
      </c>
      <c r="E314" s="890"/>
      <c r="F314" s="891">
        <f>ROUND(SUM(E314*D314),2)</f>
        <v>0</v>
      </c>
    </row>
    <row r="315" spans="1:6" ht="30">
      <c r="A315" s="888"/>
      <c r="B315" s="857" t="s">
        <v>2485</v>
      </c>
      <c r="C315" s="870"/>
      <c r="D315" s="891"/>
      <c r="E315" s="890"/>
      <c r="F315" s="891"/>
    </row>
    <row r="316" spans="1:6">
      <c r="A316" s="888"/>
      <c r="B316" s="904" t="s">
        <v>877</v>
      </c>
      <c r="C316" s="870"/>
      <c r="D316" s="891"/>
      <c r="E316" s="890"/>
      <c r="F316" s="891"/>
    </row>
    <row r="317" spans="1:6">
      <c r="A317" s="888"/>
      <c r="B317" s="905" t="s">
        <v>2380</v>
      </c>
      <c r="C317" s="870"/>
      <c r="D317" s="891"/>
      <c r="E317" s="890"/>
      <c r="F317" s="891"/>
    </row>
    <row r="318" spans="1:6">
      <c r="A318" s="888"/>
      <c r="B318" s="905" t="s">
        <v>878</v>
      </c>
      <c r="C318" s="870"/>
      <c r="D318" s="891"/>
      <c r="E318" s="890"/>
      <c r="F318" s="891"/>
    </row>
    <row r="319" spans="1:6">
      <c r="A319" s="888"/>
      <c r="B319" s="905" t="s">
        <v>2381</v>
      </c>
      <c r="C319" s="870"/>
      <c r="D319" s="891"/>
      <c r="E319" s="890"/>
      <c r="F319" s="891"/>
    </row>
    <row r="320" spans="1:6">
      <c r="A320" s="888"/>
      <c r="B320" s="905" t="s">
        <v>2827</v>
      </c>
      <c r="C320" s="870"/>
      <c r="D320" s="891"/>
      <c r="E320" s="890"/>
      <c r="F320" s="891"/>
    </row>
    <row r="321" spans="1:6">
      <c r="A321" s="888"/>
      <c r="B321" s="855"/>
      <c r="C321" s="870"/>
      <c r="D321" s="891"/>
      <c r="E321" s="890"/>
      <c r="F321" s="891"/>
    </row>
    <row r="322" spans="1:6">
      <c r="A322" s="888" t="s">
        <v>879</v>
      </c>
      <c r="B322" s="857" t="s">
        <v>822</v>
      </c>
      <c r="C322" s="870" t="s">
        <v>127</v>
      </c>
      <c r="D322" s="891">
        <v>1</v>
      </c>
      <c r="E322" s="890"/>
      <c r="F322" s="891">
        <f>ROUND(SUM(E322*D322),2)</f>
        <v>0</v>
      </c>
    </row>
    <row r="323" spans="1:6">
      <c r="A323" s="888"/>
      <c r="B323" s="909" t="s">
        <v>2450</v>
      </c>
      <c r="C323" s="870"/>
      <c r="D323" s="891"/>
      <c r="E323" s="890"/>
      <c r="F323" s="891"/>
    </row>
    <row r="324" spans="1:6">
      <c r="A324" s="888"/>
      <c r="B324" s="910" t="s">
        <v>823</v>
      </c>
      <c r="C324" s="870"/>
      <c r="D324" s="891"/>
      <c r="E324" s="890"/>
      <c r="F324" s="891"/>
    </row>
    <row r="325" spans="1:6">
      <c r="A325" s="888"/>
      <c r="B325" s="904"/>
      <c r="C325" s="870"/>
      <c r="D325" s="891"/>
      <c r="E325" s="890"/>
      <c r="F325" s="891"/>
    </row>
    <row r="326" spans="1:6">
      <c r="A326" s="888" t="s">
        <v>880</v>
      </c>
      <c r="B326" s="855" t="s">
        <v>2486</v>
      </c>
      <c r="C326" s="870" t="s">
        <v>127</v>
      </c>
      <c r="D326" s="891">
        <v>1</v>
      </c>
      <c r="E326" s="890"/>
      <c r="F326" s="891">
        <f>ROUND(SUM(E326*D326),2)</f>
        <v>0</v>
      </c>
    </row>
    <row r="327" spans="1:6">
      <c r="A327" s="888"/>
      <c r="B327" s="857" t="s">
        <v>881</v>
      </c>
      <c r="C327" s="870"/>
      <c r="D327" s="891"/>
      <c r="E327" s="890"/>
      <c r="F327" s="891"/>
    </row>
    <row r="328" spans="1:6">
      <c r="A328" s="888"/>
      <c r="B328" s="857" t="s">
        <v>882</v>
      </c>
      <c r="C328" s="870"/>
      <c r="D328" s="891"/>
      <c r="E328" s="890"/>
      <c r="F328" s="891"/>
    </row>
    <row r="329" spans="1:6">
      <c r="A329" s="888"/>
      <c r="B329" s="857" t="s">
        <v>883</v>
      </c>
      <c r="C329" s="870"/>
      <c r="D329" s="891"/>
      <c r="E329" s="890"/>
      <c r="F329" s="891"/>
    </row>
    <row r="330" spans="1:6">
      <c r="A330" s="888"/>
      <c r="B330" s="857" t="s">
        <v>884</v>
      </c>
      <c r="C330" s="870"/>
      <c r="D330" s="891"/>
      <c r="E330" s="890"/>
      <c r="F330" s="891"/>
    </row>
    <row r="331" spans="1:6">
      <c r="A331" s="888" t="s">
        <v>885</v>
      </c>
      <c r="B331" s="855" t="s">
        <v>820</v>
      </c>
      <c r="C331" s="870" t="s">
        <v>127</v>
      </c>
      <c r="D331" s="891">
        <v>1</v>
      </c>
      <c r="E331" s="890"/>
      <c r="F331" s="891">
        <f>ROUND(SUM(E331*D331),2)</f>
        <v>0</v>
      </c>
    </row>
    <row r="332" spans="1:6" ht="42" customHeight="1">
      <c r="A332" s="888"/>
      <c r="B332" s="857" t="s">
        <v>2476</v>
      </c>
      <c r="C332" s="870"/>
      <c r="D332" s="891"/>
      <c r="E332" s="890"/>
      <c r="F332" s="891"/>
    </row>
    <row r="333" spans="1:6">
      <c r="A333" s="888"/>
      <c r="B333" s="857" t="s">
        <v>2487</v>
      </c>
      <c r="C333" s="870"/>
      <c r="D333" s="891"/>
      <c r="E333" s="890"/>
      <c r="F333" s="891"/>
    </row>
    <row r="334" spans="1:6">
      <c r="A334" s="888"/>
      <c r="B334" s="855"/>
      <c r="C334" s="870"/>
      <c r="D334" s="891"/>
      <c r="E334" s="890"/>
      <c r="F334" s="891"/>
    </row>
    <row r="335" spans="1:6">
      <c r="A335" s="888" t="s">
        <v>886</v>
      </c>
      <c r="B335" s="919" t="s">
        <v>887</v>
      </c>
      <c r="C335" s="870" t="s">
        <v>127</v>
      </c>
      <c r="D335" s="891">
        <v>1</v>
      </c>
      <c r="E335" s="890"/>
      <c r="F335" s="891">
        <f>ROUND(SUM(E335*D335),2)</f>
        <v>0</v>
      </c>
    </row>
    <row r="336" spans="1:6">
      <c r="A336" s="888"/>
      <c r="B336" s="919" t="s">
        <v>2488</v>
      </c>
      <c r="C336" s="870"/>
      <c r="D336" s="891"/>
      <c r="E336" s="890"/>
      <c r="F336" s="891"/>
    </row>
    <row r="337" spans="1:6">
      <c r="A337" s="888"/>
      <c r="B337" s="921" t="s">
        <v>888</v>
      </c>
      <c r="C337" s="870"/>
      <c r="D337" s="891"/>
      <c r="E337" s="890"/>
      <c r="F337" s="891"/>
    </row>
    <row r="338" spans="1:6">
      <c r="A338" s="888"/>
      <c r="B338" s="920" t="s">
        <v>889</v>
      </c>
      <c r="C338" s="870"/>
      <c r="D338" s="891"/>
      <c r="E338" s="890"/>
      <c r="F338" s="891"/>
    </row>
    <row r="339" spans="1:6">
      <c r="A339" s="888"/>
      <c r="B339" s="920" t="s">
        <v>2382</v>
      </c>
      <c r="C339" s="870"/>
      <c r="D339" s="891"/>
      <c r="E339" s="890"/>
      <c r="F339" s="891"/>
    </row>
    <row r="340" spans="1:6">
      <c r="A340" s="888"/>
      <c r="B340" s="920" t="s">
        <v>890</v>
      </c>
      <c r="C340" s="870"/>
      <c r="D340" s="891"/>
      <c r="E340" s="890"/>
      <c r="F340" s="891"/>
    </row>
    <row r="341" spans="1:6">
      <c r="A341" s="888"/>
      <c r="B341" s="920" t="s">
        <v>891</v>
      </c>
      <c r="C341" s="870"/>
      <c r="D341" s="891"/>
      <c r="E341" s="890"/>
      <c r="F341" s="891"/>
    </row>
    <row r="342" spans="1:6">
      <c r="A342" s="888"/>
      <c r="B342" s="919" t="s">
        <v>892</v>
      </c>
      <c r="C342" s="870"/>
      <c r="D342" s="891"/>
      <c r="E342" s="890"/>
      <c r="F342" s="891"/>
    </row>
    <row r="343" spans="1:6">
      <c r="A343" s="888"/>
      <c r="B343" s="919" t="s">
        <v>2489</v>
      </c>
      <c r="C343" s="870"/>
      <c r="D343" s="891"/>
      <c r="E343" s="890"/>
      <c r="F343" s="891"/>
    </row>
    <row r="344" spans="1:6">
      <c r="A344" s="888"/>
      <c r="B344" s="892"/>
      <c r="C344" s="870"/>
      <c r="D344" s="871"/>
      <c r="E344" s="871"/>
      <c r="F344" s="871"/>
    </row>
    <row r="345" spans="1:6">
      <c r="A345" s="888" t="s">
        <v>893</v>
      </c>
      <c r="B345" s="857" t="s">
        <v>2482</v>
      </c>
      <c r="C345" s="870" t="s">
        <v>127</v>
      </c>
      <c r="D345" s="891">
        <v>1</v>
      </c>
      <c r="E345" s="890"/>
      <c r="F345" s="891">
        <f>ROUND(SUM(E345*D345),2)</f>
        <v>0</v>
      </c>
    </row>
    <row r="346" spans="1:6" ht="73.150000000000006" customHeight="1">
      <c r="A346" s="888"/>
      <c r="B346" s="855" t="s">
        <v>2483</v>
      </c>
      <c r="C346" s="870"/>
      <c r="D346" s="891"/>
      <c r="E346" s="890"/>
      <c r="F346" s="891"/>
    </row>
    <row r="347" spans="1:6">
      <c r="A347" s="888"/>
      <c r="B347" s="855" t="s">
        <v>868</v>
      </c>
      <c r="C347" s="870"/>
      <c r="D347" s="891"/>
      <c r="E347" s="890"/>
      <c r="F347" s="891"/>
    </row>
    <row r="348" spans="1:6">
      <c r="A348" s="888"/>
      <c r="B348" s="855" t="s">
        <v>869</v>
      </c>
      <c r="C348" s="870"/>
      <c r="D348" s="891"/>
      <c r="E348" s="890"/>
      <c r="F348" s="891"/>
    </row>
    <row r="349" spans="1:6">
      <c r="A349" s="888"/>
      <c r="B349" s="918" t="s">
        <v>870</v>
      </c>
      <c r="C349" s="870"/>
      <c r="D349" s="891"/>
      <c r="E349" s="890"/>
      <c r="F349" s="891"/>
    </row>
    <row r="350" spans="1:6">
      <c r="A350" s="888"/>
      <c r="B350" s="892"/>
      <c r="C350" s="870"/>
      <c r="D350" s="871"/>
      <c r="E350" s="871"/>
      <c r="F350" s="871"/>
    </row>
    <row r="351" spans="1:6">
      <c r="A351" s="936"/>
      <c r="B351" s="887" t="s">
        <v>894</v>
      </c>
      <c r="C351" s="843"/>
      <c r="D351" s="949"/>
      <c r="E351" s="903"/>
      <c r="F351" s="903"/>
    </row>
    <row r="352" spans="1:6">
      <c r="A352" s="888"/>
      <c r="B352" s="892"/>
      <c r="C352" s="870"/>
      <c r="D352" s="871"/>
      <c r="E352" s="871"/>
      <c r="F352" s="871"/>
    </row>
    <row r="353" spans="1:6">
      <c r="A353" s="888" t="s">
        <v>191</v>
      </c>
      <c r="B353" s="857" t="s">
        <v>2482</v>
      </c>
      <c r="C353" s="870" t="s">
        <v>127</v>
      </c>
      <c r="D353" s="891">
        <v>1</v>
      </c>
      <c r="E353" s="890"/>
      <c r="F353" s="891">
        <f>ROUND(SUM(E353*D353),2)</f>
        <v>0</v>
      </c>
    </row>
    <row r="354" spans="1:6" ht="90">
      <c r="A354" s="888"/>
      <c r="B354" s="855" t="s">
        <v>2483</v>
      </c>
      <c r="C354" s="870"/>
      <c r="D354" s="891"/>
      <c r="E354" s="890"/>
      <c r="F354" s="891"/>
    </row>
    <row r="355" spans="1:6">
      <c r="A355" s="888"/>
      <c r="B355" s="855" t="s">
        <v>868</v>
      </c>
      <c r="C355" s="870"/>
      <c r="D355" s="891"/>
      <c r="E355" s="890"/>
      <c r="F355" s="891"/>
    </row>
    <row r="356" spans="1:6">
      <c r="A356" s="888"/>
      <c r="B356" s="855" t="s">
        <v>869</v>
      </c>
      <c r="C356" s="870"/>
      <c r="D356" s="891"/>
      <c r="E356" s="890"/>
      <c r="F356" s="891"/>
    </row>
    <row r="357" spans="1:6">
      <c r="A357" s="888"/>
      <c r="B357" s="918" t="s">
        <v>870</v>
      </c>
      <c r="C357" s="870"/>
      <c r="D357" s="891"/>
      <c r="E357" s="890"/>
      <c r="F357" s="891"/>
    </row>
    <row r="358" spans="1:6">
      <c r="A358" s="888"/>
      <c r="B358" s="892"/>
      <c r="C358" s="870"/>
      <c r="D358" s="871"/>
      <c r="E358" s="871"/>
      <c r="F358" s="871"/>
    </row>
    <row r="359" spans="1:6">
      <c r="A359" s="888" t="s">
        <v>192</v>
      </c>
      <c r="B359" s="855" t="s">
        <v>2383</v>
      </c>
      <c r="C359" s="870" t="s">
        <v>127</v>
      </c>
      <c r="D359" s="891">
        <v>1</v>
      </c>
      <c r="E359" s="890"/>
      <c r="F359" s="891">
        <f>ROUND(SUM(E359*D359),2)</f>
        <v>0</v>
      </c>
    </row>
    <row r="360" spans="1:6">
      <c r="A360" s="888"/>
      <c r="B360" s="918" t="s">
        <v>2490</v>
      </c>
      <c r="C360" s="870"/>
      <c r="D360" s="891"/>
      <c r="E360" s="890"/>
      <c r="F360" s="891"/>
    </row>
    <row r="361" spans="1:6">
      <c r="A361" s="888"/>
      <c r="B361" s="918" t="s">
        <v>2491</v>
      </c>
      <c r="C361" s="870"/>
      <c r="D361" s="891"/>
      <c r="E361" s="890"/>
      <c r="F361" s="891"/>
    </row>
    <row r="362" spans="1:6">
      <c r="A362" s="888"/>
      <c r="B362" s="918" t="s">
        <v>895</v>
      </c>
      <c r="C362" s="870"/>
      <c r="D362" s="891"/>
      <c r="E362" s="890"/>
      <c r="F362" s="891"/>
    </row>
    <row r="363" spans="1:6">
      <c r="A363" s="888"/>
      <c r="B363" s="922" t="s">
        <v>896</v>
      </c>
      <c r="C363" s="870"/>
      <c r="D363" s="891"/>
      <c r="E363" s="890"/>
      <c r="F363" s="891"/>
    </row>
    <row r="364" spans="1:6">
      <c r="A364" s="888"/>
      <c r="B364" s="922" t="s">
        <v>897</v>
      </c>
      <c r="C364" s="870"/>
      <c r="D364" s="891"/>
      <c r="E364" s="890"/>
      <c r="F364" s="891"/>
    </row>
    <row r="365" spans="1:6">
      <c r="A365" s="888"/>
      <c r="B365" s="855" t="s">
        <v>898</v>
      </c>
      <c r="C365" s="870"/>
      <c r="D365" s="891"/>
      <c r="E365" s="890"/>
      <c r="F365" s="891"/>
    </row>
    <row r="366" spans="1:6">
      <c r="A366" s="888"/>
      <c r="B366" s="857" t="s">
        <v>2384</v>
      </c>
      <c r="C366" s="870" t="s">
        <v>127</v>
      </c>
      <c r="D366" s="891">
        <v>1</v>
      </c>
      <c r="E366" s="890"/>
      <c r="F366" s="891">
        <f>ROUND(SUM(E366*D366),2)</f>
        <v>0</v>
      </c>
    </row>
    <row r="367" spans="1:6">
      <c r="A367" s="888"/>
      <c r="B367" s="857" t="s">
        <v>899</v>
      </c>
      <c r="C367" s="870" t="s">
        <v>127</v>
      </c>
      <c r="D367" s="891">
        <v>1</v>
      </c>
      <c r="E367" s="890"/>
      <c r="F367" s="891">
        <f>ROUND(SUM(E367*D367),2)</f>
        <v>0</v>
      </c>
    </row>
    <row r="368" spans="1:6">
      <c r="A368" s="888"/>
      <c r="B368" s="857" t="s">
        <v>900</v>
      </c>
      <c r="C368" s="870" t="s">
        <v>127</v>
      </c>
      <c r="D368" s="891">
        <v>1</v>
      </c>
      <c r="E368" s="890"/>
      <c r="F368" s="891">
        <f>ROUND(SUM(E368*D368),2)</f>
        <v>0</v>
      </c>
    </row>
    <row r="369" spans="1:6">
      <c r="A369" s="888"/>
      <c r="B369" s="857" t="s">
        <v>901</v>
      </c>
      <c r="C369" s="870" t="s">
        <v>127</v>
      </c>
      <c r="D369" s="891">
        <v>1</v>
      </c>
      <c r="E369" s="890"/>
      <c r="F369" s="891">
        <f>ROUND(SUM(E369*D369),2)</f>
        <v>0</v>
      </c>
    </row>
    <row r="370" spans="1:6">
      <c r="A370" s="888"/>
      <c r="B370" s="857" t="s">
        <v>902</v>
      </c>
      <c r="C370" s="870" t="s">
        <v>127</v>
      </c>
      <c r="D370" s="891">
        <v>1</v>
      </c>
      <c r="E370" s="890"/>
      <c r="F370" s="891">
        <f>ROUND(SUM(E370*D370),2)</f>
        <v>0</v>
      </c>
    </row>
    <row r="371" spans="1:6">
      <c r="A371" s="888"/>
      <c r="B371" s="892"/>
      <c r="C371" s="870"/>
      <c r="D371" s="871"/>
      <c r="E371" s="871"/>
      <c r="F371" s="871"/>
    </row>
    <row r="372" spans="1:6">
      <c r="A372" s="888" t="s">
        <v>193</v>
      </c>
      <c r="B372" s="857" t="s">
        <v>2492</v>
      </c>
      <c r="C372" s="870" t="s">
        <v>127</v>
      </c>
      <c r="D372" s="891">
        <v>1</v>
      </c>
      <c r="E372" s="890"/>
      <c r="F372" s="891">
        <f>ROUND(SUM(E372*D372),2)</f>
        <v>0</v>
      </c>
    </row>
    <row r="373" spans="1:6" ht="30">
      <c r="A373" s="888"/>
      <c r="B373" s="912" t="s">
        <v>2493</v>
      </c>
      <c r="C373" s="870"/>
      <c r="D373" s="891"/>
      <c r="E373" s="890"/>
      <c r="F373" s="891"/>
    </row>
    <row r="374" spans="1:6">
      <c r="A374" s="888"/>
      <c r="B374" s="912"/>
      <c r="C374" s="870"/>
      <c r="D374" s="891"/>
      <c r="E374" s="890"/>
      <c r="F374" s="891"/>
    </row>
    <row r="375" spans="1:6" ht="30">
      <c r="A375" s="888"/>
      <c r="B375" s="894" t="s">
        <v>2494</v>
      </c>
      <c r="C375" s="870"/>
      <c r="D375" s="891"/>
      <c r="E375" s="890"/>
      <c r="F375" s="891"/>
    </row>
    <row r="376" spans="1:6">
      <c r="A376" s="888"/>
      <c r="B376" s="902" t="s">
        <v>903</v>
      </c>
      <c r="C376" s="870"/>
      <c r="D376" s="891"/>
      <c r="E376" s="890"/>
      <c r="F376" s="891"/>
    </row>
    <row r="377" spans="1:6">
      <c r="A377" s="888"/>
      <c r="B377" s="892"/>
      <c r="C377" s="870"/>
      <c r="D377" s="871"/>
      <c r="E377" s="871"/>
      <c r="F377" s="871"/>
    </row>
    <row r="378" spans="1:6">
      <c r="A378" s="888" t="s">
        <v>194</v>
      </c>
      <c r="B378" s="855" t="s">
        <v>2486</v>
      </c>
      <c r="C378" s="870" t="s">
        <v>127</v>
      </c>
      <c r="D378" s="891">
        <v>1</v>
      </c>
      <c r="E378" s="890"/>
      <c r="F378" s="891">
        <f>ROUND(SUM(E378*D378),2)</f>
        <v>0</v>
      </c>
    </row>
    <row r="379" spans="1:6">
      <c r="A379" s="888"/>
      <c r="B379" s="857" t="s">
        <v>881</v>
      </c>
      <c r="C379" s="870"/>
      <c r="D379" s="891"/>
      <c r="E379" s="890"/>
      <c r="F379" s="891"/>
    </row>
    <row r="380" spans="1:6">
      <c r="A380" s="888"/>
      <c r="B380" s="857" t="s">
        <v>882</v>
      </c>
      <c r="C380" s="870"/>
      <c r="D380" s="891"/>
      <c r="E380" s="890"/>
      <c r="F380" s="891"/>
    </row>
    <row r="381" spans="1:6">
      <c r="A381" s="888"/>
      <c r="B381" s="857" t="s">
        <v>883</v>
      </c>
      <c r="C381" s="870"/>
      <c r="D381" s="891"/>
      <c r="E381" s="890"/>
      <c r="F381" s="891"/>
    </row>
    <row r="382" spans="1:6">
      <c r="A382" s="888"/>
      <c r="B382" s="857" t="s">
        <v>884</v>
      </c>
      <c r="C382" s="870"/>
      <c r="D382" s="891"/>
      <c r="E382" s="890"/>
      <c r="F382" s="891"/>
    </row>
    <row r="383" spans="1:6">
      <c r="A383" s="888"/>
      <c r="B383" s="892"/>
      <c r="C383" s="870"/>
      <c r="D383" s="871"/>
      <c r="E383" s="871"/>
      <c r="F383" s="871"/>
    </row>
    <row r="384" spans="1:6">
      <c r="A384" s="888" t="s">
        <v>904</v>
      </c>
      <c r="B384" s="855" t="s">
        <v>2467</v>
      </c>
      <c r="C384" s="870" t="s">
        <v>127</v>
      </c>
      <c r="D384" s="891">
        <v>1</v>
      </c>
      <c r="E384" s="890"/>
      <c r="F384" s="891">
        <f>ROUND(SUM(E384*D384),2)</f>
        <v>0</v>
      </c>
    </row>
    <row r="385" spans="1:6" ht="30">
      <c r="A385" s="888"/>
      <c r="B385" s="855" t="s">
        <v>2468</v>
      </c>
      <c r="C385" s="870"/>
      <c r="D385" s="891"/>
      <c r="E385" s="890"/>
      <c r="F385" s="891"/>
    </row>
    <row r="386" spans="1:6">
      <c r="A386" s="888"/>
      <c r="B386" s="855" t="s">
        <v>2826</v>
      </c>
      <c r="C386" s="870"/>
      <c r="D386" s="891"/>
      <c r="E386" s="890"/>
      <c r="F386" s="891"/>
    </row>
    <row r="387" spans="1:6">
      <c r="A387" s="888"/>
      <c r="B387" s="892"/>
      <c r="C387" s="870"/>
      <c r="D387" s="871"/>
      <c r="E387" s="871"/>
      <c r="F387" s="871"/>
    </row>
    <row r="388" spans="1:6">
      <c r="A388" s="888" t="s">
        <v>905</v>
      </c>
      <c r="B388" s="855" t="s">
        <v>2357</v>
      </c>
      <c r="C388" s="870" t="s">
        <v>127</v>
      </c>
      <c r="D388" s="891">
        <v>1</v>
      </c>
      <c r="E388" s="890"/>
      <c r="F388" s="891">
        <f>ROUND(SUM(E388*D388),2)</f>
        <v>0</v>
      </c>
    </row>
    <row r="389" spans="1:6" ht="18" customHeight="1">
      <c r="A389" s="888"/>
      <c r="B389" s="855" t="s">
        <v>755</v>
      </c>
      <c r="C389" s="870"/>
      <c r="D389" s="891"/>
      <c r="E389" s="890"/>
      <c r="F389" s="891"/>
    </row>
    <row r="390" spans="1:6">
      <c r="A390" s="888"/>
      <c r="B390" s="855" t="s">
        <v>756</v>
      </c>
      <c r="C390" s="870"/>
      <c r="D390" s="891"/>
      <c r="E390" s="890"/>
      <c r="F390" s="891"/>
    </row>
    <row r="391" spans="1:6" ht="45">
      <c r="A391" s="888" t="s">
        <v>906</v>
      </c>
      <c r="B391" s="855" t="s">
        <v>2495</v>
      </c>
      <c r="C391" s="870" t="s">
        <v>127</v>
      </c>
      <c r="D391" s="891">
        <v>1</v>
      </c>
      <c r="E391" s="890"/>
      <c r="F391" s="891">
        <f>ROUND(SUM(E391*D391),2)</f>
        <v>0</v>
      </c>
    </row>
    <row r="392" spans="1:6" ht="30">
      <c r="A392" s="888"/>
      <c r="B392" s="855" t="s">
        <v>2496</v>
      </c>
      <c r="C392" s="870"/>
      <c r="D392" s="891"/>
      <c r="E392" s="890"/>
      <c r="F392" s="891"/>
    </row>
    <row r="393" spans="1:6">
      <c r="A393" s="888"/>
      <c r="B393" s="904"/>
      <c r="C393" s="870"/>
      <c r="D393" s="891"/>
      <c r="E393" s="890"/>
      <c r="F393" s="891"/>
    </row>
    <row r="394" spans="1:6" ht="14.45" customHeight="1">
      <c r="A394" s="888" t="s">
        <v>907</v>
      </c>
      <c r="B394" s="857" t="s">
        <v>787</v>
      </c>
      <c r="C394" s="870" t="s">
        <v>127</v>
      </c>
      <c r="D394" s="891">
        <v>1</v>
      </c>
      <c r="E394" s="890"/>
      <c r="F394" s="891">
        <f>ROUND(SUM(E394*D394),2)</f>
        <v>0</v>
      </c>
    </row>
    <row r="395" spans="1:6">
      <c r="A395" s="888"/>
      <c r="B395" s="857" t="s">
        <v>2497</v>
      </c>
      <c r="C395" s="870"/>
      <c r="D395" s="891"/>
      <c r="E395" s="890"/>
      <c r="F395" s="891"/>
    </row>
    <row r="396" spans="1:6">
      <c r="A396" s="888"/>
      <c r="B396" s="857"/>
      <c r="C396" s="870"/>
      <c r="D396" s="891"/>
      <c r="E396" s="890"/>
      <c r="F396" s="891">
        <f>ROUND(SUM(E396*D396),2)</f>
        <v>0</v>
      </c>
    </row>
    <row r="397" spans="1:6">
      <c r="A397" s="888" t="s">
        <v>908</v>
      </c>
      <c r="B397" s="857" t="s">
        <v>789</v>
      </c>
      <c r="C397" s="870" t="s">
        <v>127</v>
      </c>
      <c r="D397" s="891">
        <v>1</v>
      </c>
      <c r="E397" s="890"/>
      <c r="F397" s="891">
        <f>ROUND(SUM(E397*D397),2)</f>
        <v>0</v>
      </c>
    </row>
    <row r="398" spans="1:6" ht="54" customHeight="1">
      <c r="A398" s="888"/>
      <c r="B398" s="857" t="s">
        <v>790</v>
      </c>
      <c r="C398" s="870"/>
      <c r="D398" s="891"/>
      <c r="E398" s="890"/>
      <c r="F398" s="891"/>
    </row>
    <row r="399" spans="1:6">
      <c r="A399" s="888"/>
      <c r="B399" s="892"/>
      <c r="C399" s="870"/>
      <c r="D399" s="871"/>
      <c r="E399" s="871"/>
      <c r="F399" s="871">
        <f>ROUND(SUM(E399*D399),2)</f>
        <v>0</v>
      </c>
    </row>
    <row r="400" spans="1:6">
      <c r="A400" s="888" t="s">
        <v>909</v>
      </c>
      <c r="B400" s="923" t="s">
        <v>910</v>
      </c>
      <c r="C400" s="870" t="s">
        <v>127</v>
      </c>
      <c r="D400" s="891">
        <v>1</v>
      </c>
      <c r="E400" s="890"/>
      <c r="F400" s="891">
        <f>ROUND(SUM(E400*D400),2)</f>
        <v>0</v>
      </c>
    </row>
    <row r="401" spans="1:6">
      <c r="A401" s="888"/>
      <c r="B401" s="858" t="s">
        <v>2498</v>
      </c>
      <c r="C401" s="870"/>
      <c r="D401" s="891"/>
      <c r="E401" s="890"/>
      <c r="F401" s="891"/>
    </row>
    <row r="402" spans="1:6">
      <c r="A402" s="888"/>
      <c r="B402" s="858" t="s">
        <v>911</v>
      </c>
      <c r="C402" s="870"/>
      <c r="D402" s="891"/>
      <c r="E402" s="890"/>
      <c r="F402" s="891"/>
    </row>
    <row r="403" spans="1:6">
      <c r="A403" s="888"/>
      <c r="B403" s="897" t="s">
        <v>2385</v>
      </c>
      <c r="C403" s="870"/>
      <c r="D403" s="891"/>
      <c r="E403" s="890"/>
      <c r="F403" s="891"/>
    </row>
    <row r="404" spans="1:6">
      <c r="A404" s="888"/>
      <c r="B404" s="924" t="s">
        <v>912</v>
      </c>
      <c r="C404" s="870"/>
      <c r="D404" s="891"/>
      <c r="E404" s="890"/>
      <c r="F404" s="891"/>
    </row>
    <row r="405" spans="1:6">
      <c r="A405" s="888"/>
      <c r="B405" s="924" t="s">
        <v>2386</v>
      </c>
      <c r="C405" s="870"/>
      <c r="D405" s="891"/>
      <c r="E405" s="890"/>
      <c r="F405" s="891"/>
    </row>
    <row r="406" spans="1:6" ht="18" customHeight="1">
      <c r="A406" s="888"/>
      <c r="B406" s="922" t="s">
        <v>2499</v>
      </c>
      <c r="C406" s="870"/>
      <c r="D406" s="891"/>
      <c r="E406" s="890"/>
      <c r="F406" s="891"/>
    </row>
    <row r="407" spans="1:6">
      <c r="A407" s="888"/>
      <c r="B407" s="892"/>
      <c r="C407" s="870"/>
      <c r="D407" s="871"/>
      <c r="E407" s="871"/>
      <c r="F407" s="871"/>
    </row>
    <row r="408" spans="1:6" ht="16.149999999999999" customHeight="1">
      <c r="A408" s="936"/>
      <c r="B408" s="887" t="s">
        <v>913</v>
      </c>
      <c r="C408" s="843"/>
      <c r="D408" s="949"/>
      <c r="E408" s="903"/>
      <c r="F408" s="903"/>
    </row>
    <row r="409" spans="1:6">
      <c r="A409" s="888"/>
      <c r="B409" s="892"/>
      <c r="C409" s="870"/>
      <c r="D409" s="871"/>
      <c r="E409" s="871"/>
      <c r="F409" s="871"/>
    </row>
    <row r="410" spans="1:6">
      <c r="A410" s="888" t="s">
        <v>914</v>
      </c>
      <c r="B410" s="857" t="s">
        <v>2416</v>
      </c>
      <c r="C410" s="870"/>
      <c r="D410" s="891"/>
      <c r="E410" s="890"/>
      <c r="F410" s="891"/>
    </row>
    <row r="411" spans="1:6" ht="42" customHeight="1">
      <c r="A411" s="888"/>
      <c r="B411" s="894" t="s">
        <v>2500</v>
      </c>
      <c r="C411" s="870"/>
      <c r="D411" s="891"/>
      <c r="E411" s="890"/>
      <c r="F411" s="891"/>
    </row>
    <row r="412" spans="1:6">
      <c r="A412" s="888"/>
      <c r="B412" s="904" t="s">
        <v>2501</v>
      </c>
      <c r="C412" s="870" t="s">
        <v>127</v>
      </c>
      <c r="D412" s="891">
        <v>2</v>
      </c>
      <c r="E412" s="890"/>
      <c r="F412" s="891">
        <f>ROUND(SUM(E412*D412),2)</f>
        <v>0</v>
      </c>
    </row>
    <row r="413" spans="1:6">
      <c r="A413" s="888"/>
      <c r="B413" s="855"/>
      <c r="C413" s="870"/>
      <c r="D413" s="891"/>
      <c r="E413" s="890"/>
      <c r="F413" s="891"/>
    </row>
    <row r="414" spans="1:6">
      <c r="A414" s="888"/>
      <c r="B414" s="904" t="s">
        <v>2502</v>
      </c>
      <c r="C414" s="870" t="s">
        <v>127</v>
      </c>
      <c r="D414" s="891">
        <v>1</v>
      </c>
      <c r="E414" s="890"/>
      <c r="F414" s="891">
        <f>ROUND(SUM(E414*D414),2)</f>
        <v>0</v>
      </c>
    </row>
    <row r="415" spans="1:6" ht="16.899999999999999" customHeight="1">
      <c r="A415" s="888"/>
      <c r="B415" s="855"/>
      <c r="C415" s="870"/>
      <c r="D415" s="891"/>
      <c r="E415" s="890"/>
      <c r="F415" s="891"/>
    </row>
    <row r="416" spans="1:6">
      <c r="A416" s="888"/>
      <c r="B416" s="904" t="s">
        <v>2503</v>
      </c>
      <c r="C416" s="870" t="s">
        <v>127</v>
      </c>
      <c r="D416" s="891">
        <v>1</v>
      </c>
      <c r="E416" s="890"/>
      <c r="F416" s="891">
        <f>ROUND(SUM(E416*D416),2)</f>
        <v>0</v>
      </c>
    </row>
    <row r="417" spans="1:6">
      <c r="A417" s="888"/>
      <c r="B417" s="855"/>
      <c r="C417" s="870"/>
      <c r="D417" s="891"/>
      <c r="E417" s="890"/>
      <c r="F417" s="891"/>
    </row>
    <row r="418" spans="1:6">
      <c r="A418" s="936"/>
      <c r="B418" s="887" t="s">
        <v>915</v>
      </c>
      <c r="C418" s="843"/>
      <c r="D418" s="949"/>
      <c r="E418" s="903"/>
      <c r="F418" s="903"/>
    </row>
    <row r="419" spans="1:6">
      <c r="A419" s="888"/>
      <c r="B419" s="855"/>
      <c r="C419" s="870"/>
      <c r="D419" s="891"/>
      <c r="E419" s="890"/>
      <c r="F419" s="891"/>
    </row>
    <row r="420" spans="1:6">
      <c r="A420" s="888">
        <v>9</v>
      </c>
      <c r="B420" s="857" t="s">
        <v>916</v>
      </c>
      <c r="C420" s="870" t="s">
        <v>127</v>
      </c>
      <c r="D420" s="891">
        <v>1</v>
      </c>
      <c r="E420" s="890"/>
      <c r="F420" s="891">
        <f>ROUND(SUM(E420*D420),2)</f>
        <v>0</v>
      </c>
    </row>
    <row r="421" spans="1:6" ht="30">
      <c r="A421" s="888"/>
      <c r="B421" s="857" t="s">
        <v>2504</v>
      </c>
      <c r="C421" s="870"/>
      <c r="D421" s="891"/>
      <c r="E421" s="890"/>
      <c r="F421" s="891"/>
    </row>
    <row r="422" spans="1:6" ht="60">
      <c r="A422" s="888"/>
      <c r="B422" s="857" t="s">
        <v>2825</v>
      </c>
      <c r="C422" s="870"/>
      <c r="D422" s="891"/>
      <c r="E422" s="890"/>
      <c r="F422" s="891"/>
    </row>
    <row r="423" spans="1:6" ht="30">
      <c r="A423" s="888"/>
      <c r="B423" s="857" t="s">
        <v>2505</v>
      </c>
      <c r="C423" s="870"/>
      <c r="D423" s="891"/>
      <c r="E423" s="890"/>
      <c r="F423" s="891"/>
    </row>
    <row r="424" spans="1:6" ht="30">
      <c r="A424" s="888"/>
      <c r="B424" s="857" t="s">
        <v>917</v>
      </c>
      <c r="C424" s="870"/>
      <c r="D424" s="891"/>
      <c r="E424" s="890"/>
      <c r="F424" s="891"/>
    </row>
    <row r="425" spans="1:6">
      <c r="A425" s="888"/>
      <c r="B425" s="855"/>
      <c r="C425" s="870"/>
      <c r="D425" s="891"/>
      <c r="E425" s="890"/>
      <c r="F425" s="891"/>
    </row>
    <row r="426" spans="1:6">
      <c r="A426" s="888">
        <v>9</v>
      </c>
      <c r="B426" s="904" t="s">
        <v>918</v>
      </c>
      <c r="C426" s="870" t="s">
        <v>127</v>
      </c>
      <c r="D426" s="891">
        <v>1</v>
      </c>
      <c r="E426" s="890"/>
      <c r="F426" s="891">
        <f>ROUND(SUM(E426*D426),2)</f>
        <v>0</v>
      </c>
    </row>
    <row r="427" spans="1:6" ht="30">
      <c r="A427" s="888"/>
      <c r="B427" s="857" t="s">
        <v>2824</v>
      </c>
      <c r="C427" s="870"/>
      <c r="D427" s="891"/>
      <c r="E427" s="890"/>
      <c r="F427" s="891"/>
    </row>
    <row r="428" spans="1:6" ht="30">
      <c r="A428" s="888"/>
      <c r="B428" s="857" t="s">
        <v>2577</v>
      </c>
      <c r="C428" s="870"/>
      <c r="D428" s="891"/>
      <c r="E428" s="890"/>
      <c r="F428" s="891"/>
    </row>
    <row r="429" spans="1:6" ht="75">
      <c r="A429" s="888"/>
      <c r="B429" s="857" t="s">
        <v>2823</v>
      </c>
      <c r="C429" s="870"/>
      <c r="D429" s="891"/>
      <c r="E429" s="890"/>
      <c r="F429" s="891"/>
    </row>
    <row r="430" spans="1:6">
      <c r="A430" s="888"/>
      <c r="B430" s="857" t="s">
        <v>2506</v>
      </c>
      <c r="C430" s="870"/>
      <c r="D430" s="891"/>
      <c r="E430" s="890"/>
      <c r="F430" s="891"/>
    </row>
    <row r="431" spans="1:6" ht="30">
      <c r="A431" s="888"/>
      <c r="B431" s="857" t="s">
        <v>919</v>
      </c>
      <c r="C431" s="870"/>
      <c r="D431" s="891"/>
      <c r="E431" s="890"/>
      <c r="F431" s="891"/>
    </row>
    <row r="432" spans="1:6">
      <c r="A432" s="888"/>
      <c r="B432" s="855"/>
      <c r="C432" s="870"/>
      <c r="D432" s="891"/>
      <c r="E432" s="890"/>
      <c r="F432" s="891"/>
    </row>
    <row r="433" spans="1:6">
      <c r="A433" s="888" t="s">
        <v>920</v>
      </c>
      <c r="B433" s="857" t="s">
        <v>2416</v>
      </c>
      <c r="C433" s="870"/>
      <c r="D433" s="891"/>
      <c r="E433" s="890"/>
      <c r="F433" s="891"/>
    </row>
    <row r="434" spans="1:6" ht="45" customHeight="1">
      <c r="A434" s="888"/>
      <c r="B434" s="894" t="s">
        <v>2820</v>
      </c>
      <c r="C434" s="870"/>
      <c r="D434" s="891"/>
      <c r="E434" s="890"/>
      <c r="F434" s="891"/>
    </row>
    <row r="435" spans="1:6">
      <c r="A435" s="888"/>
      <c r="B435" s="904" t="s">
        <v>2821</v>
      </c>
      <c r="C435" s="870" t="s">
        <v>127</v>
      </c>
      <c r="D435" s="891">
        <v>8</v>
      </c>
      <c r="E435" s="890"/>
      <c r="F435" s="891">
        <f>ROUND(SUM(E435*D435),2)</f>
        <v>0</v>
      </c>
    </row>
    <row r="436" spans="1:6">
      <c r="A436" s="888"/>
      <c r="B436" s="855"/>
      <c r="C436" s="870"/>
      <c r="D436" s="891"/>
      <c r="E436" s="890"/>
      <c r="F436" s="891"/>
    </row>
    <row r="437" spans="1:6">
      <c r="A437" s="888" t="s">
        <v>921</v>
      </c>
      <c r="B437" s="904" t="s">
        <v>2822</v>
      </c>
      <c r="C437" s="870" t="s">
        <v>127</v>
      </c>
      <c r="D437" s="891">
        <v>1</v>
      </c>
      <c r="E437" s="890"/>
      <c r="F437" s="891">
        <f>ROUND(SUM(E437*D437),2)</f>
        <v>0</v>
      </c>
    </row>
    <row r="438" spans="1:6">
      <c r="A438" s="888"/>
      <c r="B438" s="904"/>
      <c r="C438" s="870"/>
      <c r="D438" s="891"/>
      <c r="E438" s="890"/>
      <c r="F438" s="891"/>
    </row>
    <row r="439" spans="1:6">
      <c r="A439" s="925"/>
      <c r="B439" s="849" t="s">
        <v>2387</v>
      </c>
      <c r="C439" s="868"/>
      <c r="D439" s="869"/>
      <c r="E439" s="869"/>
      <c r="F439" s="869">
        <f>ROUND(SUM(F9:F437),2)</f>
        <v>0</v>
      </c>
    </row>
    <row r="441" spans="1:6">
      <c r="A441" s="925" t="s">
        <v>922</v>
      </c>
      <c r="B441" s="849" t="s">
        <v>923</v>
      </c>
      <c r="C441" s="868"/>
      <c r="D441" s="869"/>
      <c r="E441" s="869"/>
      <c r="F441" s="869"/>
    </row>
    <row r="442" spans="1:6">
      <c r="A442" s="775"/>
      <c r="B442" s="847" t="s">
        <v>924</v>
      </c>
      <c r="C442" s="870"/>
      <c r="D442" s="871"/>
      <c r="E442" s="871"/>
      <c r="F442" s="871"/>
    </row>
    <row r="443" spans="1:6">
      <c r="A443" s="775">
        <v>1</v>
      </c>
      <c r="B443" s="847" t="s">
        <v>925</v>
      </c>
      <c r="C443" s="870" t="s">
        <v>127</v>
      </c>
      <c r="D443" s="871">
        <v>1</v>
      </c>
      <c r="E443" s="871"/>
      <c r="F443" s="871">
        <f>ROUND(SUM(E443*D443),2)</f>
        <v>0</v>
      </c>
    </row>
    <row r="444" spans="1:6" ht="30">
      <c r="A444" s="775"/>
      <c r="B444" s="847" t="s">
        <v>2819</v>
      </c>
      <c r="C444" s="870"/>
      <c r="D444" s="871"/>
      <c r="E444" s="871"/>
      <c r="F444" s="871"/>
    </row>
    <row r="445" spans="1:6">
      <c r="A445" s="775" t="s">
        <v>926</v>
      </c>
      <c r="B445" s="847" t="s">
        <v>927</v>
      </c>
      <c r="C445" s="870" t="s">
        <v>127</v>
      </c>
      <c r="D445" s="871">
        <v>2</v>
      </c>
      <c r="E445" s="871"/>
      <c r="F445" s="871">
        <f>ROUND(SUM(E445*D445),2)</f>
        <v>0</v>
      </c>
    </row>
    <row r="446" spans="1:6" ht="30">
      <c r="A446" s="775"/>
      <c r="B446" s="847" t="s">
        <v>2818</v>
      </c>
      <c r="C446" s="870"/>
      <c r="D446" s="871"/>
      <c r="E446" s="871"/>
      <c r="F446" s="871"/>
    </row>
    <row r="447" spans="1:6">
      <c r="A447" s="775" t="s">
        <v>928</v>
      </c>
      <c r="B447" s="847" t="s">
        <v>929</v>
      </c>
      <c r="C447" s="870" t="s">
        <v>127</v>
      </c>
      <c r="D447" s="871">
        <v>1</v>
      </c>
      <c r="E447" s="871"/>
      <c r="F447" s="871">
        <f>ROUND(SUM(E447*D447),2)</f>
        <v>0</v>
      </c>
    </row>
    <row r="448" spans="1:6" ht="136.9" customHeight="1">
      <c r="A448" s="775"/>
      <c r="B448" s="847" t="s">
        <v>2817</v>
      </c>
      <c r="C448" s="870"/>
      <c r="D448" s="871"/>
      <c r="E448" s="871"/>
      <c r="F448" s="871"/>
    </row>
    <row r="449" spans="1:6">
      <c r="A449" s="775" t="s">
        <v>930</v>
      </c>
      <c r="B449" s="847" t="s">
        <v>929</v>
      </c>
      <c r="C449" s="870" t="s">
        <v>127</v>
      </c>
      <c r="D449" s="871">
        <v>1</v>
      </c>
      <c r="E449" s="871"/>
      <c r="F449" s="871">
        <f>ROUND(SUM(E449*D449),2)</f>
        <v>0</v>
      </c>
    </row>
    <row r="450" spans="1:6" ht="165">
      <c r="A450" s="775"/>
      <c r="B450" s="847" t="s">
        <v>2816</v>
      </c>
      <c r="C450" s="870"/>
      <c r="D450" s="871"/>
      <c r="E450" s="871"/>
      <c r="F450" s="871"/>
    </row>
    <row r="451" spans="1:6" ht="30">
      <c r="A451" s="775" t="s">
        <v>931</v>
      </c>
      <c r="B451" s="847" t="s">
        <v>932</v>
      </c>
      <c r="C451" s="870" t="s">
        <v>127</v>
      </c>
      <c r="D451" s="871">
        <v>2</v>
      </c>
      <c r="E451" s="871"/>
      <c r="F451" s="871">
        <f>ROUND(SUM(E451*D451),2)</f>
        <v>0</v>
      </c>
    </row>
    <row r="452" spans="1:6" ht="53.45" customHeight="1">
      <c r="A452" s="775"/>
      <c r="B452" s="847" t="s">
        <v>933</v>
      </c>
      <c r="C452" s="870"/>
      <c r="D452" s="871"/>
      <c r="E452" s="871"/>
      <c r="F452" s="871"/>
    </row>
    <row r="453" spans="1:6">
      <c r="A453" s="775">
        <v>6</v>
      </c>
      <c r="B453" s="847" t="s">
        <v>934</v>
      </c>
      <c r="C453" s="870" t="s">
        <v>127</v>
      </c>
      <c r="D453" s="871">
        <v>2</v>
      </c>
      <c r="E453" s="871"/>
      <c r="F453" s="871">
        <f>ROUND(SUM(E453*D453),2)</f>
        <v>0</v>
      </c>
    </row>
    <row r="454" spans="1:6" ht="75">
      <c r="A454" s="775"/>
      <c r="B454" s="847" t="s">
        <v>2815</v>
      </c>
      <c r="C454" s="870"/>
      <c r="D454" s="871"/>
      <c r="E454" s="871"/>
      <c r="F454" s="871"/>
    </row>
    <row r="455" spans="1:6" ht="17.45" customHeight="1">
      <c r="A455" s="775">
        <v>7</v>
      </c>
      <c r="B455" s="847" t="s">
        <v>935</v>
      </c>
      <c r="C455" s="870" t="s">
        <v>127</v>
      </c>
      <c r="D455" s="871">
        <v>2</v>
      </c>
      <c r="E455" s="871"/>
      <c r="F455" s="871">
        <f>ROUND(SUM(E455*D455),2)</f>
        <v>0</v>
      </c>
    </row>
    <row r="456" spans="1:6" ht="30">
      <c r="A456" s="775"/>
      <c r="B456" s="847" t="s">
        <v>2814</v>
      </c>
      <c r="C456" s="870"/>
      <c r="D456" s="871"/>
      <c r="E456" s="871"/>
      <c r="F456" s="871"/>
    </row>
    <row r="457" spans="1:6">
      <c r="A457" s="775">
        <v>8</v>
      </c>
      <c r="B457" s="847" t="s">
        <v>2507</v>
      </c>
      <c r="C457" s="870" t="s">
        <v>127</v>
      </c>
      <c r="D457" s="871">
        <v>1</v>
      </c>
      <c r="E457" s="871"/>
      <c r="F457" s="871">
        <f>ROUND(SUM(E457*D457),2)</f>
        <v>0</v>
      </c>
    </row>
    <row r="458" spans="1:6" ht="60">
      <c r="A458" s="775"/>
      <c r="B458" s="847" t="s">
        <v>2813</v>
      </c>
      <c r="C458" s="870"/>
      <c r="D458" s="871"/>
      <c r="E458" s="871"/>
      <c r="F458" s="871"/>
    </row>
    <row r="459" spans="1:6">
      <c r="A459" s="775">
        <v>9</v>
      </c>
      <c r="B459" s="847" t="s">
        <v>936</v>
      </c>
      <c r="C459" s="870" t="s">
        <v>127</v>
      </c>
      <c r="D459" s="871">
        <v>1</v>
      </c>
      <c r="E459" s="871"/>
      <c r="F459" s="871">
        <f>ROUND(SUM(E459*D459),2)</f>
        <v>0</v>
      </c>
    </row>
    <row r="460" spans="1:6" ht="45">
      <c r="A460" s="775"/>
      <c r="B460" s="847" t="s">
        <v>2732</v>
      </c>
      <c r="C460" s="870"/>
      <c r="D460" s="871"/>
      <c r="E460" s="871"/>
      <c r="F460" s="871"/>
    </row>
    <row r="461" spans="1:6">
      <c r="A461" s="775">
        <v>10</v>
      </c>
      <c r="B461" s="847" t="s">
        <v>937</v>
      </c>
      <c r="C461" s="870" t="s">
        <v>127</v>
      </c>
      <c r="D461" s="871">
        <v>1</v>
      </c>
      <c r="E461" s="871"/>
      <c r="F461" s="871">
        <f>ROUND(SUM(E461*D461),2)</f>
        <v>0</v>
      </c>
    </row>
    <row r="462" spans="1:6" ht="75">
      <c r="A462" s="775"/>
      <c r="B462" s="847" t="s">
        <v>2812</v>
      </c>
      <c r="C462" s="870"/>
      <c r="D462" s="871"/>
      <c r="E462" s="871"/>
      <c r="F462" s="871"/>
    </row>
    <row r="463" spans="1:6">
      <c r="A463" s="775">
        <v>11</v>
      </c>
      <c r="B463" s="847" t="s">
        <v>938</v>
      </c>
      <c r="C463" s="870"/>
      <c r="D463" s="871"/>
      <c r="E463" s="871"/>
      <c r="F463" s="871"/>
    </row>
    <row r="464" spans="1:6" ht="60">
      <c r="A464" s="775"/>
      <c r="B464" s="847" t="s">
        <v>2509</v>
      </c>
      <c r="C464" s="870"/>
      <c r="D464" s="871"/>
      <c r="E464" s="871"/>
      <c r="F464" s="871"/>
    </row>
    <row r="465" spans="1:6">
      <c r="A465" s="775"/>
      <c r="B465" s="847" t="s">
        <v>2508</v>
      </c>
      <c r="C465" s="870" t="s">
        <v>127</v>
      </c>
      <c r="D465" s="871">
        <v>2</v>
      </c>
      <c r="E465" s="871"/>
      <c r="F465" s="871">
        <f>ROUND(SUM(E465*D465),2)</f>
        <v>0</v>
      </c>
    </row>
    <row r="466" spans="1:6">
      <c r="A466" s="775"/>
      <c r="B466" s="847" t="s">
        <v>2510</v>
      </c>
      <c r="C466" s="870" t="s">
        <v>127</v>
      </c>
      <c r="D466" s="871">
        <v>1</v>
      </c>
      <c r="E466" s="871"/>
      <c r="F466" s="871">
        <f>ROUND(SUM(E466*D466),2)</f>
        <v>0</v>
      </c>
    </row>
    <row r="467" spans="1:6">
      <c r="A467" s="775"/>
      <c r="B467" s="847" t="s">
        <v>2511</v>
      </c>
      <c r="C467" s="870" t="s">
        <v>127</v>
      </c>
      <c r="D467" s="871">
        <v>1</v>
      </c>
      <c r="E467" s="871"/>
      <c r="F467" s="871">
        <f>ROUND(SUM(E467*D467),2)</f>
        <v>0</v>
      </c>
    </row>
    <row r="468" spans="1:6">
      <c r="A468" s="925"/>
      <c r="B468" s="849" t="s">
        <v>939</v>
      </c>
      <c r="C468" s="868"/>
      <c r="D468" s="869"/>
      <c r="E468" s="869"/>
      <c r="F468" s="869">
        <f>ROUND(SUM(F443:F467),2)</f>
        <v>0</v>
      </c>
    </row>
    <row r="470" spans="1:6">
      <c r="A470" s="925" t="s">
        <v>940</v>
      </c>
      <c r="B470" s="849" t="s">
        <v>941</v>
      </c>
      <c r="C470" s="868"/>
      <c r="D470" s="869"/>
      <c r="E470" s="869"/>
      <c r="F470" s="869"/>
    </row>
    <row r="471" spans="1:6">
      <c r="A471" s="937"/>
      <c r="B471" s="850" t="s">
        <v>2352</v>
      </c>
      <c r="C471" s="845"/>
      <c r="D471" s="950"/>
      <c r="E471" s="872"/>
      <c r="F471" s="872"/>
    </row>
    <row r="472" spans="1:6" ht="45">
      <c r="A472" s="937"/>
      <c r="B472" s="851" t="s">
        <v>2353</v>
      </c>
      <c r="C472" s="846"/>
      <c r="D472" s="951"/>
      <c r="E472" s="872"/>
      <c r="F472" s="872"/>
    </row>
    <row r="473" spans="1:6" ht="30">
      <c r="A473" s="937"/>
      <c r="B473" s="851" t="s">
        <v>2354</v>
      </c>
      <c r="C473" s="846"/>
      <c r="D473" s="951"/>
      <c r="E473" s="872"/>
      <c r="F473" s="872"/>
    </row>
    <row r="474" spans="1:6">
      <c r="A474" s="925"/>
      <c r="B474" s="852" t="s">
        <v>942</v>
      </c>
      <c r="C474" s="868"/>
      <c r="D474" s="869"/>
      <c r="E474" s="869"/>
      <c r="F474" s="869"/>
    </row>
    <row r="475" spans="1:6" ht="75">
      <c r="A475" s="775" t="s">
        <v>478</v>
      </c>
      <c r="B475" s="853" t="s">
        <v>2512</v>
      </c>
      <c r="C475" s="873" t="s">
        <v>127</v>
      </c>
      <c r="D475" s="952">
        <v>1</v>
      </c>
      <c r="E475" s="874"/>
      <c r="F475" s="875">
        <f>ROUND(SUM(E475*D475),2)</f>
        <v>0</v>
      </c>
    </row>
    <row r="476" spans="1:6" ht="30">
      <c r="A476" s="775" t="s">
        <v>480</v>
      </c>
      <c r="B476" s="847" t="s">
        <v>2786</v>
      </c>
      <c r="C476" s="870" t="s">
        <v>127</v>
      </c>
      <c r="D476" s="871">
        <v>1</v>
      </c>
      <c r="E476" s="871"/>
      <c r="F476" s="871">
        <f>ROUND(SUM(E476*D476),2)</f>
        <v>0</v>
      </c>
    </row>
    <row r="477" spans="1:6" ht="45">
      <c r="A477" s="775" t="s">
        <v>482</v>
      </c>
      <c r="B477" s="847" t="s">
        <v>2811</v>
      </c>
      <c r="C477" s="870" t="s">
        <v>127</v>
      </c>
      <c r="D477" s="871">
        <v>2</v>
      </c>
      <c r="E477" s="871"/>
      <c r="F477" s="871">
        <f>ROUND(SUM(E477*D477),2)</f>
        <v>0</v>
      </c>
    </row>
    <row r="478" spans="1:6" ht="105">
      <c r="A478" s="775" t="s">
        <v>484</v>
      </c>
      <c r="B478" s="847" t="s">
        <v>2810</v>
      </c>
      <c r="C478" s="870" t="s">
        <v>127</v>
      </c>
      <c r="D478" s="871">
        <v>1</v>
      </c>
      <c r="E478" s="871"/>
      <c r="F478" s="871">
        <f>ROUND(SUM(E478*D478),2)</f>
        <v>0</v>
      </c>
    </row>
    <row r="479" spans="1:6" ht="16.899999999999999" customHeight="1">
      <c r="A479" s="925"/>
      <c r="B479" s="852" t="s">
        <v>943</v>
      </c>
      <c r="C479" s="868"/>
      <c r="D479" s="869"/>
      <c r="E479" s="869"/>
      <c r="F479" s="869">
        <f>ROUND(SUM(F475:F478),2)</f>
        <v>0</v>
      </c>
    </row>
    <row r="480" spans="1:6" ht="21.6" customHeight="1">
      <c r="A480" s="925"/>
      <c r="B480" s="940" t="s">
        <v>2513</v>
      </c>
      <c r="C480" s="868"/>
      <c r="D480" s="869"/>
      <c r="E480" s="869"/>
      <c r="F480" s="869"/>
    </row>
    <row r="481" spans="1:6" ht="90">
      <c r="A481" s="775" t="s">
        <v>944</v>
      </c>
      <c r="B481" s="854" t="s">
        <v>2514</v>
      </c>
      <c r="C481" s="870" t="s">
        <v>127</v>
      </c>
      <c r="D481" s="871">
        <v>5</v>
      </c>
      <c r="E481" s="871"/>
      <c r="F481" s="871">
        <f t="shared" ref="F481:F516" si="0">ROUND(SUM(E481*D481),2)</f>
        <v>0</v>
      </c>
    </row>
    <row r="482" spans="1:6" ht="90">
      <c r="A482" s="775" t="s">
        <v>791</v>
      </c>
      <c r="B482" s="847" t="s">
        <v>2517</v>
      </c>
      <c r="C482" s="870" t="s">
        <v>127</v>
      </c>
      <c r="D482" s="871">
        <v>16</v>
      </c>
      <c r="E482" s="871"/>
      <c r="F482" s="871">
        <f t="shared" si="0"/>
        <v>0</v>
      </c>
    </row>
    <row r="483" spans="1:6" ht="90">
      <c r="A483" s="775" t="s">
        <v>793</v>
      </c>
      <c r="B483" s="847" t="s">
        <v>2520</v>
      </c>
      <c r="C483" s="870" t="s">
        <v>127</v>
      </c>
      <c r="D483" s="871">
        <v>12</v>
      </c>
      <c r="E483" s="871"/>
      <c r="F483" s="871">
        <f t="shared" si="0"/>
        <v>0</v>
      </c>
    </row>
    <row r="484" spans="1:6" ht="90">
      <c r="A484" s="775" t="s">
        <v>794</v>
      </c>
      <c r="B484" s="847" t="s">
        <v>2518</v>
      </c>
      <c r="C484" s="870" t="s">
        <v>127</v>
      </c>
      <c r="D484" s="871">
        <v>8</v>
      </c>
      <c r="E484" s="871"/>
      <c r="F484" s="871">
        <f t="shared" si="0"/>
        <v>0</v>
      </c>
    </row>
    <row r="485" spans="1:6" ht="90">
      <c r="A485" s="775" t="s">
        <v>999</v>
      </c>
      <c r="B485" s="847" t="s">
        <v>2521</v>
      </c>
      <c r="C485" s="870" t="s">
        <v>127</v>
      </c>
      <c r="D485" s="871">
        <v>6</v>
      </c>
      <c r="E485" s="871"/>
      <c r="F485" s="871">
        <f t="shared" si="0"/>
        <v>0</v>
      </c>
    </row>
    <row r="486" spans="1:6" ht="75">
      <c r="A486" s="775" t="s">
        <v>1006</v>
      </c>
      <c r="B486" s="847" t="s">
        <v>2809</v>
      </c>
      <c r="C486" s="870" t="s">
        <v>127</v>
      </c>
      <c r="D486" s="871">
        <v>8</v>
      </c>
      <c r="E486" s="871"/>
      <c r="F486" s="871">
        <f t="shared" si="0"/>
        <v>0</v>
      </c>
    </row>
    <row r="487" spans="1:6" ht="30">
      <c r="A487" s="775" t="s">
        <v>1009</v>
      </c>
      <c r="B487" s="847" t="s">
        <v>2515</v>
      </c>
      <c r="C487" s="870" t="s">
        <v>127</v>
      </c>
      <c r="D487" s="871">
        <v>20</v>
      </c>
      <c r="E487" s="871"/>
      <c r="F487" s="871">
        <f t="shared" si="0"/>
        <v>0</v>
      </c>
    </row>
    <row r="488" spans="1:6" ht="30">
      <c r="A488" s="775" t="s">
        <v>1011</v>
      </c>
      <c r="B488" s="847" t="s">
        <v>2519</v>
      </c>
      <c r="C488" s="870" t="s">
        <v>127</v>
      </c>
      <c r="D488" s="871">
        <v>80</v>
      </c>
      <c r="E488" s="871"/>
      <c r="F488" s="871">
        <f t="shared" si="0"/>
        <v>0</v>
      </c>
    </row>
    <row r="489" spans="1:6" ht="30">
      <c r="A489" s="775" t="s">
        <v>1014</v>
      </c>
      <c r="B489" s="847" t="s">
        <v>2522</v>
      </c>
      <c r="C489" s="870" t="s">
        <v>127</v>
      </c>
      <c r="D489" s="871">
        <v>60</v>
      </c>
      <c r="E489" s="871"/>
      <c r="F489" s="871">
        <f t="shared" si="0"/>
        <v>0</v>
      </c>
    </row>
    <row r="490" spans="1:6" ht="30">
      <c r="A490" s="775" t="s">
        <v>1017</v>
      </c>
      <c r="B490" s="847" t="s">
        <v>2516</v>
      </c>
      <c r="C490" s="870" t="s">
        <v>127</v>
      </c>
      <c r="D490" s="871">
        <v>8</v>
      </c>
      <c r="E490" s="871"/>
      <c r="F490" s="871">
        <f t="shared" si="0"/>
        <v>0</v>
      </c>
    </row>
    <row r="491" spans="1:6" ht="60">
      <c r="A491" s="775" t="s">
        <v>1020</v>
      </c>
      <c r="B491" s="847" t="s">
        <v>2808</v>
      </c>
      <c r="C491" s="870" t="s">
        <v>127</v>
      </c>
      <c r="D491" s="871">
        <v>8</v>
      </c>
      <c r="E491" s="871"/>
      <c r="F491" s="871">
        <f t="shared" si="0"/>
        <v>0</v>
      </c>
    </row>
    <row r="492" spans="1:6" ht="75">
      <c r="A492" s="775" t="s">
        <v>1023</v>
      </c>
      <c r="B492" s="847" t="s">
        <v>2807</v>
      </c>
      <c r="C492" s="870" t="s">
        <v>127</v>
      </c>
      <c r="D492" s="871">
        <v>160</v>
      </c>
      <c r="E492" s="871"/>
      <c r="F492" s="871">
        <f t="shared" si="0"/>
        <v>0</v>
      </c>
    </row>
    <row r="493" spans="1:6" ht="45">
      <c r="A493" s="775" t="s">
        <v>1026</v>
      </c>
      <c r="B493" s="847" t="s">
        <v>2523</v>
      </c>
      <c r="C493" s="870" t="s">
        <v>127</v>
      </c>
      <c r="D493" s="871">
        <v>8</v>
      </c>
      <c r="E493" s="871"/>
      <c r="F493" s="871">
        <f t="shared" si="0"/>
        <v>0</v>
      </c>
    </row>
    <row r="494" spans="1:6">
      <c r="A494" s="775" t="s">
        <v>1037</v>
      </c>
      <c r="B494" s="847" t="s">
        <v>2524</v>
      </c>
      <c r="C494" s="870" t="s">
        <v>127</v>
      </c>
      <c r="D494" s="871">
        <v>320</v>
      </c>
      <c r="E494" s="871"/>
      <c r="F494" s="871">
        <f t="shared" si="0"/>
        <v>0</v>
      </c>
    </row>
    <row r="495" spans="1:6">
      <c r="A495" s="775" t="s">
        <v>1047</v>
      </c>
      <c r="B495" s="847" t="s">
        <v>2525</v>
      </c>
      <c r="C495" s="870" t="s">
        <v>127</v>
      </c>
      <c r="D495" s="871">
        <v>160</v>
      </c>
      <c r="E495" s="871"/>
      <c r="F495" s="871">
        <f t="shared" si="0"/>
        <v>0</v>
      </c>
    </row>
    <row r="496" spans="1:6">
      <c r="A496" s="775" t="s">
        <v>1051</v>
      </c>
      <c r="B496" s="847" t="s">
        <v>2526</v>
      </c>
      <c r="C496" s="870" t="s">
        <v>127</v>
      </c>
      <c r="D496" s="871">
        <v>160</v>
      </c>
      <c r="E496" s="871"/>
      <c r="F496" s="871">
        <f t="shared" si="0"/>
        <v>0</v>
      </c>
    </row>
    <row r="497" spans="1:6" ht="19.899999999999999" customHeight="1">
      <c r="A497" s="775" t="s">
        <v>1053</v>
      </c>
      <c r="B497" s="941" t="s">
        <v>2527</v>
      </c>
      <c r="C497" s="870" t="s">
        <v>127</v>
      </c>
      <c r="D497" s="871">
        <v>320</v>
      </c>
      <c r="E497" s="871"/>
      <c r="F497" s="871">
        <f t="shared" si="0"/>
        <v>0</v>
      </c>
    </row>
    <row r="498" spans="1:6" ht="120">
      <c r="A498" s="775" t="s">
        <v>1055</v>
      </c>
      <c r="B498" s="847" t="s">
        <v>2806</v>
      </c>
      <c r="C498" s="870" t="s">
        <v>127</v>
      </c>
      <c r="D498" s="871">
        <v>8</v>
      </c>
      <c r="E498" s="871"/>
      <c r="F498" s="871">
        <f t="shared" si="0"/>
        <v>0</v>
      </c>
    </row>
    <row r="499" spans="1:6" ht="90">
      <c r="A499" s="775" t="s">
        <v>1058</v>
      </c>
      <c r="B499" s="847" t="s">
        <v>2805</v>
      </c>
      <c r="C499" s="870" t="s">
        <v>127</v>
      </c>
      <c r="D499" s="871">
        <v>8</v>
      </c>
      <c r="E499" s="871"/>
      <c r="F499" s="871">
        <f t="shared" si="0"/>
        <v>0</v>
      </c>
    </row>
    <row r="500" spans="1:6" ht="90">
      <c r="A500" s="775" t="s">
        <v>1061</v>
      </c>
      <c r="B500" s="847" t="s">
        <v>2804</v>
      </c>
      <c r="C500" s="870" t="s">
        <v>127</v>
      </c>
      <c r="D500" s="871">
        <v>8</v>
      </c>
      <c r="E500" s="871"/>
      <c r="F500" s="871">
        <f t="shared" si="0"/>
        <v>0</v>
      </c>
    </row>
    <row r="501" spans="1:6" ht="90">
      <c r="A501" s="775" t="s">
        <v>1063</v>
      </c>
      <c r="B501" s="847" t="s">
        <v>2803</v>
      </c>
      <c r="C501" s="870" t="s">
        <v>127</v>
      </c>
      <c r="D501" s="871">
        <v>8</v>
      </c>
      <c r="E501" s="871"/>
      <c r="F501" s="871">
        <f t="shared" si="0"/>
        <v>0</v>
      </c>
    </row>
    <row r="502" spans="1:6" ht="30">
      <c r="A502" s="775" t="s">
        <v>2528</v>
      </c>
      <c r="B502" s="847" t="s">
        <v>2802</v>
      </c>
      <c r="C502" s="870" t="s">
        <v>127</v>
      </c>
      <c r="D502" s="871">
        <v>8</v>
      </c>
      <c r="E502" s="871"/>
      <c r="F502" s="871">
        <f t="shared" si="0"/>
        <v>0</v>
      </c>
    </row>
    <row r="503" spans="1:6">
      <c r="A503" s="775" t="s">
        <v>2529</v>
      </c>
      <c r="B503" s="847" t="s">
        <v>946</v>
      </c>
      <c r="C503" s="870" t="s">
        <v>127</v>
      </c>
      <c r="D503" s="871">
        <v>8</v>
      </c>
      <c r="E503" s="871"/>
      <c r="F503" s="871">
        <f t="shared" si="0"/>
        <v>0</v>
      </c>
    </row>
    <row r="504" spans="1:6" ht="105">
      <c r="A504" s="775" t="s">
        <v>1075</v>
      </c>
      <c r="B504" s="847" t="s">
        <v>2801</v>
      </c>
      <c r="C504" s="870" t="s">
        <v>127</v>
      </c>
      <c r="D504" s="871">
        <v>8</v>
      </c>
      <c r="E504" s="871"/>
      <c r="F504" s="871">
        <f t="shared" si="0"/>
        <v>0</v>
      </c>
    </row>
    <row r="505" spans="1:6" ht="60">
      <c r="A505" s="775" t="s">
        <v>1077</v>
      </c>
      <c r="B505" s="847" t="s">
        <v>2800</v>
      </c>
      <c r="C505" s="870" t="s">
        <v>127</v>
      </c>
      <c r="D505" s="871">
        <v>96</v>
      </c>
      <c r="E505" s="871"/>
      <c r="F505" s="871">
        <f t="shared" si="0"/>
        <v>0</v>
      </c>
    </row>
    <row r="506" spans="1:6" ht="60">
      <c r="A506" s="775" t="s">
        <v>1084</v>
      </c>
      <c r="B506" s="847" t="s">
        <v>2799</v>
      </c>
      <c r="C506" s="870" t="s">
        <v>127</v>
      </c>
      <c r="D506" s="871">
        <v>24</v>
      </c>
      <c r="E506" s="871"/>
      <c r="F506" s="871">
        <f t="shared" si="0"/>
        <v>0</v>
      </c>
    </row>
    <row r="507" spans="1:6" ht="60">
      <c r="A507" s="775" t="s">
        <v>1087</v>
      </c>
      <c r="B507" s="847" t="s">
        <v>2798</v>
      </c>
      <c r="C507" s="870" t="s">
        <v>127</v>
      </c>
      <c r="D507" s="871">
        <v>8</v>
      </c>
      <c r="E507" s="871"/>
      <c r="F507" s="871">
        <f t="shared" si="0"/>
        <v>0</v>
      </c>
    </row>
    <row r="508" spans="1:6" ht="60">
      <c r="A508" s="775" t="s">
        <v>2530</v>
      </c>
      <c r="B508" s="847" t="s">
        <v>2797</v>
      </c>
      <c r="C508" s="870" t="s">
        <v>127</v>
      </c>
      <c r="D508" s="871">
        <v>8</v>
      </c>
      <c r="E508" s="871"/>
      <c r="F508" s="871">
        <f t="shared" si="0"/>
        <v>0</v>
      </c>
    </row>
    <row r="509" spans="1:6" ht="75">
      <c r="A509" s="775" t="s">
        <v>2531</v>
      </c>
      <c r="B509" s="847" t="s">
        <v>2796</v>
      </c>
      <c r="C509" s="870" t="s">
        <v>127</v>
      </c>
      <c r="D509" s="871">
        <v>8</v>
      </c>
      <c r="E509" s="871"/>
      <c r="F509" s="871">
        <f t="shared" si="0"/>
        <v>0</v>
      </c>
    </row>
    <row r="510" spans="1:6" ht="75">
      <c r="A510" s="775" t="s">
        <v>2532</v>
      </c>
      <c r="B510" s="847" t="s">
        <v>2795</v>
      </c>
      <c r="C510" s="870" t="s">
        <v>127</v>
      </c>
      <c r="D510" s="871">
        <v>16</v>
      </c>
      <c r="E510" s="871"/>
      <c r="F510" s="871">
        <f t="shared" si="0"/>
        <v>0</v>
      </c>
    </row>
    <row r="511" spans="1:6" ht="30">
      <c r="A511" s="775" t="s">
        <v>2533</v>
      </c>
      <c r="B511" s="847" t="s">
        <v>2794</v>
      </c>
      <c r="C511" s="870" t="s">
        <v>127</v>
      </c>
      <c r="D511" s="871">
        <v>8</v>
      </c>
      <c r="E511" s="871"/>
      <c r="F511" s="871">
        <f t="shared" si="0"/>
        <v>0</v>
      </c>
    </row>
    <row r="512" spans="1:6" ht="150">
      <c r="A512" s="775" t="s">
        <v>2534</v>
      </c>
      <c r="B512" s="847" t="s">
        <v>2793</v>
      </c>
      <c r="C512" s="870" t="s">
        <v>127</v>
      </c>
      <c r="D512" s="871">
        <v>8</v>
      </c>
      <c r="E512" s="871"/>
      <c r="F512" s="871">
        <f t="shared" si="0"/>
        <v>0</v>
      </c>
    </row>
    <row r="513" spans="1:6" ht="120">
      <c r="A513" s="775" t="s">
        <v>2535</v>
      </c>
      <c r="B513" s="847" t="s">
        <v>2792</v>
      </c>
      <c r="C513" s="870" t="s">
        <v>127</v>
      </c>
      <c r="D513" s="871">
        <v>8</v>
      </c>
      <c r="E513" s="876"/>
      <c r="F513" s="876">
        <f t="shared" si="0"/>
        <v>0</v>
      </c>
    </row>
    <row r="514" spans="1:6" ht="90">
      <c r="A514" s="775" t="s">
        <v>2536</v>
      </c>
      <c r="B514" s="847" t="s">
        <v>2791</v>
      </c>
      <c r="C514" s="870" t="s">
        <v>127</v>
      </c>
      <c r="D514" s="871">
        <v>8</v>
      </c>
      <c r="E514" s="876"/>
      <c r="F514" s="876">
        <f t="shared" si="0"/>
        <v>0</v>
      </c>
    </row>
    <row r="515" spans="1:6" ht="105">
      <c r="A515" s="775" t="s">
        <v>2537</v>
      </c>
      <c r="B515" s="847" t="s">
        <v>2790</v>
      </c>
      <c r="C515" s="870" t="s">
        <v>127</v>
      </c>
      <c r="D515" s="871">
        <v>8</v>
      </c>
      <c r="E515" s="876"/>
      <c r="F515" s="876">
        <f t="shared" si="0"/>
        <v>0</v>
      </c>
    </row>
    <row r="516" spans="1:6" ht="75">
      <c r="A516" s="775" t="s">
        <v>2538</v>
      </c>
      <c r="B516" s="847" t="s">
        <v>2789</v>
      </c>
      <c r="C516" s="870" t="s">
        <v>127</v>
      </c>
      <c r="D516" s="871">
        <v>8</v>
      </c>
      <c r="E516" s="876"/>
      <c r="F516" s="876">
        <f t="shared" si="0"/>
        <v>0</v>
      </c>
    </row>
    <row r="517" spans="1:6">
      <c r="A517" s="925"/>
      <c r="B517" s="852" t="s">
        <v>2539</v>
      </c>
      <c r="C517" s="868"/>
      <c r="D517" s="869"/>
      <c r="E517" s="869"/>
      <c r="F517" s="869">
        <f>ROUND(SUM(F481:F516),2)</f>
        <v>0</v>
      </c>
    </row>
    <row r="518" spans="1:6">
      <c r="A518" s="925"/>
      <c r="B518" s="852" t="s">
        <v>2540</v>
      </c>
      <c r="C518" s="868"/>
      <c r="D518" s="869"/>
      <c r="E518" s="869"/>
      <c r="F518" s="869"/>
    </row>
    <row r="519" spans="1:6" ht="75">
      <c r="A519" s="775" t="s">
        <v>796</v>
      </c>
      <c r="B519" s="847" t="s">
        <v>2788</v>
      </c>
      <c r="C519" s="870" t="s">
        <v>127</v>
      </c>
      <c r="D519" s="871">
        <v>40</v>
      </c>
      <c r="E519" s="871"/>
      <c r="F519" s="871">
        <f>ROUND(SUM(E519*D519),2)</f>
        <v>0</v>
      </c>
    </row>
    <row r="520" spans="1:6" ht="60">
      <c r="A520" s="775" t="s">
        <v>797</v>
      </c>
      <c r="B520" s="847" t="s">
        <v>2787</v>
      </c>
      <c r="C520" s="870" t="s">
        <v>127</v>
      </c>
      <c r="D520" s="871">
        <v>16</v>
      </c>
      <c r="E520" s="871"/>
      <c r="F520" s="871">
        <f>ROUND(SUM(E520*D520),2)</f>
        <v>0</v>
      </c>
    </row>
    <row r="521" spans="1:6" ht="30">
      <c r="A521" s="775" t="s">
        <v>803</v>
      </c>
      <c r="B521" s="847" t="s">
        <v>2786</v>
      </c>
      <c r="C521" s="870" t="s">
        <v>127</v>
      </c>
      <c r="D521" s="871">
        <v>8</v>
      </c>
      <c r="E521" s="871"/>
      <c r="F521" s="871">
        <f>ROUND(SUM(E521*D521),2)</f>
        <v>0</v>
      </c>
    </row>
    <row r="522" spans="1:6">
      <c r="A522" s="775" t="s">
        <v>804</v>
      </c>
      <c r="B522" s="847" t="s">
        <v>946</v>
      </c>
      <c r="C522" s="870" t="s">
        <v>127</v>
      </c>
      <c r="D522" s="871">
        <v>8</v>
      </c>
      <c r="E522" s="871"/>
      <c r="F522" s="871">
        <f>ROUND(SUM(E522*D522),2)</f>
        <v>0</v>
      </c>
    </row>
    <row r="523" spans="1:6">
      <c r="A523" s="925"/>
      <c r="B523" s="852" t="s">
        <v>2541</v>
      </c>
      <c r="C523" s="868"/>
      <c r="D523" s="869"/>
      <c r="E523" s="869"/>
      <c r="F523" s="869">
        <f>ROUND(SUM(F519:F522),2)</f>
        <v>0</v>
      </c>
    </row>
    <row r="524" spans="1:6">
      <c r="A524" s="925"/>
      <c r="B524" s="852" t="s">
        <v>2845</v>
      </c>
      <c r="C524" s="868"/>
      <c r="D524" s="869"/>
      <c r="E524" s="869"/>
      <c r="F524" s="869"/>
    </row>
    <row r="525" spans="1:6" ht="30">
      <c r="A525" s="938" t="s">
        <v>758</v>
      </c>
      <c r="B525" s="856" t="s">
        <v>2785</v>
      </c>
      <c r="C525" s="877" t="s">
        <v>127</v>
      </c>
      <c r="D525" s="879">
        <v>3</v>
      </c>
      <c r="E525" s="876"/>
      <c r="F525" s="876">
        <f>ROUND(SUM(E525*D525),2)</f>
        <v>0</v>
      </c>
    </row>
    <row r="526" spans="1:6" ht="45">
      <c r="A526" s="938" t="s">
        <v>831</v>
      </c>
      <c r="B526" s="856" t="s">
        <v>2784</v>
      </c>
      <c r="C526" s="877" t="s">
        <v>127</v>
      </c>
      <c r="D526" s="879">
        <v>1</v>
      </c>
      <c r="E526" s="876"/>
      <c r="F526" s="876">
        <f>ROUND(SUM(E526*D526),2)</f>
        <v>0</v>
      </c>
    </row>
    <row r="527" spans="1:6">
      <c r="A527" s="925"/>
      <c r="B527" s="852" t="s">
        <v>948</v>
      </c>
      <c r="C527" s="868"/>
      <c r="D527" s="869"/>
      <c r="E527" s="869"/>
      <c r="F527" s="869">
        <f>ROUND(SUM(F525:F526),2)</f>
        <v>0</v>
      </c>
    </row>
    <row r="528" spans="1:6">
      <c r="A528" s="925"/>
      <c r="B528" s="852" t="s">
        <v>2846</v>
      </c>
      <c r="C528" s="868"/>
      <c r="D528" s="869"/>
      <c r="E528" s="869"/>
      <c r="F528" s="869"/>
    </row>
    <row r="529" spans="1:6" ht="45">
      <c r="A529" s="938" t="s">
        <v>845</v>
      </c>
      <c r="B529" s="856" t="s">
        <v>2783</v>
      </c>
      <c r="C529" s="877" t="s">
        <v>127</v>
      </c>
      <c r="D529" s="879">
        <v>2</v>
      </c>
      <c r="E529" s="876"/>
      <c r="F529" s="876">
        <f>ROUND(SUM(E529*D529),2)</f>
        <v>0</v>
      </c>
    </row>
    <row r="530" spans="1:6" ht="45">
      <c r="A530" s="938" t="s">
        <v>852</v>
      </c>
      <c r="B530" s="856" t="s">
        <v>2782</v>
      </c>
      <c r="C530" s="877" t="s">
        <v>127</v>
      </c>
      <c r="D530" s="879">
        <v>6</v>
      </c>
      <c r="E530" s="876"/>
      <c r="F530" s="876">
        <f>ROUND(SUM(E530*D530),2)</f>
        <v>0</v>
      </c>
    </row>
    <row r="531" spans="1:6" ht="135">
      <c r="A531" s="938" t="s">
        <v>853</v>
      </c>
      <c r="B531" s="847" t="s">
        <v>2781</v>
      </c>
      <c r="C531" s="870" t="s">
        <v>127</v>
      </c>
      <c r="D531" s="871">
        <v>2</v>
      </c>
      <c r="E531" s="871"/>
      <c r="F531" s="876">
        <f>ROUND(SUM(E531*D531),2)</f>
        <v>0</v>
      </c>
    </row>
    <row r="532" spans="1:6" ht="90">
      <c r="A532" s="938" t="s">
        <v>854</v>
      </c>
      <c r="B532" s="847" t="s">
        <v>2733</v>
      </c>
      <c r="C532" s="870" t="s">
        <v>127</v>
      </c>
      <c r="D532" s="871">
        <v>2</v>
      </c>
      <c r="E532" s="871"/>
      <c r="F532" s="876">
        <f>ROUND(SUM(E532*D532),2)</f>
        <v>0</v>
      </c>
    </row>
    <row r="533" spans="1:6">
      <c r="A533" s="925"/>
      <c r="B533" s="852" t="s">
        <v>949</v>
      </c>
      <c r="C533" s="868"/>
      <c r="D533" s="869"/>
      <c r="E533" s="869"/>
      <c r="F533" s="869">
        <f>ROUND(SUM(F529:F532),2)</f>
        <v>0</v>
      </c>
    </row>
    <row r="534" spans="1:6">
      <c r="A534" s="925"/>
      <c r="B534" s="852" t="s">
        <v>2847</v>
      </c>
      <c r="C534" s="868" t="s">
        <v>2848</v>
      </c>
      <c r="D534" s="869"/>
      <c r="E534" s="869"/>
      <c r="F534" s="869"/>
    </row>
    <row r="535" spans="1:6" ht="60">
      <c r="A535" s="775" t="s">
        <v>2542</v>
      </c>
      <c r="B535" s="856" t="s">
        <v>2780</v>
      </c>
      <c r="C535" s="870" t="s">
        <v>127</v>
      </c>
      <c r="D535" s="871">
        <v>3</v>
      </c>
      <c r="E535" s="876"/>
      <c r="F535" s="876">
        <f t="shared" ref="F535" si="1">E535*D535</f>
        <v>0</v>
      </c>
    </row>
    <row r="536" spans="1:6">
      <c r="A536" s="925"/>
      <c r="B536" s="852" t="s">
        <v>950</v>
      </c>
      <c r="C536" s="868"/>
      <c r="D536" s="869"/>
      <c r="E536" s="869"/>
      <c r="F536" s="869">
        <f>SUM(F535)</f>
        <v>0</v>
      </c>
    </row>
    <row r="537" spans="1:6">
      <c r="A537" s="925"/>
      <c r="B537" s="852" t="s">
        <v>2849</v>
      </c>
      <c r="C537" s="868"/>
      <c r="D537" s="869"/>
      <c r="E537" s="869"/>
      <c r="F537" s="869"/>
    </row>
    <row r="538" spans="1:6" ht="75">
      <c r="A538" s="775" t="s">
        <v>191</v>
      </c>
      <c r="B538" s="847" t="s">
        <v>2543</v>
      </c>
      <c r="C538" s="870" t="s">
        <v>127</v>
      </c>
      <c r="D538" s="871">
        <v>1</v>
      </c>
      <c r="E538" s="871"/>
      <c r="F538" s="876">
        <f t="shared" ref="F538:F543" si="2">ROUND(SUM(E538*D538),2)</f>
        <v>0</v>
      </c>
    </row>
    <row r="539" spans="1:6" ht="45">
      <c r="A539" s="775" t="s">
        <v>192</v>
      </c>
      <c r="B539" s="847" t="s">
        <v>2756</v>
      </c>
      <c r="C539" s="870" t="s">
        <v>127</v>
      </c>
      <c r="D539" s="871">
        <v>4</v>
      </c>
      <c r="E539" s="871"/>
      <c r="F539" s="876">
        <f t="shared" si="2"/>
        <v>0</v>
      </c>
    </row>
    <row r="540" spans="1:6" ht="45">
      <c r="A540" s="775" t="s">
        <v>193</v>
      </c>
      <c r="B540" s="847" t="s">
        <v>2779</v>
      </c>
      <c r="C540" s="870" t="s">
        <v>127</v>
      </c>
      <c r="D540" s="871">
        <v>2</v>
      </c>
      <c r="E540" s="871"/>
      <c r="F540" s="876">
        <f t="shared" si="2"/>
        <v>0</v>
      </c>
    </row>
    <row r="541" spans="1:6" ht="60">
      <c r="A541" s="775" t="s">
        <v>194</v>
      </c>
      <c r="B541" s="847" t="s">
        <v>2778</v>
      </c>
      <c r="C541" s="870" t="s">
        <v>127</v>
      </c>
      <c r="D541" s="871">
        <v>2</v>
      </c>
      <c r="E541" s="871"/>
      <c r="F541" s="876">
        <f t="shared" si="2"/>
        <v>0</v>
      </c>
    </row>
    <row r="542" spans="1:6" ht="30">
      <c r="A542" s="775" t="s">
        <v>904</v>
      </c>
      <c r="B542" s="847" t="s">
        <v>2777</v>
      </c>
      <c r="C542" s="870" t="s">
        <v>127</v>
      </c>
      <c r="D542" s="871">
        <v>1</v>
      </c>
      <c r="E542" s="871"/>
      <c r="F542" s="876">
        <f t="shared" si="2"/>
        <v>0</v>
      </c>
    </row>
    <row r="543" spans="1:6">
      <c r="A543" s="775" t="s">
        <v>905</v>
      </c>
      <c r="B543" s="847" t="s">
        <v>946</v>
      </c>
      <c r="C543" s="870" t="s">
        <v>127</v>
      </c>
      <c r="D543" s="871">
        <v>1</v>
      </c>
      <c r="E543" s="871"/>
      <c r="F543" s="876">
        <f t="shared" si="2"/>
        <v>0</v>
      </c>
    </row>
    <row r="544" spans="1:6">
      <c r="A544" s="925"/>
      <c r="B544" s="852" t="s">
        <v>951</v>
      </c>
      <c r="C544" s="868"/>
      <c r="D544" s="869"/>
      <c r="E544" s="869"/>
      <c r="F544" s="869">
        <f>ROUND(SUM(F538:F543),2)</f>
        <v>0</v>
      </c>
    </row>
    <row r="545" spans="1:6">
      <c r="A545" s="925"/>
      <c r="B545" s="852" t="s">
        <v>2850</v>
      </c>
      <c r="C545" s="868"/>
      <c r="D545" s="869"/>
      <c r="E545" s="869"/>
      <c r="F545" s="869"/>
    </row>
    <row r="546" spans="1:6" ht="52.9" customHeight="1">
      <c r="A546" s="775" t="s">
        <v>914</v>
      </c>
      <c r="B546" s="847" t="s">
        <v>2578</v>
      </c>
      <c r="C546" s="870"/>
      <c r="D546" s="871"/>
      <c r="E546" s="871"/>
      <c r="F546" s="871"/>
    </row>
    <row r="547" spans="1:6">
      <c r="A547" s="775"/>
      <c r="B547" s="847" t="s">
        <v>2774</v>
      </c>
      <c r="C547" s="870" t="s">
        <v>127</v>
      </c>
      <c r="D547" s="871">
        <v>2</v>
      </c>
      <c r="E547" s="871"/>
      <c r="F547" s="871">
        <f>ROUND(SUM(E547*D547),2)</f>
        <v>0</v>
      </c>
    </row>
    <row r="548" spans="1:6">
      <c r="A548" s="775"/>
      <c r="B548" s="847" t="s">
        <v>2775</v>
      </c>
      <c r="C548" s="870" t="s">
        <v>127</v>
      </c>
      <c r="D548" s="871">
        <v>1</v>
      </c>
      <c r="E548" s="871"/>
      <c r="F548" s="871">
        <f>ROUND(SUM(E548*D548),2)</f>
        <v>0</v>
      </c>
    </row>
    <row r="549" spans="1:6">
      <c r="A549" s="775"/>
      <c r="B549" s="847" t="s">
        <v>2776</v>
      </c>
      <c r="C549" s="870" t="s">
        <v>127</v>
      </c>
      <c r="D549" s="871">
        <v>1</v>
      </c>
      <c r="E549" s="871"/>
      <c r="F549" s="871">
        <f>ROUND(SUM(E549*D549),2)</f>
        <v>0</v>
      </c>
    </row>
    <row r="550" spans="1:6">
      <c r="A550" s="925"/>
      <c r="B550" s="852" t="s">
        <v>952</v>
      </c>
      <c r="C550" s="868"/>
      <c r="D550" s="869"/>
      <c r="E550" s="869"/>
      <c r="F550" s="869">
        <f>ROUND(SUM(F547:F549),2)</f>
        <v>0</v>
      </c>
    </row>
    <row r="551" spans="1:6">
      <c r="A551" s="925"/>
      <c r="B551" s="852" t="s">
        <v>2851</v>
      </c>
      <c r="C551" s="868"/>
      <c r="D551" s="869"/>
      <c r="E551" s="869"/>
      <c r="F551" s="869"/>
    </row>
    <row r="552" spans="1:6" ht="75">
      <c r="A552" s="775" t="s">
        <v>920</v>
      </c>
      <c r="B552" s="847" t="s">
        <v>2773</v>
      </c>
      <c r="C552" s="870" t="s">
        <v>127</v>
      </c>
      <c r="D552" s="871">
        <v>1</v>
      </c>
      <c r="E552" s="871"/>
      <c r="F552" s="871">
        <f>ROUND(SUM(E552*D552),2)</f>
        <v>0</v>
      </c>
    </row>
    <row r="553" spans="1:6" ht="45">
      <c r="A553" s="775" t="s">
        <v>921</v>
      </c>
      <c r="B553" s="847" t="s">
        <v>2738</v>
      </c>
      <c r="C553" s="870" t="s">
        <v>127</v>
      </c>
      <c r="D553" s="871">
        <v>10</v>
      </c>
      <c r="E553" s="871"/>
      <c r="F553" s="871">
        <f>ROUND(SUM(E553*D553),2)</f>
        <v>0</v>
      </c>
    </row>
    <row r="554" spans="1:6">
      <c r="A554" s="925"/>
      <c r="B554" s="852" t="s">
        <v>953</v>
      </c>
      <c r="C554" s="868"/>
      <c r="D554" s="869"/>
      <c r="E554" s="869"/>
      <c r="F554" s="869">
        <f>ROUND(SUM(F552:F553),2)</f>
        <v>0</v>
      </c>
    </row>
    <row r="555" spans="1:6">
      <c r="A555" s="925"/>
      <c r="B555" s="852" t="s">
        <v>2852</v>
      </c>
      <c r="C555" s="868"/>
      <c r="D555" s="869"/>
      <c r="E555" s="869"/>
      <c r="F555" s="869"/>
    </row>
    <row r="556" spans="1:6" ht="75">
      <c r="A556" s="775" t="s">
        <v>2544</v>
      </c>
      <c r="B556" s="847" t="s">
        <v>2773</v>
      </c>
      <c r="C556" s="870" t="s">
        <v>127</v>
      </c>
      <c r="D556" s="871">
        <v>1</v>
      </c>
      <c r="E556" s="871"/>
      <c r="F556" s="871">
        <f>ROUND(SUM(E556*D556),2)</f>
        <v>0</v>
      </c>
    </row>
    <row r="557" spans="1:6">
      <c r="A557" s="925"/>
      <c r="B557" s="852" t="s">
        <v>954</v>
      </c>
      <c r="C557" s="868"/>
      <c r="D557" s="869"/>
      <c r="E557" s="869"/>
      <c r="F557" s="869">
        <f>ROUND(SUM(F556),2)</f>
        <v>0</v>
      </c>
    </row>
    <row r="558" spans="1:6">
      <c r="A558" s="925"/>
      <c r="B558" s="940" t="s">
        <v>2853</v>
      </c>
      <c r="C558" s="868"/>
      <c r="D558" s="869"/>
      <c r="E558" s="869"/>
      <c r="F558" s="869"/>
    </row>
    <row r="559" spans="1:6" ht="46.15" customHeight="1">
      <c r="A559" s="775" t="s">
        <v>1395</v>
      </c>
      <c r="B559" s="847" t="s">
        <v>2546</v>
      </c>
      <c r="C559" s="870" t="s">
        <v>127</v>
      </c>
      <c r="D559" s="871">
        <v>1</v>
      </c>
      <c r="E559" s="871"/>
      <c r="F559" s="871">
        <f>ROUND(SUM(E559*D559),2)</f>
        <v>0</v>
      </c>
    </row>
    <row r="560" spans="1:6" ht="45">
      <c r="A560" s="775" t="s">
        <v>1397</v>
      </c>
      <c r="B560" s="847" t="s">
        <v>2547</v>
      </c>
      <c r="C560" s="870" t="s">
        <v>127</v>
      </c>
      <c r="D560" s="871">
        <v>1</v>
      </c>
      <c r="E560" s="871"/>
      <c r="F560" s="871">
        <f>ROUND(SUM(E560*D560),2)</f>
        <v>0</v>
      </c>
    </row>
    <row r="561" spans="1:10" ht="60">
      <c r="A561" s="775" t="s">
        <v>2854</v>
      </c>
      <c r="B561" s="847" t="s">
        <v>2772</v>
      </c>
      <c r="C561" s="870" t="s">
        <v>127</v>
      </c>
      <c r="D561" s="871">
        <v>1</v>
      </c>
      <c r="E561" s="871"/>
      <c r="F561" s="871">
        <f>ROUND(SUM(E561*D561),2)</f>
        <v>0</v>
      </c>
    </row>
    <row r="562" spans="1:10" ht="30">
      <c r="A562" s="775" t="s">
        <v>2855</v>
      </c>
      <c r="B562" s="847" t="s">
        <v>2771</v>
      </c>
      <c r="C562" s="870" t="s">
        <v>127</v>
      </c>
      <c r="D562" s="871">
        <v>1</v>
      </c>
      <c r="E562" s="871"/>
      <c r="F562" s="871">
        <f>ROUND(SUM(E562*D562),2)</f>
        <v>0</v>
      </c>
    </row>
    <row r="563" spans="1:10">
      <c r="A563" s="925"/>
      <c r="B563" s="852" t="s">
        <v>955</v>
      </c>
      <c r="C563" s="868"/>
      <c r="D563" s="869"/>
      <c r="E563" s="869"/>
      <c r="F563" s="869">
        <f>ROUND(SUM(F559:F562),2)</f>
        <v>0</v>
      </c>
    </row>
    <row r="564" spans="1:10">
      <c r="A564" s="925"/>
      <c r="B564" s="852" t="s">
        <v>2856</v>
      </c>
      <c r="C564" s="868"/>
      <c r="D564" s="869"/>
      <c r="E564" s="869"/>
      <c r="F564" s="869"/>
    </row>
    <row r="565" spans="1:10" ht="45">
      <c r="A565" s="775" t="s">
        <v>2545</v>
      </c>
      <c r="B565" s="847" t="s">
        <v>2554</v>
      </c>
      <c r="C565" s="870" t="s">
        <v>127</v>
      </c>
      <c r="D565" s="871">
        <v>1</v>
      </c>
      <c r="E565" s="871"/>
      <c r="F565" s="871">
        <f>ROUND(SUM(E565*D565),2)</f>
        <v>0</v>
      </c>
    </row>
    <row r="566" spans="1:10" ht="30">
      <c r="A566" s="775" t="s">
        <v>2548</v>
      </c>
      <c r="B566" s="847" t="s">
        <v>2552</v>
      </c>
      <c r="C566" s="870" t="s">
        <v>127</v>
      </c>
      <c r="D566" s="871">
        <v>1</v>
      </c>
      <c r="E566" s="871"/>
      <c r="F566" s="871">
        <f>ROUND(SUM(E566*D566),2)</f>
        <v>0</v>
      </c>
    </row>
    <row r="567" spans="1:10">
      <c r="A567" s="775" t="s">
        <v>2549</v>
      </c>
      <c r="B567" s="847" t="s">
        <v>946</v>
      </c>
      <c r="C567" s="870" t="s">
        <v>127</v>
      </c>
      <c r="D567" s="871">
        <v>1</v>
      </c>
      <c r="E567" s="871"/>
      <c r="F567" s="871">
        <f>ROUND(SUM(E567*D567),2)</f>
        <v>0</v>
      </c>
    </row>
    <row r="568" spans="1:10">
      <c r="A568" s="775" t="s">
        <v>2550</v>
      </c>
      <c r="B568" s="847" t="s">
        <v>2770</v>
      </c>
      <c r="C568" s="870" t="s">
        <v>127</v>
      </c>
      <c r="D568" s="871">
        <v>2</v>
      </c>
      <c r="E568" s="871"/>
      <c r="F568" s="871">
        <f>ROUND(SUM(E568*D568),2)</f>
        <v>0</v>
      </c>
    </row>
    <row r="569" spans="1:10" ht="30">
      <c r="A569" s="775" t="s">
        <v>2857</v>
      </c>
      <c r="B569" s="847" t="s">
        <v>2553</v>
      </c>
      <c r="C569" s="870" t="s">
        <v>127</v>
      </c>
      <c r="D569" s="871">
        <v>1</v>
      </c>
      <c r="E569" s="871"/>
      <c r="F569" s="871">
        <f>ROUND(SUM(E569*D569),2)</f>
        <v>0</v>
      </c>
    </row>
    <row r="570" spans="1:10">
      <c r="A570" s="925"/>
      <c r="B570" s="852" t="s">
        <v>956</v>
      </c>
      <c r="C570" s="868"/>
      <c r="D570" s="869"/>
      <c r="E570" s="869"/>
      <c r="F570" s="869">
        <f>ROUND(SUM(F565:F569),2)</f>
        <v>0</v>
      </c>
    </row>
    <row r="571" spans="1:10" ht="17.45" customHeight="1">
      <c r="A571" s="925"/>
      <c r="B571" s="852" t="s">
        <v>2858</v>
      </c>
      <c r="C571" s="868"/>
      <c r="D571" s="869"/>
      <c r="E571" s="869"/>
      <c r="F571" s="869"/>
    </row>
    <row r="572" spans="1:10" ht="75">
      <c r="A572" s="775" t="s">
        <v>2551</v>
      </c>
      <c r="B572" s="847" t="s">
        <v>2769</v>
      </c>
      <c r="C572" s="870" t="s">
        <v>127</v>
      </c>
      <c r="D572" s="871">
        <v>2</v>
      </c>
      <c r="E572" s="871"/>
      <c r="F572" s="871">
        <f>ROUND(SUM(E572*D572),2)</f>
        <v>0</v>
      </c>
    </row>
    <row r="573" spans="1:10" ht="15" customHeight="1">
      <c r="A573" s="925"/>
      <c r="B573" s="852" t="s">
        <v>957</v>
      </c>
      <c r="C573" s="868"/>
      <c r="D573" s="869"/>
      <c r="E573" s="869"/>
      <c r="F573" s="869">
        <f>ROUND(SUM(F572),2)</f>
        <v>0</v>
      </c>
    </row>
    <row r="574" spans="1:10" ht="12.6" customHeight="1">
      <c r="A574" s="925"/>
      <c r="B574" s="852" t="s">
        <v>2859</v>
      </c>
      <c r="C574" s="868"/>
      <c r="D574" s="869"/>
      <c r="E574" s="869"/>
      <c r="F574" s="869"/>
    </row>
    <row r="575" spans="1:10" ht="45">
      <c r="A575" s="939" t="s">
        <v>2555</v>
      </c>
      <c r="B575" s="927" t="s">
        <v>2768</v>
      </c>
      <c r="C575" s="870" t="s">
        <v>127</v>
      </c>
      <c r="D575" s="879">
        <v>6</v>
      </c>
      <c r="E575" s="876"/>
      <c r="F575" s="871">
        <f t="shared" ref="F575:F583" si="3">ROUND(SUM(E575*D575),2)</f>
        <v>0</v>
      </c>
    </row>
    <row r="576" spans="1:10" ht="114.75">
      <c r="A576" s="939" t="s">
        <v>2860</v>
      </c>
      <c r="B576" s="928" t="s">
        <v>2767</v>
      </c>
      <c r="C576" s="929" t="s">
        <v>127</v>
      </c>
      <c r="D576" s="953">
        <v>1</v>
      </c>
      <c r="E576" s="930"/>
      <c r="F576" s="871">
        <f t="shared" si="3"/>
        <v>0</v>
      </c>
      <c r="J576" s="1142"/>
    </row>
    <row r="577" spans="1:6" ht="38.25">
      <c r="A577" s="939" t="s">
        <v>2861</v>
      </c>
      <c r="B577" s="931" t="s">
        <v>2766</v>
      </c>
      <c r="C577" s="929" t="s">
        <v>127</v>
      </c>
      <c r="D577" s="953">
        <v>1</v>
      </c>
      <c r="E577" s="932"/>
      <c r="F577" s="871">
        <f t="shared" si="3"/>
        <v>0</v>
      </c>
    </row>
    <row r="578" spans="1:6" ht="60">
      <c r="A578" s="939" t="s">
        <v>2862</v>
      </c>
      <c r="B578" s="942" t="s">
        <v>2765</v>
      </c>
      <c r="C578" s="933" t="s">
        <v>127</v>
      </c>
      <c r="D578" s="954">
        <v>2</v>
      </c>
      <c r="E578" s="878"/>
      <c r="F578" s="871">
        <f t="shared" si="3"/>
        <v>0</v>
      </c>
    </row>
    <row r="579" spans="1:6" ht="45">
      <c r="A579" s="939" t="s">
        <v>2863</v>
      </c>
      <c r="B579" s="855" t="s">
        <v>2764</v>
      </c>
      <c r="C579" s="933" t="s">
        <v>127</v>
      </c>
      <c r="D579" s="954">
        <v>1</v>
      </c>
      <c r="E579" s="878"/>
      <c r="F579" s="871">
        <f t="shared" si="3"/>
        <v>0</v>
      </c>
    </row>
    <row r="580" spans="1:6" ht="30">
      <c r="A580" s="939" t="s">
        <v>2864</v>
      </c>
      <c r="B580" s="856" t="s">
        <v>2763</v>
      </c>
      <c r="C580" s="933" t="s">
        <v>127</v>
      </c>
      <c r="D580" s="954">
        <v>1</v>
      </c>
      <c r="E580" s="878"/>
      <c r="F580" s="871">
        <f t="shared" si="3"/>
        <v>0</v>
      </c>
    </row>
    <row r="581" spans="1:6" ht="45">
      <c r="A581" s="939" t="s">
        <v>2865</v>
      </c>
      <c r="B581" s="858" t="s">
        <v>2557</v>
      </c>
      <c r="C581" s="933" t="s">
        <v>127</v>
      </c>
      <c r="D581" s="954">
        <v>2</v>
      </c>
      <c r="E581" s="878"/>
      <c r="F581" s="871">
        <f t="shared" si="3"/>
        <v>0</v>
      </c>
    </row>
    <row r="582" spans="1:6" ht="45">
      <c r="A582" s="939" t="s">
        <v>2866</v>
      </c>
      <c r="B582" s="858" t="s">
        <v>2762</v>
      </c>
      <c r="C582" s="933" t="s">
        <v>127</v>
      </c>
      <c r="D582" s="954">
        <v>2</v>
      </c>
      <c r="E582" s="878"/>
      <c r="F582" s="871">
        <f t="shared" si="3"/>
        <v>0</v>
      </c>
    </row>
    <row r="583" spans="1:6" ht="30">
      <c r="A583" s="939" t="s">
        <v>2867</v>
      </c>
      <c r="B583" s="859" t="s">
        <v>2761</v>
      </c>
      <c r="C583" s="870" t="s">
        <v>127</v>
      </c>
      <c r="D583" s="879">
        <v>2</v>
      </c>
      <c r="E583" s="876"/>
      <c r="F583" s="871">
        <f t="shared" si="3"/>
        <v>0</v>
      </c>
    </row>
    <row r="584" spans="1:6">
      <c r="A584" s="943"/>
      <c r="B584" s="852" t="s">
        <v>958</v>
      </c>
      <c r="C584" s="868"/>
      <c r="D584" s="869"/>
      <c r="E584" s="869"/>
      <c r="F584" s="869">
        <f>ROUND(SUM(F575:F583),2)</f>
        <v>0</v>
      </c>
    </row>
    <row r="585" spans="1:6">
      <c r="A585" s="943"/>
      <c r="B585" s="852" t="s">
        <v>2868</v>
      </c>
      <c r="C585" s="868"/>
      <c r="D585" s="869"/>
      <c r="E585" s="869"/>
      <c r="F585" s="869"/>
    </row>
    <row r="586" spans="1:6" ht="60">
      <c r="A586" s="939" t="s">
        <v>2556</v>
      </c>
      <c r="B586" s="847" t="s">
        <v>2760</v>
      </c>
      <c r="C586" s="870" t="s">
        <v>127</v>
      </c>
      <c r="D586" s="871">
        <v>6</v>
      </c>
      <c r="E586" s="871"/>
      <c r="F586" s="871">
        <f>ROUND(SUM(E586*D586),2)</f>
        <v>0</v>
      </c>
    </row>
    <row r="587" spans="1:6">
      <c r="A587" s="925"/>
      <c r="B587" s="852" t="s">
        <v>948</v>
      </c>
      <c r="C587" s="868"/>
      <c r="D587" s="869"/>
      <c r="E587" s="869"/>
      <c r="F587" s="869">
        <f>ROUND(SUM(F586),2)</f>
        <v>0</v>
      </c>
    </row>
    <row r="588" spans="1:6">
      <c r="A588" s="925"/>
      <c r="B588" s="852" t="s">
        <v>2869</v>
      </c>
      <c r="C588" s="868"/>
      <c r="D588" s="869"/>
      <c r="E588" s="869"/>
      <c r="F588" s="869"/>
    </row>
    <row r="589" spans="1:6" ht="75">
      <c r="A589" s="775" t="s">
        <v>2558</v>
      </c>
      <c r="B589" s="847" t="s">
        <v>2543</v>
      </c>
      <c r="C589" s="870" t="s">
        <v>127</v>
      </c>
      <c r="D589" s="871">
        <v>1</v>
      </c>
      <c r="E589" s="871"/>
      <c r="F589" s="871">
        <f t="shared" ref="F589:F596" si="4">ROUND(SUM(E589*D589),2)</f>
        <v>0</v>
      </c>
    </row>
    <row r="590" spans="1:6" ht="75">
      <c r="A590" s="775" t="s">
        <v>2870</v>
      </c>
      <c r="B590" s="847" t="s">
        <v>2742</v>
      </c>
      <c r="C590" s="870" t="s">
        <v>127</v>
      </c>
      <c r="D590" s="871">
        <v>1</v>
      </c>
      <c r="E590" s="871"/>
      <c r="F590" s="871">
        <f t="shared" si="4"/>
        <v>0</v>
      </c>
    </row>
    <row r="591" spans="1:6" ht="75">
      <c r="A591" s="775" t="s">
        <v>2871</v>
      </c>
      <c r="B591" s="847" t="s">
        <v>2560</v>
      </c>
      <c r="C591" s="870" t="s">
        <v>127</v>
      </c>
      <c r="D591" s="871">
        <v>2</v>
      </c>
      <c r="E591" s="871"/>
      <c r="F591" s="871">
        <f t="shared" si="4"/>
        <v>0</v>
      </c>
    </row>
    <row r="592" spans="1:6" ht="47.45" customHeight="1">
      <c r="A592" s="775" t="s">
        <v>2872</v>
      </c>
      <c r="B592" s="847" t="s">
        <v>2739</v>
      </c>
      <c r="C592" s="870" t="s">
        <v>127</v>
      </c>
      <c r="D592" s="871">
        <v>1</v>
      </c>
      <c r="E592" s="871"/>
      <c r="F592" s="871">
        <f t="shared" si="4"/>
        <v>0</v>
      </c>
    </row>
    <row r="593" spans="1:6">
      <c r="A593" s="775" t="s">
        <v>2873</v>
      </c>
      <c r="B593" s="941" t="s">
        <v>2759</v>
      </c>
      <c r="C593" s="870" t="s">
        <v>127</v>
      </c>
      <c r="D593" s="871">
        <v>1</v>
      </c>
      <c r="E593" s="871"/>
      <c r="F593" s="871">
        <f t="shared" si="4"/>
        <v>0</v>
      </c>
    </row>
    <row r="594" spans="1:6">
      <c r="A594" s="775" t="s">
        <v>2874</v>
      </c>
      <c r="B594" s="847" t="s">
        <v>946</v>
      </c>
      <c r="C594" s="870" t="s">
        <v>127</v>
      </c>
      <c r="D594" s="871">
        <v>1</v>
      </c>
      <c r="E594" s="871"/>
      <c r="F594" s="871">
        <f t="shared" si="4"/>
        <v>0</v>
      </c>
    </row>
    <row r="595" spans="1:6" ht="120">
      <c r="A595" s="775" t="s">
        <v>2875</v>
      </c>
      <c r="B595" s="847" t="s">
        <v>2892</v>
      </c>
      <c r="C595" s="870" t="s">
        <v>127</v>
      </c>
      <c r="D595" s="871">
        <v>1</v>
      </c>
      <c r="E595" s="871"/>
      <c r="F595" s="871">
        <f t="shared" si="4"/>
        <v>0</v>
      </c>
    </row>
    <row r="596" spans="1:6" ht="45">
      <c r="A596" s="775" t="s">
        <v>2876</v>
      </c>
      <c r="B596" s="847" t="s">
        <v>2758</v>
      </c>
      <c r="C596" s="870" t="s">
        <v>127</v>
      </c>
      <c r="D596" s="871">
        <v>2</v>
      </c>
      <c r="E596" s="871"/>
      <c r="F596" s="871">
        <f t="shared" si="4"/>
        <v>0</v>
      </c>
    </row>
    <row r="597" spans="1:6">
      <c r="A597" s="925"/>
      <c r="B597" s="852" t="s">
        <v>959</v>
      </c>
      <c r="C597" s="868"/>
      <c r="D597" s="869"/>
      <c r="E597" s="869"/>
      <c r="F597" s="869">
        <f>ROUND(SUM(F589:F596),2)</f>
        <v>0</v>
      </c>
    </row>
    <row r="598" spans="1:6">
      <c r="A598" s="775"/>
      <c r="B598" s="847"/>
      <c r="C598" s="870"/>
      <c r="D598" s="871"/>
      <c r="E598" s="871"/>
      <c r="F598" s="871"/>
    </row>
    <row r="599" spans="1:6">
      <c r="A599" s="925"/>
      <c r="B599" s="852" t="s">
        <v>2877</v>
      </c>
      <c r="C599" s="868"/>
      <c r="D599" s="869"/>
      <c r="E599" s="869"/>
      <c r="F599" s="869"/>
    </row>
    <row r="600" spans="1:6" ht="45">
      <c r="A600" s="775" t="s">
        <v>2559</v>
      </c>
      <c r="B600" s="847" t="s">
        <v>2757</v>
      </c>
      <c r="C600" s="870" t="s">
        <v>127</v>
      </c>
      <c r="D600" s="871">
        <v>1</v>
      </c>
      <c r="E600" s="871"/>
      <c r="F600" s="871">
        <f t="shared" ref="F600:F609" si="5">ROUND(SUM(E600*D600),2)</f>
        <v>0</v>
      </c>
    </row>
    <row r="601" spans="1:6" ht="75">
      <c r="A601" s="775" t="s">
        <v>2561</v>
      </c>
      <c r="B601" s="847" t="s">
        <v>2734</v>
      </c>
      <c r="C601" s="870" t="s">
        <v>127</v>
      </c>
      <c r="D601" s="871">
        <v>1</v>
      </c>
      <c r="E601" s="871"/>
      <c r="F601" s="871">
        <f t="shared" si="5"/>
        <v>0</v>
      </c>
    </row>
    <row r="602" spans="1:6" ht="45">
      <c r="A602" s="775" t="s">
        <v>2562</v>
      </c>
      <c r="B602" s="847" t="s">
        <v>2755</v>
      </c>
      <c r="C602" s="870" t="s">
        <v>127</v>
      </c>
      <c r="D602" s="871">
        <v>1</v>
      </c>
      <c r="E602" s="871"/>
      <c r="F602" s="871">
        <f t="shared" si="5"/>
        <v>0</v>
      </c>
    </row>
    <row r="603" spans="1:6" ht="120">
      <c r="A603" s="775" t="s">
        <v>2563</v>
      </c>
      <c r="B603" s="847" t="s">
        <v>2892</v>
      </c>
      <c r="C603" s="870" t="s">
        <v>127</v>
      </c>
      <c r="D603" s="871">
        <v>8</v>
      </c>
      <c r="E603" s="871"/>
      <c r="F603" s="871">
        <f t="shared" si="5"/>
        <v>0</v>
      </c>
    </row>
    <row r="604" spans="1:6" ht="45">
      <c r="A604" s="775" t="s">
        <v>2564</v>
      </c>
      <c r="B604" s="847" t="s">
        <v>2754</v>
      </c>
      <c r="C604" s="870" t="s">
        <v>127</v>
      </c>
      <c r="D604" s="871">
        <v>1</v>
      </c>
      <c r="E604" s="871"/>
      <c r="F604" s="871">
        <f t="shared" si="5"/>
        <v>0</v>
      </c>
    </row>
    <row r="605" spans="1:6" ht="60">
      <c r="A605" s="775" t="s">
        <v>2565</v>
      </c>
      <c r="B605" s="847" t="s">
        <v>2753</v>
      </c>
      <c r="C605" s="870" t="s">
        <v>127</v>
      </c>
      <c r="D605" s="871">
        <v>1</v>
      </c>
      <c r="E605" s="871"/>
      <c r="F605" s="871">
        <f t="shared" si="5"/>
        <v>0</v>
      </c>
    </row>
    <row r="606" spans="1:6" ht="75">
      <c r="A606" s="775" t="s">
        <v>2566</v>
      </c>
      <c r="B606" s="847" t="s">
        <v>2752</v>
      </c>
      <c r="C606" s="870" t="s">
        <v>127</v>
      </c>
      <c r="D606" s="871">
        <v>1</v>
      </c>
      <c r="E606" s="871"/>
      <c r="F606" s="871">
        <f t="shared" si="5"/>
        <v>0</v>
      </c>
    </row>
    <row r="607" spans="1:6" ht="75">
      <c r="A607" s="775" t="s">
        <v>2567</v>
      </c>
      <c r="B607" s="847" t="s">
        <v>2751</v>
      </c>
      <c r="C607" s="870" t="s">
        <v>127</v>
      </c>
      <c r="D607" s="871">
        <v>2</v>
      </c>
      <c r="E607" s="871"/>
      <c r="F607" s="871">
        <f t="shared" si="5"/>
        <v>0</v>
      </c>
    </row>
    <row r="608" spans="1:6" ht="45">
      <c r="A608" s="775" t="s">
        <v>2878</v>
      </c>
      <c r="B608" s="847" t="s">
        <v>2750</v>
      </c>
      <c r="C608" s="870" t="s">
        <v>127</v>
      </c>
      <c r="D608" s="871">
        <v>1</v>
      </c>
      <c r="E608" s="871"/>
      <c r="F608" s="871">
        <f t="shared" si="5"/>
        <v>0</v>
      </c>
    </row>
    <row r="609" spans="1:6">
      <c r="A609" s="775" t="s">
        <v>2879</v>
      </c>
      <c r="B609" s="847" t="s">
        <v>946</v>
      </c>
      <c r="C609" s="870" t="s">
        <v>127</v>
      </c>
      <c r="D609" s="871">
        <v>1</v>
      </c>
      <c r="E609" s="871"/>
      <c r="F609" s="871">
        <f t="shared" si="5"/>
        <v>0</v>
      </c>
    </row>
    <row r="610" spans="1:6">
      <c r="A610" s="925"/>
      <c r="B610" s="852" t="s">
        <v>960</v>
      </c>
      <c r="C610" s="868"/>
      <c r="D610" s="869"/>
      <c r="E610" s="869"/>
      <c r="F610" s="869">
        <f>ROUND(SUM(F600:F609),2)</f>
        <v>0</v>
      </c>
    </row>
    <row r="611" spans="1:6">
      <c r="A611" s="925"/>
      <c r="B611" s="852" t="s">
        <v>2880</v>
      </c>
      <c r="C611" s="868"/>
      <c r="D611" s="869"/>
      <c r="E611" s="869"/>
      <c r="F611" s="869"/>
    </row>
    <row r="612" spans="1:6" ht="45">
      <c r="A612" s="775" t="s">
        <v>2568</v>
      </c>
      <c r="B612" s="847" t="s">
        <v>2749</v>
      </c>
      <c r="C612" s="870" t="s">
        <v>127</v>
      </c>
      <c r="D612" s="871">
        <v>4</v>
      </c>
      <c r="E612" s="871"/>
      <c r="F612" s="871">
        <f>ROUND(SUM(E612*D612),2)</f>
        <v>0</v>
      </c>
    </row>
    <row r="613" spans="1:6">
      <c r="A613" s="925"/>
      <c r="B613" s="852" t="s">
        <v>961</v>
      </c>
      <c r="C613" s="868"/>
      <c r="D613" s="869"/>
      <c r="E613" s="869"/>
      <c r="F613" s="869">
        <f>ROUND(SUM(F612),2)</f>
        <v>0</v>
      </c>
    </row>
    <row r="614" spans="1:6">
      <c r="A614" s="925"/>
      <c r="B614" s="852" t="s">
        <v>2881</v>
      </c>
      <c r="C614" s="868"/>
      <c r="D614" s="869"/>
      <c r="E614" s="869"/>
      <c r="F614" s="869"/>
    </row>
    <row r="615" spans="1:6" ht="45">
      <c r="A615" s="775" t="s">
        <v>2569</v>
      </c>
      <c r="B615" s="847" t="s">
        <v>2748</v>
      </c>
      <c r="C615" s="870" t="s">
        <v>127</v>
      </c>
      <c r="D615" s="871">
        <v>8</v>
      </c>
      <c r="E615" s="871"/>
      <c r="F615" s="871">
        <f>ROUND(SUM(E615*D615),2)</f>
        <v>0</v>
      </c>
    </row>
    <row r="616" spans="1:6" ht="40.9" customHeight="1">
      <c r="A616" s="775" t="s">
        <v>2882</v>
      </c>
      <c r="B616" s="847" t="s">
        <v>2747</v>
      </c>
      <c r="C616" s="870" t="s">
        <v>127</v>
      </c>
      <c r="D616" s="871">
        <v>1</v>
      </c>
      <c r="E616" s="871"/>
      <c r="F616" s="871">
        <f>ROUND(SUM(E616*D616),2)</f>
        <v>0</v>
      </c>
    </row>
    <row r="617" spans="1:6" ht="45">
      <c r="A617" s="775" t="s">
        <v>2883</v>
      </c>
      <c r="B617" s="847" t="s">
        <v>2746</v>
      </c>
      <c r="C617" s="870" t="s">
        <v>127</v>
      </c>
      <c r="D617" s="871">
        <v>1</v>
      </c>
      <c r="E617" s="871"/>
      <c r="F617" s="871">
        <f>ROUND(SUM(E617*D617),2)</f>
        <v>0</v>
      </c>
    </row>
    <row r="618" spans="1:6">
      <c r="A618" s="775" t="s">
        <v>2884</v>
      </c>
      <c r="B618" s="847" t="s">
        <v>946</v>
      </c>
      <c r="C618" s="870" t="s">
        <v>127</v>
      </c>
      <c r="D618" s="871">
        <v>1</v>
      </c>
      <c r="E618" s="871"/>
      <c r="F618" s="871">
        <f>ROUND(SUM(E618*D618),2)</f>
        <v>0</v>
      </c>
    </row>
    <row r="619" spans="1:6">
      <c r="A619" s="925"/>
      <c r="B619" s="852" t="s">
        <v>962</v>
      </c>
      <c r="C619" s="868"/>
      <c r="D619" s="869"/>
      <c r="E619" s="869"/>
      <c r="F619" s="869">
        <f>ROUND(SUM(F615:F618),2)</f>
        <v>0</v>
      </c>
    </row>
    <row r="620" spans="1:6">
      <c r="A620" s="925"/>
      <c r="B620" s="852" t="s">
        <v>2885</v>
      </c>
      <c r="C620" s="868"/>
      <c r="D620" s="869"/>
      <c r="E620" s="869"/>
      <c r="F620" s="869"/>
    </row>
    <row r="621" spans="1:6" ht="45">
      <c r="A621" s="775" t="s">
        <v>2570</v>
      </c>
      <c r="B621" s="847" t="s">
        <v>2745</v>
      </c>
      <c r="C621" s="870" t="s">
        <v>127</v>
      </c>
      <c r="D621" s="871">
        <v>1</v>
      </c>
      <c r="E621" s="871"/>
      <c r="F621" s="871">
        <f t="shared" ref="F621:F629" si="6">ROUND(SUM(E621*D621),2)</f>
        <v>0</v>
      </c>
    </row>
    <row r="622" spans="1:6" ht="75">
      <c r="A622" s="775" t="s">
        <v>2571</v>
      </c>
      <c r="B622" s="847" t="s">
        <v>2543</v>
      </c>
      <c r="C622" s="870" t="s">
        <v>127</v>
      </c>
      <c r="D622" s="871">
        <v>1</v>
      </c>
      <c r="E622" s="871"/>
      <c r="F622" s="871">
        <f t="shared" si="6"/>
        <v>0</v>
      </c>
    </row>
    <row r="623" spans="1:6" ht="75">
      <c r="A623" s="775" t="s">
        <v>2572</v>
      </c>
      <c r="B623" s="847" t="s">
        <v>2744</v>
      </c>
      <c r="C623" s="870" t="s">
        <v>127</v>
      </c>
      <c r="D623" s="871">
        <v>1</v>
      </c>
      <c r="E623" s="871"/>
      <c r="F623" s="871">
        <f t="shared" si="6"/>
        <v>0</v>
      </c>
    </row>
    <row r="624" spans="1:6" ht="45">
      <c r="A624" s="775" t="s">
        <v>2573</v>
      </c>
      <c r="B624" s="847" t="s">
        <v>2741</v>
      </c>
      <c r="C624" s="870" t="s">
        <v>127</v>
      </c>
      <c r="D624" s="871">
        <v>1</v>
      </c>
      <c r="E624" s="871"/>
      <c r="F624" s="871">
        <f t="shared" si="6"/>
        <v>0</v>
      </c>
    </row>
    <row r="625" spans="1:6" ht="45">
      <c r="A625" s="775" t="s">
        <v>2886</v>
      </c>
      <c r="B625" s="847" t="s">
        <v>2739</v>
      </c>
      <c r="C625" s="870" t="s">
        <v>127</v>
      </c>
      <c r="D625" s="871">
        <v>1</v>
      </c>
      <c r="E625" s="871"/>
      <c r="F625" s="871">
        <f t="shared" si="6"/>
        <v>0</v>
      </c>
    </row>
    <row r="626" spans="1:6" ht="30">
      <c r="A626" s="775" t="s">
        <v>2887</v>
      </c>
      <c r="B626" s="847" t="s">
        <v>2743</v>
      </c>
      <c r="C626" s="870" t="s">
        <v>127</v>
      </c>
      <c r="D626" s="871">
        <v>1</v>
      </c>
      <c r="E626" s="871"/>
      <c r="F626" s="871">
        <f t="shared" si="6"/>
        <v>0</v>
      </c>
    </row>
    <row r="627" spans="1:6">
      <c r="A627" s="775" t="s">
        <v>2888</v>
      </c>
      <c r="B627" s="847" t="s">
        <v>946</v>
      </c>
      <c r="C627" s="870" t="s">
        <v>127</v>
      </c>
      <c r="D627" s="871">
        <v>1</v>
      </c>
      <c r="E627" s="871"/>
      <c r="F627" s="871">
        <f t="shared" si="6"/>
        <v>0</v>
      </c>
    </row>
    <row r="628" spans="1:6" ht="45">
      <c r="A628" s="775" t="s">
        <v>2889</v>
      </c>
      <c r="B628" s="847" t="s">
        <v>2738</v>
      </c>
      <c r="C628" s="870" t="s">
        <v>127</v>
      </c>
      <c r="D628" s="871">
        <v>2</v>
      </c>
      <c r="E628" s="871"/>
      <c r="F628" s="871">
        <f t="shared" si="6"/>
        <v>0</v>
      </c>
    </row>
    <row r="629" spans="1:6" ht="120">
      <c r="A629" s="775" t="s">
        <v>2893</v>
      </c>
      <c r="B629" s="847" t="s">
        <v>2894</v>
      </c>
      <c r="C629" s="870" t="s">
        <v>127</v>
      </c>
      <c r="D629" s="871">
        <v>1</v>
      </c>
      <c r="E629" s="871"/>
      <c r="F629" s="871">
        <f t="shared" si="6"/>
        <v>0</v>
      </c>
    </row>
    <row r="630" spans="1:6">
      <c r="A630" s="925"/>
      <c r="B630" s="852" t="s">
        <v>963</v>
      </c>
      <c r="C630" s="868"/>
      <c r="D630" s="869"/>
      <c r="E630" s="869"/>
      <c r="F630" s="869">
        <f>ROUND(SUM(F621:F629),2)</f>
        <v>0</v>
      </c>
    </row>
    <row r="631" spans="1:6">
      <c r="A631" s="925"/>
      <c r="B631" s="852" t="s">
        <v>2890</v>
      </c>
      <c r="C631" s="868"/>
      <c r="D631" s="869"/>
      <c r="E631" s="869"/>
      <c r="F631" s="869"/>
    </row>
    <row r="632" spans="1:6" ht="75">
      <c r="A632" s="775" t="s">
        <v>2574</v>
      </c>
      <c r="B632" s="847" t="s">
        <v>2543</v>
      </c>
      <c r="C632" s="870" t="s">
        <v>127</v>
      </c>
      <c r="D632" s="871">
        <v>2</v>
      </c>
      <c r="E632" s="871"/>
      <c r="F632" s="871">
        <f t="shared" ref="F632:F640" si="7">ROUND(SUM(E632*D632),2)</f>
        <v>0</v>
      </c>
    </row>
    <row r="633" spans="1:6" ht="75">
      <c r="A633" s="775" t="s">
        <v>2575</v>
      </c>
      <c r="B633" s="847" t="s">
        <v>2742</v>
      </c>
      <c r="C633" s="870" t="s">
        <v>127</v>
      </c>
      <c r="D633" s="871">
        <v>2</v>
      </c>
      <c r="E633" s="871"/>
      <c r="F633" s="871">
        <f t="shared" si="7"/>
        <v>0</v>
      </c>
    </row>
    <row r="634" spans="1:6" ht="45">
      <c r="A634" s="775" t="s">
        <v>2695</v>
      </c>
      <c r="B634" s="847" t="s">
        <v>2741</v>
      </c>
      <c r="C634" s="870" t="s">
        <v>127</v>
      </c>
      <c r="D634" s="871">
        <v>2</v>
      </c>
      <c r="E634" s="871"/>
      <c r="F634" s="871">
        <f t="shared" si="7"/>
        <v>0</v>
      </c>
    </row>
    <row r="635" spans="1:6" ht="60">
      <c r="A635" s="775" t="s">
        <v>2696</v>
      </c>
      <c r="B635" s="847" t="s">
        <v>2740</v>
      </c>
      <c r="C635" s="870" t="s">
        <v>127</v>
      </c>
      <c r="D635" s="871">
        <v>2</v>
      </c>
      <c r="E635" s="871"/>
      <c r="F635" s="871">
        <f t="shared" si="7"/>
        <v>0</v>
      </c>
    </row>
    <row r="636" spans="1:6" ht="52.9" customHeight="1">
      <c r="A636" s="775" t="s">
        <v>2697</v>
      </c>
      <c r="B636" s="847" t="s">
        <v>2739</v>
      </c>
      <c r="C636" s="870" t="s">
        <v>127</v>
      </c>
      <c r="D636" s="871">
        <v>2</v>
      </c>
      <c r="E636" s="871"/>
      <c r="F636" s="871">
        <f t="shared" si="7"/>
        <v>0</v>
      </c>
    </row>
    <row r="637" spans="1:6" ht="30">
      <c r="A637" s="775" t="s">
        <v>2698</v>
      </c>
      <c r="B637" s="847" t="s">
        <v>947</v>
      </c>
      <c r="C637" s="870" t="s">
        <v>127</v>
      </c>
      <c r="D637" s="871">
        <v>2</v>
      </c>
      <c r="E637" s="871"/>
      <c r="F637" s="871">
        <f t="shared" si="7"/>
        <v>0</v>
      </c>
    </row>
    <row r="638" spans="1:6">
      <c r="A638" s="775" t="s">
        <v>2699</v>
      </c>
      <c r="B638" s="847" t="s">
        <v>946</v>
      </c>
      <c r="C638" s="870" t="s">
        <v>127</v>
      </c>
      <c r="D638" s="871">
        <v>2</v>
      </c>
      <c r="E638" s="871"/>
      <c r="F638" s="871">
        <f t="shared" si="7"/>
        <v>0</v>
      </c>
    </row>
    <row r="639" spans="1:6" ht="45">
      <c r="A639" s="775" t="s">
        <v>2700</v>
      </c>
      <c r="B639" s="847" t="s">
        <v>2738</v>
      </c>
      <c r="C639" s="870" t="s">
        <v>127</v>
      </c>
      <c r="D639" s="871">
        <v>4</v>
      </c>
      <c r="E639" s="871"/>
      <c r="F639" s="871">
        <f t="shared" si="7"/>
        <v>0</v>
      </c>
    </row>
    <row r="640" spans="1:6" ht="120">
      <c r="A640" s="775" t="s">
        <v>2895</v>
      </c>
      <c r="B640" s="847" t="s">
        <v>2894</v>
      </c>
      <c r="C640" s="870" t="s">
        <v>127</v>
      </c>
      <c r="D640" s="871">
        <v>2</v>
      </c>
      <c r="E640" s="871"/>
      <c r="F640" s="871">
        <f t="shared" si="7"/>
        <v>0</v>
      </c>
    </row>
    <row r="641" spans="1:6" ht="14.45" customHeight="1">
      <c r="A641" s="925"/>
      <c r="B641" s="852" t="s">
        <v>2576</v>
      </c>
      <c r="C641" s="868"/>
      <c r="D641" s="869"/>
      <c r="E641" s="869"/>
      <c r="F641" s="869">
        <f>ROUND(SUM(F632:F640),2)</f>
        <v>0</v>
      </c>
    </row>
    <row r="642" spans="1:6">
      <c r="A642" s="925"/>
      <c r="B642" s="852" t="s">
        <v>2891</v>
      </c>
      <c r="C642" s="868"/>
      <c r="D642" s="869"/>
      <c r="E642" s="869"/>
      <c r="F642" s="869"/>
    </row>
    <row r="643" spans="1:6" ht="45">
      <c r="A643" s="775" t="s">
        <v>2701</v>
      </c>
      <c r="B643" s="847" t="s">
        <v>2737</v>
      </c>
      <c r="C643" s="870" t="s">
        <v>127</v>
      </c>
      <c r="D643" s="871">
        <v>2</v>
      </c>
      <c r="E643" s="871"/>
      <c r="F643" s="871">
        <f>ROUND(SUM(E643*D643),2)</f>
        <v>0</v>
      </c>
    </row>
    <row r="644" spans="1:6">
      <c r="A644" s="925"/>
      <c r="B644" s="852" t="s">
        <v>964</v>
      </c>
      <c r="C644" s="868"/>
      <c r="D644" s="869"/>
      <c r="E644" s="869"/>
      <c r="F644" s="869">
        <f>ROUND(SUM(F643),2)</f>
        <v>0</v>
      </c>
    </row>
    <row r="645" spans="1:6">
      <c r="A645" s="944"/>
      <c r="B645" s="945"/>
      <c r="C645" s="946"/>
      <c r="D645" s="947"/>
      <c r="E645" s="947"/>
      <c r="F645" s="948"/>
    </row>
    <row r="646" spans="1:6">
      <c r="A646" s="934"/>
      <c r="B646" s="1052" t="s">
        <v>2694</v>
      </c>
      <c r="C646" s="880"/>
      <c r="D646" s="881"/>
      <c r="E646" s="881"/>
      <c r="F646" s="882">
        <f>ROUND(SUM(F644+F641+F630+F619+F613+F610+F597+F587+F584+F573+F570+F563+F557+F554+F550+F544+F536+F533+F527+F523+F517+F479),2)</f>
        <v>0</v>
      </c>
    </row>
    <row r="647" spans="1:6">
      <c r="A647" s="944"/>
      <c r="B647" s="945"/>
      <c r="C647" s="946"/>
      <c r="D647" s="947"/>
      <c r="E647" s="947"/>
      <c r="F647" s="948"/>
    </row>
    <row r="648" spans="1:6">
      <c r="A648" s="934"/>
      <c r="B648" s="860" t="s">
        <v>966</v>
      </c>
      <c r="C648" s="880"/>
      <c r="D648" s="881"/>
      <c r="E648" s="881"/>
      <c r="F648" s="882"/>
    </row>
    <row r="650" spans="1:6">
      <c r="A650" s="926" t="s">
        <v>967</v>
      </c>
      <c r="B650" s="848" t="str">
        <f>B7</f>
        <v>OPREMA KUHINJE</v>
      </c>
      <c r="F650" s="867">
        <f>F439</f>
        <v>0</v>
      </c>
    </row>
    <row r="651" spans="1:6">
      <c r="A651" s="926" t="s">
        <v>968</v>
      </c>
      <c r="B651" s="848" t="str">
        <f>B441</f>
        <v>OPREMA PRAONICE RUBLJA</v>
      </c>
      <c r="F651" s="867">
        <f>F468</f>
        <v>0</v>
      </c>
    </row>
    <row r="652" spans="1:6">
      <c r="A652" s="926" t="s">
        <v>940</v>
      </c>
      <c r="B652" s="848" t="str">
        <f>B470</f>
        <v>UNUTARNJA OPREMA</v>
      </c>
      <c r="F652" s="867">
        <f>F646</f>
        <v>0</v>
      </c>
    </row>
    <row r="654" spans="1:6">
      <c r="A654" s="934"/>
      <c r="B654" s="860" t="s">
        <v>969</v>
      </c>
      <c r="C654" s="880"/>
      <c r="D654" s="881"/>
      <c r="E654" s="881"/>
      <c r="F654" s="882">
        <f>ROUND(SUM(F650:F653),2)</f>
        <v>0</v>
      </c>
    </row>
  </sheetData>
  <sheetProtection algorithmName="SHA-512" hashValue="FCINCb5sQuAiYX8vD2La2kYAU1YSoeTdpjP1DW9SfQqcQ4CgyN/X0/2gaVpxDJfTnNDzAH8utNXoRfWw26QHhw==" saltValue="JVZTqEuqJYyPoa90rLs5qA==" spinCount="100000" sheet="1" objects="1" scenarios="1"/>
  <protectedRanges>
    <protectedRange sqref="E8:E643" name="Raspon2"/>
    <protectedRange sqref="E1:E1048576" name="Raspon1"/>
  </protectedRanges>
  <mergeCells count="1">
    <mergeCell ref="A1:F3"/>
  </mergeCells>
  <pageMargins left="0.7" right="0.7" top="0.75" bottom="0.75" header="0.3" footer="0.3"/>
  <pageSetup paperSize="9" scale="67" orientation="portrait" r:id="rId1"/>
  <rowBreaks count="11" manualBreakCount="11">
    <brk id="79" max="16383" man="1"/>
    <brk id="204" max="16383" man="1"/>
    <brk id="330" max="5" man="1"/>
    <brk id="387" max="5" man="1"/>
    <brk id="440" max="5" man="1"/>
    <brk id="454" max="16383" man="1"/>
    <brk id="517" max="16383" man="1"/>
    <brk id="536" max="16383" man="1"/>
    <brk id="573" max="16383" man="1"/>
    <brk id="598" max="5" man="1"/>
    <brk id="627" max="5" man="1"/>
  </rowBreak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F2CDF2-3393-4F7C-9287-6C9116576A76}">
  <dimension ref="A1:V412"/>
  <sheetViews>
    <sheetView view="pageBreakPreview" zoomScaleNormal="100" zoomScaleSheetLayoutView="100" workbookViewId="0">
      <selection activeCell="D10" sqref="D10"/>
    </sheetView>
  </sheetViews>
  <sheetFormatPr defaultColWidth="9.140625" defaultRowHeight="15"/>
  <cols>
    <col min="1" max="2" width="5.7109375" style="489" customWidth="1"/>
    <col min="3" max="3" width="6.7109375" style="489" customWidth="1"/>
    <col min="4" max="4" width="45.7109375" style="553" customWidth="1"/>
    <col min="5" max="5" width="5.7109375" style="85" customWidth="1"/>
    <col min="6" max="6" width="9.5703125" style="491" customWidth="1"/>
    <col min="7" max="7" width="10.5703125" style="492" bestFit="1" customWidth="1"/>
    <col min="8" max="8" width="20.7109375" style="1057" customWidth="1"/>
    <col min="9" max="9" width="9.140625" style="475"/>
    <col min="10" max="10" width="8.42578125" style="475" customWidth="1"/>
    <col min="11" max="16384" width="9.140625" style="475"/>
  </cols>
  <sheetData>
    <row r="1" spans="1:10">
      <c r="A1" s="1283" t="s">
        <v>1136</v>
      </c>
      <c r="B1" s="1283"/>
      <c r="C1" s="1283"/>
      <c r="D1" s="1283"/>
      <c r="E1" s="1283"/>
      <c r="F1" s="1283"/>
      <c r="G1" s="1283"/>
      <c r="H1" s="1283"/>
      <c r="J1" s="476"/>
    </row>
    <row r="2" spans="1:10" ht="32.25" customHeight="1">
      <c r="A2" s="1283"/>
      <c r="B2" s="1283"/>
      <c r="C2" s="1283"/>
      <c r="D2" s="1283"/>
      <c r="E2" s="1283"/>
      <c r="F2" s="1283"/>
      <c r="G2" s="1283"/>
      <c r="H2" s="1283"/>
      <c r="J2" s="476"/>
    </row>
    <row r="3" spans="1:10" s="479" customFormat="1" ht="21" customHeight="1">
      <c r="A3" s="1284" t="s">
        <v>970</v>
      </c>
      <c r="B3" s="1284"/>
      <c r="C3" s="477" t="s">
        <v>1137</v>
      </c>
      <c r="D3" s="477" t="s">
        <v>971</v>
      </c>
      <c r="E3" s="477" t="s">
        <v>972</v>
      </c>
      <c r="F3" s="478" t="s">
        <v>295</v>
      </c>
      <c r="G3" s="478" t="s">
        <v>973</v>
      </c>
      <c r="H3" s="1054" t="s">
        <v>297</v>
      </c>
      <c r="J3" s="480"/>
    </row>
    <row r="4" spans="1:10">
      <c r="A4" s="95"/>
      <c r="B4" s="95"/>
      <c r="C4" s="95"/>
      <c r="D4" s="97"/>
      <c r="E4" s="78"/>
      <c r="F4" s="86"/>
      <c r="G4" s="29"/>
      <c r="H4" s="1055"/>
      <c r="J4" s="481"/>
    </row>
    <row r="5" spans="1:10" s="488" customFormat="1" ht="24.95" customHeight="1">
      <c r="A5" s="482" t="s">
        <v>6</v>
      </c>
      <c r="B5" s="483"/>
      <c r="C5" s="483"/>
      <c r="D5" s="484" t="s">
        <v>16</v>
      </c>
      <c r="E5" s="485"/>
      <c r="F5" s="486"/>
      <c r="G5" s="685"/>
      <c r="H5" s="1056"/>
      <c r="I5" s="487"/>
    </row>
    <row r="6" spans="1:10">
      <c r="B6" s="490"/>
      <c r="C6" s="490"/>
      <c r="D6" s="83"/>
      <c r="G6" s="686"/>
    </row>
    <row r="7" spans="1:10">
      <c r="A7" s="493"/>
      <c r="B7" s="490"/>
      <c r="C7" s="490"/>
      <c r="D7" s="83"/>
      <c r="G7" s="686"/>
    </row>
    <row r="8" spans="1:10">
      <c r="A8" s="495" t="str">
        <f>$A$5</f>
        <v>1.</v>
      </c>
      <c r="B8" s="496" t="s">
        <v>6</v>
      </c>
      <c r="C8" s="496" t="s">
        <v>1138</v>
      </c>
      <c r="D8" s="81" t="s">
        <v>1139</v>
      </c>
      <c r="G8" s="686"/>
    </row>
    <row r="9" spans="1:10">
      <c r="A9" s="493"/>
      <c r="B9" s="490"/>
      <c r="C9" s="490"/>
      <c r="D9" s="83"/>
      <c r="G9" s="686"/>
    </row>
    <row r="10" spans="1:10" ht="345">
      <c r="A10" s="493"/>
      <c r="B10" s="490"/>
      <c r="C10" s="490"/>
      <c r="D10" s="1133" t="s">
        <v>2736</v>
      </c>
      <c r="G10" s="686"/>
    </row>
    <row r="11" spans="1:10">
      <c r="A11" s="493"/>
      <c r="B11" s="490"/>
      <c r="C11" s="490"/>
      <c r="D11" s="1138" t="s">
        <v>2735</v>
      </c>
      <c r="E11" s="1139" t="s">
        <v>623</v>
      </c>
      <c r="F11" s="500">
        <v>1</v>
      </c>
      <c r="G11" s="687"/>
      <c r="H11" s="1058">
        <f>ROUND(G11*F11,2)</f>
        <v>0</v>
      </c>
    </row>
    <row r="12" spans="1:10">
      <c r="A12" s="493"/>
      <c r="B12" s="490"/>
      <c r="C12" s="490"/>
      <c r="D12" s="83"/>
      <c r="F12" s="502"/>
      <c r="G12" s="686"/>
    </row>
    <row r="13" spans="1:10">
      <c r="A13" s="495" t="str">
        <f>$A$5</f>
        <v>1.</v>
      </c>
      <c r="B13" s="496" t="s">
        <v>59</v>
      </c>
      <c r="C13" s="496" t="s">
        <v>1140</v>
      </c>
      <c r="D13" s="81" t="s">
        <v>1141</v>
      </c>
      <c r="F13" s="502"/>
      <c r="G13" s="686"/>
    </row>
    <row r="14" spans="1:10">
      <c r="A14" s="495"/>
      <c r="B14" s="496"/>
      <c r="C14" s="496"/>
      <c r="D14" s="503"/>
      <c r="E14" s="504"/>
      <c r="F14" s="505"/>
      <c r="G14" s="688"/>
      <c r="H14" s="1059"/>
    </row>
    <row r="15" spans="1:10" ht="225">
      <c r="A15" s="495"/>
      <c r="B15" s="496"/>
      <c r="C15" s="496"/>
      <c r="D15" s="83" t="s">
        <v>1142</v>
      </c>
      <c r="F15" s="506"/>
      <c r="G15" s="689"/>
    </row>
    <row r="16" spans="1:10">
      <c r="A16" s="495"/>
      <c r="B16" s="496"/>
      <c r="C16" s="496"/>
      <c r="D16" s="508" t="s">
        <v>1143</v>
      </c>
      <c r="F16" s="506"/>
      <c r="G16" s="689"/>
    </row>
    <row r="17" spans="1:8" ht="15.95" customHeight="1">
      <c r="A17" s="495" t="str">
        <f>$A$5</f>
        <v>1.</v>
      </c>
      <c r="B17" s="496" t="s">
        <v>785</v>
      </c>
      <c r="C17" s="496"/>
      <c r="D17" s="83" t="s">
        <v>1144</v>
      </c>
      <c r="F17" s="506"/>
      <c r="G17" s="689"/>
    </row>
    <row r="18" spans="1:8" ht="15.95" customHeight="1">
      <c r="A18" s="495"/>
      <c r="B18" s="496"/>
      <c r="C18" s="496"/>
      <c r="D18" s="509" t="s">
        <v>1145</v>
      </c>
      <c r="E18" s="499" t="s">
        <v>134</v>
      </c>
      <c r="F18" s="500">
        <v>5910</v>
      </c>
      <c r="G18" s="687"/>
      <c r="H18" s="1058">
        <f>ROUND(G18*F18,2)</f>
        <v>0</v>
      </c>
    </row>
    <row r="19" spans="1:8" ht="15.95" customHeight="1">
      <c r="A19" s="495" t="str">
        <f>$A$5</f>
        <v>1.</v>
      </c>
      <c r="B19" s="496" t="s">
        <v>791</v>
      </c>
      <c r="C19" s="496"/>
      <c r="D19" s="83" t="s">
        <v>1146</v>
      </c>
      <c r="F19" s="506"/>
      <c r="G19" s="689"/>
    </row>
    <row r="20" spans="1:8" ht="15.95" customHeight="1">
      <c r="A20" s="495"/>
      <c r="B20" s="496"/>
      <c r="C20" s="496"/>
      <c r="D20" s="509" t="s">
        <v>1147</v>
      </c>
      <c r="E20" s="499" t="s">
        <v>127</v>
      </c>
      <c r="F20" s="500">
        <v>80</v>
      </c>
      <c r="G20" s="687"/>
      <c r="H20" s="1058">
        <f>ROUND(G20*F20,2)</f>
        <v>0</v>
      </c>
    </row>
    <row r="21" spans="1:8" ht="15.95" customHeight="1">
      <c r="A21" s="495" t="str">
        <f>$A$5</f>
        <v>1.</v>
      </c>
      <c r="B21" s="496" t="s">
        <v>793</v>
      </c>
      <c r="C21" s="496"/>
      <c r="D21" s="83" t="s">
        <v>1148</v>
      </c>
      <c r="F21" s="507"/>
      <c r="G21" s="689"/>
    </row>
    <row r="22" spans="1:8" ht="15.95" customHeight="1">
      <c r="A22" s="495"/>
      <c r="B22" s="496"/>
      <c r="C22" s="496"/>
      <c r="D22" s="509" t="s">
        <v>1147</v>
      </c>
      <c r="E22" s="499" t="s">
        <v>127</v>
      </c>
      <c r="F22" s="500">
        <v>50</v>
      </c>
      <c r="G22" s="687"/>
      <c r="H22" s="1058">
        <f>ROUND(G22*F22,2)</f>
        <v>0</v>
      </c>
    </row>
    <row r="23" spans="1:8">
      <c r="A23" s="495"/>
      <c r="B23" s="496"/>
      <c r="C23" s="496"/>
      <c r="D23" s="444"/>
      <c r="F23" s="502"/>
      <c r="G23" s="686"/>
    </row>
    <row r="24" spans="1:8">
      <c r="A24" s="495" t="str">
        <f>$A$5</f>
        <v>1.</v>
      </c>
      <c r="B24" s="496" t="s">
        <v>66</v>
      </c>
      <c r="C24" s="496"/>
      <c r="D24" s="510" t="s">
        <v>1149</v>
      </c>
      <c r="E24" s="511"/>
      <c r="F24" s="512"/>
      <c r="G24" s="690"/>
    </row>
    <row r="25" spans="1:8">
      <c r="A25" s="495"/>
      <c r="B25" s="496"/>
      <c r="C25" s="496"/>
      <c r="D25" s="514"/>
      <c r="E25" s="511"/>
      <c r="F25" s="512"/>
      <c r="G25" s="690"/>
    </row>
    <row r="26" spans="1:8" ht="150">
      <c r="A26" s="495"/>
      <c r="B26" s="496"/>
      <c r="C26" s="496"/>
      <c r="D26" s="83" t="s">
        <v>1150</v>
      </c>
      <c r="E26" s="511"/>
      <c r="F26" s="512"/>
      <c r="G26" s="690"/>
    </row>
    <row r="27" spans="1:8">
      <c r="A27" s="495"/>
      <c r="B27" s="496"/>
      <c r="C27" s="496"/>
      <c r="D27" s="83" t="s">
        <v>1151</v>
      </c>
      <c r="E27" s="511"/>
      <c r="F27" s="515"/>
      <c r="G27" s="690"/>
    </row>
    <row r="28" spans="1:8">
      <c r="A28" s="495"/>
      <c r="B28" s="496"/>
      <c r="C28" s="496"/>
      <c r="D28" s="516"/>
      <c r="E28" s="511"/>
      <c r="F28" s="515"/>
      <c r="G28" s="690"/>
    </row>
    <row r="29" spans="1:8">
      <c r="A29" s="495" t="str">
        <f>$A$5</f>
        <v>1.</v>
      </c>
      <c r="B29" s="496" t="s">
        <v>796</v>
      </c>
      <c r="C29" s="496"/>
      <c r="D29" s="517" t="s">
        <v>1152</v>
      </c>
      <c r="E29" s="518" t="s">
        <v>994</v>
      </c>
      <c r="F29" s="500">
        <v>10</v>
      </c>
      <c r="G29" s="691"/>
      <c r="H29" s="1058">
        <f>ROUND(G29*F29,2)</f>
        <v>0</v>
      </c>
    </row>
    <row r="30" spans="1:8">
      <c r="A30" s="495" t="str">
        <f>$A$5</f>
        <v>1.</v>
      </c>
      <c r="B30" s="496" t="s">
        <v>797</v>
      </c>
      <c r="C30" s="496"/>
      <c r="D30" s="517" t="s">
        <v>1153</v>
      </c>
      <c r="E30" s="518" t="s">
        <v>994</v>
      </c>
      <c r="F30" s="500">
        <v>10</v>
      </c>
      <c r="G30" s="691"/>
      <c r="H30" s="1058">
        <f>ROUND(G30*F30,2)</f>
        <v>0</v>
      </c>
    </row>
    <row r="31" spans="1:8">
      <c r="A31" s="495"/>
      <c r="B31" s="496"/>
      <c r="C31" s="496"/>
      <c r="D31" s="83"/>
      <c r="E31" s="519"/>
      <c r="F31" s="515"/>
      <c r="G31" s="690"/>
    </row>
    <row r="32" spans="1:8">
      <c r="A32" s="495" t="str">
        <f>$A$5</f>
        <v>1.</v>
      </c>
      <c r="B32" s="496" t="s">
        <v>76</v>
      </c>
      <c r="C32" s="496"/>
      <c r="D32" s="81" t="s">
        <v>1154</v>
      </c>
      <c r="F32" s="502"/>
      <c r="G32" s="686"/>
    </row>
    <row r="33" spans="1:13" ht="96" customHeight="1">
      <c r="A33" s="495"/>
      <c r="B33" s="496"/>
      <c r="C33" s="496"/>
      <c r="D33" s="520" t="s">
        <v>1155</v>
      </c>
      <c r="F33" s="502"/>
      <c r="G33" s="686"/>
    </row>
    <row r="34" spans="1:13" ht="30">
      <c r="A34" s="495"/>
      <c r="B34" s="496"/>
      <c r="C34" s="496"/>
      <c r="D34" s="521" t="s">
        <v>1156</v>
      </c>
      <c r="E34" s="518" t="s">
        <v>994</v>
      </c>
      <c r="F34" s="500">
        <v>50</v>
      </c>
      <c r="G34" s="691"/>
      <c r="H34" s="1058">
        <f>ROUND(G34*F34,2)</f>
        <v>0</v>
      </c>
    </row>
    <row r="35" spans="1:13">
      <c r="A35" s="495"/>
      <c r="B35" s="496"/>
      <c r="C35" s="496"/>
      <c r="D35" s="444"/>
      <c r="F35" s="502"/>
      <c r="G35" s="686"/>
    </row>
    <row r="36" spans="1:13" s="497" customFormat="1" ht="30">
      <c r="A36" s="495" t="str">
        <f>$A$5</f>
        <v>1.</v>
      </c>
      <c r="B36" s="522" t="s">
        <v>89</v>
      </c>
      <c r="C36" s="523"/>
      <c r="D36" s="524" t="s">
        <v>1157</v>
      </c>
      <c r="E36" s="525"/>
      <c r="F36" s="526"/>
      <c r="G36" s="692"/>
      <c r="H36" s="1060"/>
    </row>
    <row r="37" spans="1:13" s="497" customFormat="1" ht="45">
      <c r="A37" s="527"/>
      <c r="B37" s="522"/>
      <c r="C37" s="522"/>
      <c r="D37" s="444" t="s">
        <v>1158</v>
      </c>
      <c r="E37" s="525"/>
      <c r="F37" s="526"/>
      <c r="G37" s="692"/>
      <c r="H37" s="1060"/>
    </row>
    <row r="38" spans="1:13" s="497" customFormat="1">
      <c r="A38" s="527"/>
      <c r="B38" s="522"/>
      <c r="C38" s="522"/>
      <c r="D38" s="498" t="s">
        <v>1159</v>
      </c>
      <c r="E38" s="499" t="s">
        <v>1160</v>
      </c>
      <c r="F38" s="500">
        <v>4</v>
      </c>
      <c r="G38" s="691"/>
      <c r="H38" s="1058">
        <f>ROUND(G38*F38,2)</f>
        <v>0</v>
      </c>
      <c r="M38" s="475"/>
    </row>
    <row r="39" spans="1:13" s="497" customFormat="1">
      <c r="A39" s="527"/>
      <c r="B39" s="522"/>
      <c r="C39" s="522"/>
      <c r="D39" s="83"/>
      <c r="E39" s="525"/>
      <c r="F39" s="526"/>
      <c r="G39" s="692"/>
      <c r="H39" s="1060"/>
    </row>
    <row r="40" spans="1:13" ht="30">
      <c r="A40" s="495" t="str">
        <f>$A$5</f>
        <v>1.</v>
      </c>
      <c r="B40" s="522" t="s">
        <v>107</v>
      </c>
      <c r="C40" s="528"/>
      <c r="D40" s="81" t="s">
        <v>1161</v>
      </c>
      <c r="F40" s="502"/>
      <c r="G40" s="686"/>
    </row>
    <row r="41" spans="1:13" ht="107.25" customHeight="1">
      <c r="A41" s="493"/>
      <c r="B41" s="528"/>
      <c r="C41" s="528"/>
      <c r="D41" s="83" t="s">
        <v>1162</v>
      </c>
      <c r="F41" s="502"/>
      <c r="G41" s="686"/>
    </row>
    <row r="42" spans="1:13">
      <c r="A42" s="495" t="str">
        <f>$A$5</f>
        <v>1.</v>
      </c>
      <c r="B42" s="496" t="s">
        <v>872</v>
      </c>
      <c r="C42" s="528"/>
      <c r="D42" s="529" t="s">
        <v>1163</v>
      </c>
      <c r="E42" s="530" t="s">
        <v>135</v>
      </c>
      <c r="F42" s="500">
        <v>10</v>
      </c>
      <c r="G42" s="691"/>
      <c r="H42" s="1058">
        <f>ROUND(G42*F42,2)</f>
        <v>0</v>
      </c>
    </row>
    <row r="43" spans="1:13">
      <c r="A43" s="495" t="str">
        <f>$A$5</f>
        <v>1.</v>
      </c>
      <c r="B43" s="496" t="s">
        <v>875</v>
      </c>
      <c r="C43" s="528"/>
      <c r="D43" s="529" t="s">
        <v>1164</v>
      </c>
      <c r="E43" s="530" t="s">
        <v>135</v>
      </c>
      <c r="F43" s="500">
        <v>10</v>
      </c>
      <c r="G43" s="691"/>
      <c r="H43" s="1058">
        <f>ROUND(G43*F43,2)</f>
        <v>0</v>
      </c>
    </row>
    <row r="44" spans="1:13" s="537" customFormat="1">
      <c r="A44" s="531"/>
      <c r="B44" s="532"/>
      <c r="C44" s="533"/>
      <c r="D44" s="534"/>
      <c r="E44" s="535"/>
      <c r="F44" s="502"/>
      <c r="G44" s="693"/>
      <c r="H44" s="1061"/>
    </row>
    <row r="45" spans="1:13" ht="30">
      <c r="A45" s="495" t="str">
        <f>$A$5</f>
        <v>1.</v>
      </c>
      <c r="B45" s="496" t="s">
        <v>109</v>
      </c>
      <c r="C45" s="523"/>
      <c r="D45" s="81" t="s">
        <v>1165</v>
      </c>
      <c r="E45" s="494"/>
      <c r="F45" s="502"/>
      <c r="G45" s="686"/>
    </row>
    <row r="46" spans="1:13" ht="150">
      <c r="A46" s="495"/>
      <c r="B46" s="523"/>
      <c r="C46" s="523"/>
      <c r="D46" s="83" t="s">
        <v>1166</v>
      </c>
      <c r="E46" s="475"/>
      <c r="F46" s="538"/>
      <c r="G46" s="689"/>
    </row>
    <row r="47" spans="1:13">
      <c r="A47" s="493"/>
      <c r="B47" s="528"/>
      <c r="C47" s="528"/>
      <c r="D47" s="498" t="s">
        <v>1167</v>
      </c>
      <c r="E47" s="499" t="s">
        <v>134</v>
      </c>
      <c r="F47" s="500">
        <v>20</v>
      </c>
      <c r="G47" s="691"/>
      <c r="H47" s="1058">
        <f>ROUND(G47*F47,2)</f>
        <v>0</v>
      </c>
    </row>
    <row r="48" spans="1:13">
      <c r="A48" s="493"/>
      <c r="B48" s="528"/>
      <c r="C48" s="528"/>
      <c r="D48" s="83"/>
      <c r="E48" s="539"/>
      <c r="F48" s="507"/>
      <c r="G48" s="689"/>
    </row>
    <row r="49" spans="1:8">
      <c r="A49" s="493"/>
      <c r="B49" s="528"/>
      <c r="C49" s="528"/>
      <c r="D49" s="83"/>
      <c r="E49" s="539"/>
      <c r="F49" s="540"/>
      <c r="G49" s="689"/>
    </row>
    <row r="50" spans="1:8" s="544" customFormat="1" ht="24.95" customHeight="1">
      <c r="A50" s="541" t="s">
        <v>6</v>
      </c>
      <c r="B50" s="542"/>
      <c r="C50" s="542"/>
      <c r="D50" s="1285" t="s">
        <v>1168</v>
      </c>
      <c r="E50" s="1285"/>
      <c r="F50" s="1285"/>
      <c r="G50" s="1285"/>
      <c r="H50" s="1062">
        <f>ROUND(SUM(H11:H49),2)</f>
        <v>0</v>
      </c>
    </row>
    <row r="51" spans="1:8">
      <c r="A51" s="493"/>
      <c r="B51" s="528"/>
      <c r="C51" s="528"/>
      <c r="D51" s="83"/>
      <c r="E51" s="539"/>
      <c r="F51" s="540"/>
      <c r="G51" s="689"/>
    </row>
    <row r="52" spans="1:8" s="544" customFormat="1" ht="24.95" customHeight="1">
      <c r="A52" s="541" t="s">
        <v>59</v>
      </c>
      <c r="B52" s="545"/>
      <c r="C52" s="545"/>
      <c r="D52" s="543" t="s">
        <v>60</v>
      </c>
      <c r="E52" s="546"/>
      <c r="F52" s="547"/>
      <c r="G52" s="708"/>
      <c r="H52" s="1063"/>
    </row>
    <row r="53" spans="1:8">
      <c r="A53" s="548"/>
      <c r="B53" s="548"/>
      <c r="C53" s="548"/>
      <c r="D53" s="488"/>
      <c r="G53" s="686"/>
    </row>
    <row r="54" spans="1:8" s="550" customFormat="1">
      <c r="A54" s="495" t="str">
        <f>A52</f>
        <v>2.</v>
      </c>
      <c r="B54" s="549" t="s">
        <v>6</v>
      </c>
      <c r="C54" s="523" t="s">
        <v>1169</v>
      </c>
      <c r="D54" s="488" t="s">
        <v>1170</v>
      </c>
      <c r="E54" s="85"/>
      <c r="F54" s="491"/>
      <c r="G54" s="689"/>
      <c r="H54" s="1057"/>
    </row>
    <row r="55" spans="1:8" ht="195">
      <c r="A55" s="493"/>
      <c r="B55" s="551"/>
      <c r="C55" s="552"/>
      <c r="D55" s="83" t="s">
        <v>1171</v>
      </c>
      <c r="G55" s="689"/>
    </row>
    <row r="56" spans="1:8">
      <c r="A56" s="493"/>
      <c r="B56" s="551"/>
      <c r="C56" s="552"/>
      <c r="D56" s="553" t="s">
        <v>1143</v>
      </c>
      <c r="G56" s="689"/>
    </row>
    <row r="57" spans="1:8" ht="30">
      <c r="A57" s="493"/>
      <c r="B57" s="551"/>
      <c r="C57" s="552"/>
      <c r="D57" s="83" t="s">
        <v>1172</v>
      </c>
      <c r="G57" s="689"/>
    </row>
    <row r="58" spans="1:8">
      <c r="A58" s="495" t="str">
        <f>A52</f>
        <v>2.</v>
      </c>
      <c r="B58" s="549" t="s">
        <v>752</v>
      </c>
      <c r="C58" s="552"/>
      <c r="D58" s="554" t="s">
        <v>1173</v>
      </c>
      <c r="E58" s="499" t="s">
        <v>135</v>
      </c>
      <c r="F58" s="500">
        <v>1773</v>
      </c>
      <c r="G58" s="691"/>
      <c r="H58" s="1058">
        <f>ROUND(F58*G58,2)</f>
        <v>0</v>
      </c>
    </row>
    <row r="59" spans="1:8" collapsed="1">
      <c r="A59" s="495" t="str">
        <f>A52</f>
        <v>2.</v>
      </c>
      <c r="B59" s="549" t="s">
        <v>753</v>
      </c>
      <c r="C59" s="552"/>
      <c r="D59" s="555" t="s">
        <v>1174</v>
      </c>
      <c r="E59" s="556" t="s">
        <v>135</v>
      </c>
      <c r="F59" s="500">
        <f>F58*0.1</f>
        <v>177.3</v>
      </c>
      <c r="G59" s="694"/>
      <c r="H59" s="1058">
        <f>ROUND(F59*G59,2)</f>
        <v>0</v>
      </c>
    </row>
    <row r="60" spans="1:8">
      <c r="A60" s="493"/>
      <c r="B60" s="551"/>
      <c r="C60" s="552"/>
      <c r="D60" s="557"/>
      <c r="F60" s="502"/>
      <c r="G60" s="689"/>
    </row>
    <row r="61" spans="1:8" ht="30">
      <c r="A61" s="495" t="str">
        <f>A52</f>
        <v>2.</v>
      </c>
      <c r="B61" s="549" t="s">
        <v>59</v>
      </c>
      <c r="C61" s="523" t="s">
        <v>1175</v>
      </c>
      <c r="D61" s="558" t="s">
        <v>1176</v>
      </c>
      <c r="F61" s="502"/>
      <c r="G61" s="689"/>
    </row>
    <row r="62" spans="1:8">
      <c r="A62" s="495"/>
      <c r="B62" s="549"/>
      <c r="C62" s="523"/>
      <c r="D62" s="557"/>
      <c r="F62" s="502"/>
      <c r="G62" s="689"/>
    </row>
    <row r="63" spans="1:8" ht="381" customHeight="1">
      <c r="A63" s="493"/>
      <c r="B63" s="551"/>
      <c r="C63" s="552"/>
      <c r="D63" s="83" t="s">
        <v>1177</v>
      </c>
      <c r="F63" s="502"/>
      <c r="G63" s="689"/>
    </row>
    <row r="64" spans="1:8">
      <c r="A64" s="493"/>
      <c r="B64" s="551"/>
      <c r="C64" s="552"/>
      <c r="D64" s="553" t="s">
        <v>1178</v>
      </c>
      <c r="F64" s="502"/>
      <c r="G64" s="689"/>
    </row>
    <row r="65" spans="1:8">
      <c r="A65" s="495" t="str">
        <f>A52</f>
        <v>2.</v>
      </c>
      <c r="B65" s="549" t="s">
        <v>785</v>
      </c>
      <c r="C65" s="523" t="s">
        <v>1179</v>
      </c>
      <c r="D65" s="559" t="s">
        <v>1180</v>
      </c>
      <c r="E65" s="499" t="s">
        <v>135</v>
      </c>
      <c r="F65" s="500">
        <v>1321</v>
      </c>
      <c r="G65" s="691"/>
      <c r="H65" s="1058">
        <f>ROUND(F65*G65,2)</f>
        <v>0</v>
      </c>
    </row>
    <row r="66" spans="1:8">
      <c r="A66" s="495" t="str">
        <f>A52</f>
        <v>2.</v>
      </c>
      <c r="B66" s="549" t="s">
        <v>791</v>
      </c>
      <c r="C66" s="523" t="s">
        <v>1179</v>
      </c>
      <c r="D66" s="559" t="s">
        <v>1181</v>
      </c>
      <c r="E66" s="556" t="s">
        <v>135</v>
      </c>
      <c r="F66" s="500">
        <f>F65*0.1</f>
        <v>132.1</v>
      </c>
      <c r="G66" s="694"/>
      <c r="H66" s="1058">
        <f>ROUND(F66*G66,2)</f>
        <v>0</v>
      </c>
    </row>
    <row r="67" spans="1:8">
      <c r="A67" s="493"/>
      <c r="B67" s="551"/>
      <c r="C67" s="552"/>
      <c r="D67" s="490"/>
      <c r="G67" s="689"/>
    </row>
    <row r="68" spans="1:8" ht="30">
      <c r="A68" s="495" t="str">
        <f>A52</f>
        <v>2.</v>
      </c>
      <c r="B68" s="549" t="s">
        <v>66</v>
      </c>
      <c r="C68" s="523" t="s">
        <v>1175</v>
      </c>
      <c r="D68" s="558" t="s">
        <v>1182</v>
      </c>
      <c r="G68" s="689"/>
    </row>
    <row r="69" spans="1:8">
      <c r="A69" s="495"/>
      <c r="B69" s="549"/>
      <c r="C69" s="523"/>
      <c r="D69" s="557"/>
      <c r="G69" s="689"/>
    </row>
    <row r="70" spans="1:8" ht="381" customHeight="1">
      <c r="A70" s="493"/>
      <c r="B70" s="551"/>
      <c r="C70" s="552"/>
      <c r="D70" s="83" t="s">
        <v>1177</v>
      </c>
      <c r="G70" s="689"/>
    </row>
    <row r="71" spans="1:8">
      <c r="A71" s="493"/>
      <c r="B71" s="551"/>
      <c r="C71" s="552"/>
      <c r="D71" s="553" t="s">
        <v>1178</v>
      </c>
      <c r="G71" s="689"/>
    </row>
    <row r="72" spans="1:8">
      <c r="A72" s="495" t="str">
        <f>A52</f>
        <v>2.</v>
      </c>
      <c r="B72" s="549" t="s">
        <v>796</v>
      </c>
      <c r="C72" s="523" t="s">
        <v>1179</v>
      </c>
      <c r="D72" s="559" t="s">
        <v>1180</v>
      </c>
      <c r="E72" s="499" t="s">
        <v>135</v>
      </c>
      <c r="F72" s="500">
        <v>1932</v>
      </c>
      <c r="G72" s="691"/>
      <c r="H72" s="1058">
        <f>ROUND(F72*G72,2)</f>
        <v>0</v>
      </c>
    </row>
    <row r="73" spans="1:8">
      <c r="A73" s="495" t="str">
        <f>A52</f>
        <v>2.</v>
      </c>
      <c r="B73" s="549" t="s">
        <v>797</v>
      </c>
      <c r="C73" s="523" t="s">
        <v>1179</v>
      </c>
      <c r="D73" s="559" t="s">
        <v>1181</v>
      </c>
      <c r="E73" s="556" t="s">
        <v>135</v>
      </c>
      <c r="F73" s="500">
        <f>F72*0.1</f>
        <v>193.20000000000002</v>
      </c>
      <c r="G73" s="694"/>
      <c r="H73" s="1058">
        <f>ROUND(F73*G73,2)</f>
        <v>0</v>
      </c>
    </row>
    <row r="74" spans="1:8">
      <c r="A74" s="493"/>
      <c r="B74" s="551"/>
      <c r="C74" s="552"/>
      <c r="D74" s="490"/>
      <c r="G74" s="689"/>
    </row>
    <row r="75" spans="1:8" ht="30">
      <c r="A75" s="495" t="str">
        <f>A52</f>
        <v>2.</v>
      </c>
      <c r="B75" s="549" t="s">
        <v>76</v>
      </c>
      <c r="C75" s="523" t="s">
        <v>1175</v>
      </c>
      <c r="D75" s="558" t="s">
        <v>1183</v>
      </c>
      <c r="F75" s="502"/>
      <c r="G75" s="689"/>
    </row>
    <row r="76" spans="1:8">
      <c r="A76" s="495"/>
      <c r="B76" s="549"/>
      <c r="C76" s="523"/>
      <c r="D76" s="557"/>
      <c r="F76" s="502"/>
      <c r="G76" s="689"/>
    </row>
    <row r="77" spans="1:8" ht="381" customHeight="1">
      <c r="A77" s="493"/>
      <c r="B77" s="551"/>
      <c r="C77" s="552"/>
      <c r="D77" s="83" t="s">
        <v>1177</v>
      </c>
      <c r="F77" s="502"/>
      <c r="G77" s="689"/>
    </row>
    <row r="78" spans="1:8">
      <c r="A78" s="493"/>
      <c r="B78" s="551"/>
      <c r="C78" s="552"/>
      <c r="D78" s="553" t="s">
        <v>1178</v>
      </c>
      <c r="F78" s="502"/>
      <c r="G78" s="689"/>
    </row>
    <row r="79" spans="1:8">
      <c r="A79" s="495" t="str">
        <f>A52</f>
        <v>2.</v>
      </c>
      <c r="B79" s="549" t="s">
        <v>758</v>
      </c>
      <c r="C79" s="523" t="s">
        <v>1179</v>
      </c>
      <c r="D79" s="559" t="s">
        <v>1180</v>
      </c>
      <c r="E79" s="499" t="s">
        <v>135</v>
      </c>
      <c r="F79" s="500">
        <v>3153</v>
      </c>
      <c r="G79" s="691"/>
      <c r="H79" s="1058">
        <f>ROUND(F79*G79,2)</f>
        <v>0</v>
      </c>
    </row>
    <row r="80" spans="1:8">
      <c r="A80" s="495" t="str">
        <f>A52</f>
        <v>2.</v>
      </c>
      <c r="B80" s="549" t="s">
        <v>831</v>
      </c>
      <c r="C80" s="523" t="s">
        <v>1179</v>
      </c>
      <c r="D80" s="559" t="s">
        <v>1181</v>
      </c>
      <c r="E80" s="556" t="s">
        <v>135</v>
      </c>
      <c r="F80" s="500">
        <f>F79*0.1</f>
        <v>315.3</v>
      </c>
      <c r="G80" s="694"/>
      <c r="H80" s="1058">
        <f>ROUND(F80*G80,2)</f>
        <v>0</v>
      </c>
    </row>
    <row r="81" spans="1:8">
      <c r="A81" s="493"/>
      <c r="B81" s="551"/>
      <c r="C81" s="552"/>
      <c r="D81" s="490"/>
      <c r="F81" s="502"/>
      <c r="G81" s="689"/>
    </row>
    <row r="82" spans="1:8" ht="30">
      <c r="A82" s="495" t="str">
        <f>A52</f>
        <v>2.</v>
      </c>
      <c r="B82" s="549" t="s">
        <v>89</v>
      </c>
      <c r="C82" s="523" t="s">
        <v>1184</v>
      </c>
      <c r="D82" s="558" t="s">
        <v>1185</v>
      </c>
      <c r="E82" s="96"/>
      <c r="F82" s="502"/>
      <c r="G82" s="689"/>
    </row>
    <row r="83" spans="1:8" ht="345">
      <c r="A83" s="493"/>
      <c r="B83" s="551"/>
      <c r="C83" s="552"/>
      <c r="D83" s="83" t="s">
        <v>1186</v>
      </c>
      <c r="F83" s="502"/>
      <c r="G83" s="689"/>
    </row>
    <row r="84" spans="1:8" ht="45">
      <c r="A84" s="493"/>
      <c r="B84" s="551"/>
      <c r="C84" s="552"/>
      <c r="D84" s="509" t="s">
        <v>1187</v>
      </c>
      <c r="E84" s="499" t="s">
        <v>135</v>
      </c>
      <c r="F84" s="501">
        <v>591</v>
      </c>
      <c r="G84" s="691"/>
      <c r="H84" s="1058">
        <f>ROUND(F84*G84,2)</f>
        <v>0</v>
      </c>
    </row>
    <row r="85" spans="1:8">
      <c r="A85" s="560"/>
      <c r="B85" s="551"/>
      <c r="C85" s="552"/>
      <c r="D85" s="550"/>
      <c r="F85" s="502"/>
      <c r="G85" s="689"/>
    </row>
    <row r="86" spans="1:8">
      <c r="A86" s="495" t="str">
        <f>A52</f>
        <v>2.</v>
      </c>
      <c r="B86" s="549" t="s">
        <v>107</v>
      </c>
      <c r="C86" s="523" t="s">
        <v>1188</v>
      </c>
      <c r="D86" s="558" t="s">
        <v>1189</v>
      </c>
      <c r="F86" s="502"/>
      <c r="G86" s="689"/>
    </row>
    <row r="87" spans="1:8" ht="255">
      <c r="A87" s="493"/>
      <c r="B87" s="551"/>
      <c r="C87" s="552"/>
      <c r="D87" s="83" t="s">
        <v>1190</v>
      </c>
      <c r="F87" s="502"/>
      <c r="G87" s="689"/>
    </row>
    <row r="88" spans="1:8">
      <c r="A88" s="493"/>
      <c r="B88" s="551"/>
      <c r="C88" s="552"/>
      <c r="D88" s="550" t="s">
        <v>1191</v>
      </c>
      <c r="F88" s="502"/>
      <c r="G88" s="689"/>
    </row>
    <row r="89" spans="1:8">
      <c r="A89" s="493"/>
      <c r="B89" s="551"/>
      <c r="C89" s="552"/>
      <c r="D89" s="550" t="s">
        <v>1192</v>
      </c>
      <c r="F89" s="502"/>
      <c r="G89" s="689"/>
    </row>
    <row r="90" spans="1:8">
      <c r="A90" s="493"/>
      <c r="B90" s="551"/>
      <c r="C90" s="552"/>
      <c r="D90" s="550"/>
      <c r="F90" s="502"/>
      <c r="G90" s="689"/>
    </row>
    <row r="91" spans="1:8" ht="30">
      <c r="A91" s="493"/>
      <c r="B91" s="551"/>
      <c r="C91" s="552"/>
      <c r="D91" s="550" t="s">
        <v>1193</v>
      </c>
      <c r="F91" s="502"/>
      <c r="G91" s="689"/>
    </row>
    <row r="92" spans="1:8">
      <c r="A92" s="493"/>
      <c r="B92" s="551"/>
      <c r="C92" s="552"/>
      <c r="D92" s="559" t="s">
        <v>1194</v>
      </c>
      <c r="E92" s="499" t="s">
        <v>134</v>
      </c>
      <c r="F92" s="500">
        <v>1490</v>
      </c>
      <c r="G92" s="691"/>
      <c r="H92" s="1058">
        <f>ROUND(F92*G92,2)</f>
        <v>0</v>
      </c>
    </row>
    <row r="93" spans="1:8">
      <c r="A93" s="493"/>
      <c r="B93" s="551"/>
      <c r="C93" s="552"/>
      <c r="D93" s="550"/>
      <c r="F93" s="502"/>
      <c r="G93" s="689"/>
    </row>
    <row r="94" spans="1:8">
      <c r="A94" s="495" t="str">
        <f>A52</f>
        <v>2.</v>
      </c>
      <c r="B94" s="549" t="s">
        <v>109</v>
      </c>
      <c r="C94" s="523" t="s">
        <v>1195</v>
      </c>
      <c r="D94" s="558" t="s">
        <v>1196</v>
      </c>
      <c r="E94" s="507"/>
      <c r="F94" s="502"/>
      <c r="G94" s="689"/>
    </row>
    <row r="95" spans="1:8">
      <c r="A95" s="495"/>
      <c r="B95" s="549"/>
      <c r="C95" s="523"/>
      <c r="D95" s="558"/>
      <c r="E95" s="507"/>
      <c r="F95" s="502"/>
      <c r="G95" s="689"/>
    </row>
    <row r="96" spans="1:8" ht="240">
      <c r="A96" s="493"/>
      <c r="B96" s="551"/>
      <c r="C96" s="552"/>
      <c r="D96" s="561" t="s">
        <v>1197</v>
      </c>
      <c r="F96" s="502"/>
      <c r="G96" s="689"/>
    </row>
    <row r="97" spans="1:8" ht="30">
      <c r="A97" s="493"/>
      <c r="B97" s="551"/>
      <c r="C97" s="552"/>
      <c r="D97" s="562" t="s">
        <v>1198</v>
      </c>
      <c r="E97" s="1143" t="s">
        <v>2903</v>
      </c>
      <c r="F97" s="500">
        <v>215</v>
      </c>
      <c r="G97" s="691"/>
      <c r="H97" s="1058">
        <f>ROUND(F97*G97,2)</f>
        <v>0</v>
      </c>
    </row>
    <row r="98" spans="1:8">
      <c r="A98" s="493"/>
      <c r="B98" s="551"/>
      <c r="C98" s="552"/>
      <c r="D98" s="550"/>
      <c r="F98" s="502"/>
      <c r="G98" s="689"/>
    </row>
    <row r="99" spans="1:8">
      <c r="A99" s="495" t="str">
        <f>A52</f>
        <v>2.</v>
      </c>
      <c r="B99" s="549" t="s">
        <v>111</v>
      </c>
      <c r="C99" s="523" t="s">
        <v>1199</v>
      </c>
      <c r="D99" s="558" t="s">
        <v>1200</v>
      </c>
      <c r="F99" s="502"/>
      <c r="G99" s="689"/>
    </row>
    <row r="100" spans="1:8">
      <c r="A100" s="493"/>
      <c r="B100" s="551"/>
      <c r="C100" s="552"/>
      <c r="D100" s="550"/>
      <c r="F100" s="502"/>
      <c r="G100" s="689"/>
    </row>
    <row r="101" spans="1:8" ht="360">
      <c r="A101" s="493"/>
      <c r="B101" s="551"/>
      <c r="C101" s="552"/>
      <c r="D101" s="83" t="s">
        <v>1201</v>
      </c>
      <c r="F101" s="502"/>
      <c r="G101" s="689"/>
    </row>
    <row r="102" spans="1:8" ht="105">
      <c r="A102" s="493"/>
      <c r="B102" s="551"/>
      <c r="C102" s="552"/>
      <c r="D102" s="83" t="s">
        <v>1202</v>
      </c>
      <c r="F102" s="502"/>
      <c r="G102" s="689"/>
    </row>
    <row r="103" spans="1:8">
      <c r="A103" s="493"/>
      <c r="B103" s="551"/>
      <c r="C103" s="552"/>
      <c r="D103" s="563" t="s">
        <v>1203</v>
      </c>
      <c r="F103" s="502"/>
      <c r="G103" s="689"/>
    </row>
    <row r="104" spans="1:8">
      <c r="A104" s="493"/>
      <c r="B104" s="551"/>
      <c r="C104" s="552"/>
      <c r="D104" s="563" t="s">
        <v>1204</v>
      </c>
      <c r="F104" s="502"/>
      <c r="G104" s="689"/>
    </row>
    <row r="105" spans="1:8">
      <c r="A105" s="493"/>
      <c r="B105" s="551"/>
      <c r="C105" s="552"/>
      <c r="D105" s="564"/>
      <c r="F105" s="502"/>
      <c r="G105" s="689"/>
    </row>
    <row r="106" spans="1:8" ht="30">
      <c r="A106" s="493"/>
      <c r="B106" s="551"/>
      <c r="C106" s="552"/>
      <c r="D106" s="561" t="s">
        <v>1205</v>
      </c>
      <c r="F106" s="502"/>
      <c r="G106" s="689"/>
    </row>
    <row r="107" spans="1:8">
      <c r="A107" s="493"/>
      <c r="B107" s="551"/>
      <c r="C107" s="552"/>
      <c r="D107" s="559" t="s">
        <v>1200</v>
      </c>
      <c r="E107" s="499" t="s">
        <v>134</v>
      </c>
      <c r="F107" s="500">
        <v>1490</v>
      </c>
      <c r="G107" s="691"/>
      <c r="H107" s="1058">
        <f>ROUND(F107*G107,2)</f>
        <v>0</v>
      </c>
    </row>
    <row r="108" spans="1:8">
      <c r="A108" s="493"/>
      <c r="B108" s="551"/>
      <c r="C108" s="552"/>
      <c r="D108" s="550"/>
      <c r="G108" s="689"/>
    </row>
    <row r="109" spans="1:8" ht="30">
      <c r="A109" s="495" t="str">
        <f>A52</f>
        <v>2.</v>
      </c>
      <c r="B109" s="549" t="s">
        <v>112</v>
      </c>
      <c r="C109" s="523" t="s">
        <v>1206</v>
      </c>
      <c r="D109" s="97" t="s">
        <v>1207</v>
      </c>
      <c r="E109" s="504"/>
      <c r="F109" s="513"/>
      <c r="G109" s="695"/>
      <c r="H109" s="1064"/>
    </row>
    <row r="110" spans="1:8">
      <c r="A110" s="493"/>
      <c r="B110" s="565"/>
      <c r="C110" s="553"/>
      <c r="D110" s="97"/>
      <c r="E110" s="504"/>
      <c r="F110" s="513"/>
      <c r="G110" s="695"/>
      <c r="H110" s="1064"/>
    </row>
    <row r="111" spans="1:8" ht="75">
      <c r="A111" s="493"/>
      <c r="B111" s="565"/>
      <c r="C111" s="553"/>
      <c r="D111" s="566" t="s">
        <v>1208</v>
      </c>
      <c r="E111" s="504"/>
      <c r="F111" s="513"/>
      <c r="G111" s="695"/>
      <c r="H111" s="1064"/>
    </row>
    <row r="112" spans="1:8" ht="30">
      <c r="A112" s="493"/>
      <c r="B112" s="565"/>
      <c r="C112" s="553"/>
      <c r="D112" s="566" t="s">
        <v>1209</v>
      </c>
      <c r="E112" s="504"/>
      <c r="F112" s="513"/>
      <c r="G112" s="695"/>
      <c r="H112" s="1064"/>
    </row>
    <row r="113" spans="1:22" ht="30">
      <c r="A113" s="493"/>
      <c r="B113" s="565"/>
      <c r="C113" s="553"/>
      <c r="D113" s="567" t="s">
        <v>1210</v>
      </c>
      <c r="E113" s="504"/>
      <c r="F113" s="513"/>
      <c r="G113" s="695"/>
      <c r="H113" s="1064"/>
    </row>
    <row r="114" spans="1:22">
      <c r="A114" s="493"/>
      <c r="B114" s="565"/>
      <c r="C114" s="553"/>
      <c r="D114" s="568" t="s">
        <v>1211</v>
      </c>
      <c r="E114" s="499" t="s">
        <v>134</v>
      </c>
      <c r="F114" s="500">
        <v>1490</v>
      </c>
      <c r="G114" s="691"/>
      <c r="H114" s="1058">
        <f>ROUND(F114*G114,2)</f>
        <v>0</v>
      </c>
    </row>
    <row r="115" spans="1:22" s="566" customFormat="1">
      <c r="A115" s="548"/>
      <c r="B115" s="548"/>
      <c r="C115" s="548"/>
      <c r="D115" s="569"/>
      <c r="E115" s="85"/>
      <c r="F115" s="502"/>
      <c r="G115" s="686"/>
      <c r="H115" s="1057"/>
    </row>
    <row r="116" spans="1:22">
      <c r="A116" s="495" t="str">
        <f>A52</f>
        <v>2.</v>
      </c>
      <c r="B116" s="549" t="s">
        <v>114</v>
      </c>
      <c r="C116" s="523" t="s">
        <v>1212</v>
      </c>
      <c r="D116" s="97" t="s">
        <v>1213</v>
      </c>
      <c r="E116" s="504"/>
      <c r="F116" s="570"/>
      <c r="G116" s="695"/>
      <c r="H116" s="1064"/>
    </row>
    <row r="117" spans="1:22">
      <c r="A117" s="493"/>
      <c r="B117" s="565"/>
      <c r="C117" s="553"/>
      <c r="D117" s="97"/>
      <c r="E117" s="504"/>
      <c r="F117" s="570"/>
      <c r="G117" s="695"/>
      <c r="H117" s="1064"/>
    </row>
    <row r="118" spans="1:22" ht="186" customHeight="1">
      <c r="A118" s="493"/>
      <c r="B118" s="565"/>
      <c r="C118" s="553"/>
      <c r="D118" s="83" t="s">
        <v>1214</v>
      </c>
      <c r="E118" s="504"/>
      <c r="F118" s="570"/>
      <c r="G118" s="695"/>
      <c r="H118" s="1064"/>
    </row>
    <row r="119" spans="1:22" ht="30">
      <c r="A119" s="493"/>
      <c r="B119" s="565"/>
      <c r="C119" s="553"/>
      <c r="D119" s="567" t="s">
        <v>1215</v>
      </c>
      <c r="E119" s="504"/>
      <c r="F119" s="570"/>
      <c r="G119" s="695"/>
      <c r="H119" s="1064"/>
    </row>
    <row r="120" spans="1:22">
      <c r="A120" s="493"/>
      <c r="B120" s="565"/>
      <c r="C120" s="553"/>
      <c r="D120" s="571" t="s">
        <v>1216</v>
      </c>
      <c r="E120" s="499" t="s">
        <v>994</v>
      </c>
      <c r="F120" s="500">
        <v>74.400000000000006</v>
      </c>
      <c r="G120" s="691"/>
      <c r="H120" s="1058">
        <f>ROUND(F120*G120,2)</f>
        <v>0</v>
      </c>
    </row>
    <row r="121" spans="1:22">
      <c r="A121" s="493"/>
      <c r="B121" s="565"/>
      <c r="C121" s="553"/>
      <c r="D121" s="567"/>
      <c r="F121" s="507"/>
      <c r="G121" s="689"/>
    </row>
    <row r="122" spans="1:22" ht="24.95" customHeight="1">
      <c r="A122" s="541" t="s">
        <v>59</v>
      </c>
      <c r="B122" s="572"/>
      <c r="C122" s="572"/>
      <c r="D122" s="543" t="s">
        <v>1217</v>
      </c>
      <c r="E122" s="573"/>
      <c r="F122" s="574"/>
      <c r="G122" s="685"/>
      <c r="H122" s="1062">
        <f>ROUND(SUM(H58:H120),2)</f>
        <v>0</v>
      </c>
    </row>
    <row r="123" spans="1:22">
      <c r="G123" s="686"/>
    </row>
    <row r="124" spans="1:22" s="566" customFormat="1" ht="24.95" customHeight="1">
      <c r="A124" s="541" t="s">
        <v>66</v>
      </c>
      <c r="B124" s="545"/>
      <c r="C124" s="545"/>
      <c r="D124" s="543" t="s">
        <v>1218</v>
      </c>
      <c r="E124" s="573"/>
      <c r="F124" s="574"/>
      <c r="G124" s="696"/>
      <c r="H124" s="1056"/>
      <c r="J124" s="475"/>
      <c r="K124" s="475"/>
      <c r="L124" s="475"/>
      <c r="M124" s="475"/>
      <c r="N124" s="475"/>
      <c r="O124" s="475"/>
      <c r="P124" s="475"/>
      <c r="Q124" s="475"/>
      <c r="R124" s="475"/>
      <c r="S124" s="475"/>
      <c r="T124" s="475"/>
    </row>
    <row r="125" spans="1:22" s="566" customFormat="1">
      <c r="A125" s="490"/>
      <c r="B125" s="490"/>
      <c r="C125" s="490"/>
      <c r="D125" s="575"/>
      <c r="E125" s="85"/>
      <c r="F125" s="491"/>
      <c r="G125" s="686"/>
      <c r="H125" s="1057"/>
      <c r="L125" s="95"/>
    </row>
    <row r="126" spans="1:22" s="566" customFormat="1" ht="45">
      <c r="A126" s="495" t="str">
        <f>A124</f>
        <v>3.</v>
      </c>
      <c r="B126" s="496" t="s">
        <v>6</v>
      </c>
      <c r="C126" s="523" t="s">
        <v>1219</v>
      </c>
      <c r="D126" s="576" t="s">
        <v>1220</v>
      </c>
      <c r="E126" s="85"/>
      <c r="F126" s="491"/>
      <c r="G126" s="686"/>
      <c r="H126" s="1057"/>
      <c r="K126" s="508"/>
      <c r="L126" s="82"/>
      <c r="M126" s="508"/>
      <c r="N126" s="508"/>
      <c r="O126" s="508"/>
      <c r="P126" s="508"/>
      <c r="Q126" s="508"/>
      <c r="R126" s="508"/>
      <c r="S126" s="508"/>
      <c r="T126" s="508"/>
      <c r="U126" s="508"/>
      <c r="V126" s="508"/>
    </row>
    <row r="127" spans="1:22" s="566" customFormat="1" ht="45">
      <c r="A127" s="493"/>
      <c r="B127" s="490"/>
      <c r="C127" s="490"/>
      <c r="D127" s="575" t="s">
        <v>1221</v>
      </c>
      <c r="E127" s="85"/>
      <c r="F127" s="491"/>
      <c r="G127" s="686"/>
      <c r="H127" s="1057"/>
      <c r="L127" s="95"/>
    </row>
    <row r="128" spans="1:22" s="566" customFormat="1" ht="30">
      <c r="A128" s="493"/>
      <c r="B128" s="490"/>
      <c r="C128" s="490"/>
      <c r="D128" s="575" t="s">
        <v>1222</v>
      </c>
      <c r="E128" s="85"/>
      <c r="F128" s="491" t="s">
        <v>1223</v>
      </c>
      <c r="G128" s="686"/>
      <c r="H128" s="1057"/>
      <c r="L128" s="95"/>
    </row>
    <row r="129" spans="1:22" s="566" customFormat="1">
      <c r="A129" s="493"/>
      <c r="B129" s="490"/>
      <c r="C129" s="490"/>
      <c r="D129" s="575" t="s">
        <v>1224</v>
      </c>
      <c r="E129" s="85"/>
      <c r="F129" s="491"/>
      <c r="G129" s="686"/>
      <c r="H129" s="1057"/>
      <c r="L129" s="95"/>
    </row>
    <row r="130" spans="1:22" s="566" customFormat="1">
      <c r="A130" s="493"/>
      <c r="B130" s="490"/>
      <c r="C130" s="490"/>
      <c r="D130" s="575" t="s">
        <v>1225</v>
      </c>
      <c r="E130" s="85"/>
      <c r="F130" s="491"/>
      <c r="G130" s="686"/>
      <c r="H130" s="1057"/>
      <c r="L130" s="95"/>
    </row>
    <row r="131" spans="1:22" s="566" customFormat="1">
      <c r="A131" s="493"/>
      <c r="B131" s="490"/>
      <c r="C131" s="490"/>
      <c r="D131" s="575" t="s">
        <v>1226</v>
      </c>
      <c r="E131" s="85"/>
      <c r="F131" s="491"/>
      <c r="G131" s="686"/>
      <c r="H131" s="1057"/>
      <c r="L131" s="95"/>
    </row>
    <row r="132" spans="1:22" s="566" customFormat="1">
      <c r="A132" s="493"/>
      <c r="B132" s="490"/>
      <c r="C132" s="490"/>
      <c r="D132" s="575" t="s">
        <v>1143</v>
      </c>
      <c r="E132" s="85"/>
      <c r="F132" s="491"/>
      <c r="G132" s="686"/>
      <c r="H132" s="1057"/>
      <c r="L132" s="95"/>
    </row>
    <row r="133" spans="1:22" s="566" customFormat="1">
      <c r="A133" s="493"/>
      <c r="B133" s="490"/>
      <c r="C133" s="490"/>
      <c r="D133" s="575" t="s">
        <v>1227</v>
      </c>
      <c r="E133" s="85"/>
      <c r="F133" s="491"/>
      <c r="G133" s="686"/>
      <c r="H133" s="1057"/>
      <c r="L133" s="95"/>
    </row>
    <row r="134" spans="1:22" s="566" customFormat="1" ht="30">
      <c r="A134" s="493"/>
      <c r="B134" s="490"/>
      <c r="C134" s="490"/>
      <c r="D134" s="577" t="s">
        <v>1228</v>
      </c>
      <c r="E134" s="499" t="s">
        <v>135</v>
      </c>
      <c r="F134" s="501">
        <v>567.6</v>
      </c>
      <c r="G134" s="697"/>
      <c r="H134" s="1058">
        <f>ROUND(F134*G134,2)</f>
        <v>0</v>
      </c>
      <c r="K134" s="475"/>
      <c r="L134" s="475"/>
      <c r="M134" s="475"/>
    </row>
    <row r="135" spans="1:22" s="566" customFormat="1">
      <c r="A135" s="493"/>
      <c r="B135" s="490"/>
      <c r="C135" s="490"/>
      <c r="D135" s="575"/>
      <c r="E135" s="85"/>
      <c r="F135" s="502"/>
      <c r="G135" s="686"/>
      <c r="H135" s="1057"/>
      <c r="K135" s="475"/>
      <c r="L135" s="475"/>
      <c r="M135" s="475"/>
    </row>
    <row r="136" spans="1:22" s="566" customFormat="1" ht="45">
      <c r="A136" s="495" t="str">
        <f>A124</f>
        <v>3.</v>
      </c>
      <c r="B136" s="496" t="s">
        <v>59</v>
      </c>
      <c r="C136" s="523" t="s">
        <v>1219</v>
      </c>
      <c r="D136" s="576" t="s">
        <v>1229</v>
      </c>
      <c r="E136" s="85"/>
      <c r="F136" s="502"/>
      <c r="G136" s="686"/>
      <c r="H136" s="1057"/>
      <c r="K136" s="508"/>
      <c r="L136" s="82"/>
      <c r="M136" s="508"/>
      <c r="N136" s="508"/>
      <c r="O136" s="508"/>
      <c r="P136" s="508"/>
      <c r="Q136" s="508"/>
      <c r="R136" s="508"/>
      <c r="S136" s="508"/>
      <c r="T136" s="508"/>
      <c r="U136" s="508"/>
      <c r="V136" s="508"/>
    </row>
    <row r="137" spans="1:22" s="566" customFormat="1" ht="45">
      <c r="A137" s="493"/>
      <c r="B137" s="490"/>
      <c r="C137" s="490"/>
      <c r="D137" s="575" t="s">
        <v>1221</v>
      </c>
      <c r="E137" s="85"/>
      <c r="F137" s="502"/>
      <c r="G137" s="686"/>
      <c r="H137" s="1057"/>
      <c r="L137" s="95"/>
    </row>
    <row r="138" spans="1:22" s="566" customFormat="1" ht="30">
      <c r="A138" s="493"/>
      <c r="B138" s="490"/>
      <c r="C138" s="490"/>
      <c r="D138" s="575" t="s">
        <v>1222</v>
      </c>
      <c r="E138" s="85"/>
      <c r="F138" s="502" t="s">
        <v>1223</v>
      </c>
      <c r="G138" s="686"/>
      <c r="H138" s="1057"/>
      <c r="L138" s="95"/>
    </row>
    <row r="139" spans="1:22" s="566" customFormat="1">
      <c r="A139" s="493"/>
      <c r="B139" s="490"/>
      <c r="C139" s="490"/>
      <c r="D139" s="575" t="s">
        <v>1224</v>
      </c>
      <c r="E139" s="85"/>
      <c r="F139" s="502"/>
      <c r="G139" s="686"/>
      <c r="H139" s="1057"/>
      <c r="L139" s="95"/>
    </row>
    <row r="140" spans="1:22" s="566" customFormat="1">
      <c r="A140" s="493"/>
      <c r="B140" s="490"/>
      <c r="C140" s="490"/>
      <c r="D140" s="575" t="s">
        <v>1225</v>
      </c>
      <c r="E140" s="85"/>
      <c r="F140" s="502"/>
      <c r="G140" s="686"/>
      <c r="H140" s="1057"/>
      <c r="L140" s="95"/>
    </row>
    <row r="141" spans="1:22" s="566" customFormat="1">
      <c r="A141" s="493"/>
      <c r="B141" s="490"/>
      <c r="C141" s="490"/>
      <c r="D141" s="575" t="s">
        <v>1230</v>
      </c>
      <c r="E141" s="85"/>
      <c r="F141" s="502"/>
      <c r="G141" s="686"/>
      <c r="H141" s="1057"/>
      <c r="L141" s="95"/>
    </row>
    <row r="142" spans="1:22" s="566" customFormat="1">
      <c r="A142" s="493"/>
      <c r="B142" s="490"/>
      <c r="C142" s="490"/>
      <c r="D142" s="575" t="s">
        <v>1143</v>
      </c>
      <c r="E142" s="85"/>
      <c r="F142" s="502"/>
      <c r="G142" s="686"/>
      <c r="H142" s="1057"/>
      <c r="L142" s="95"/>
    </row>
    <row r="143" spans="1:22" s="566" customFormat="1">
      <c r="A143" s="493"/>
      <c r="B143" s="490"/>
      <c r="C143" s="490"/>
      <c r="D143" s="575" t="s">
        <v>1227</v>
      </c>
      <c r="E143" s="85"/>
      <c r="F143" s="502"/>
      <c r="G143" s="686"/>
      <c r="H143" s="1057"/>
      <c r="L143" s="95"/>
    </row>
    <row r="144" spans="1:22" s="566" customFormat="1" ht="30">
      <c r="A144" s="493"/>
      <c r="B144" s="490"/>
      <c r="C144" s="490"/>
      <c r="D144" s="577" t="s">
        <v>1231</v>
      </c>
      <c r="E144" s="499" t="s">
        <v>135</v>
      </c>
      <c r="F144" s="500">
        <v>170.3</v>
      </c>
      <c r="G144" s="697"/>
      <c r="H144" s="1058">
        <f>ROUND(F144*G144,2)</f>
        <v>0</v>
      </c>
      <c r="K144" s="475"/>
      <c r="L144" s="475"/>
      <c r="M144" s="475"/>
    </row>
    <row r="145" spans="1:13" s="566" customFormat="1">
      <c r="A145" s="493"/>
      <c r="B145" s="490"/>
      <c r="C145" s="490"/>
      <c r="D145" s="575"/>
      <c r="E145" s="85"/>
      <c r="F145" s="502"/>
      <c r="G145" s="686"/>
      <c r="H145" s="1057"/>
      <c r="K145" s="475"/>
      <c r="L145" s="475"/>
      <c r="M145" s="475"/>
    </row>
    <row r="146" spans="1:13" s="566" customFormat="1" ht="30">
      <c r="A146" s="495" t="str">
        <f>A124</f>
        <v>3.</v>
      </c>
      <c r="B146" s="496" t="s">
        <v>66</v>
      </c>
      <c r="C146" s="523" t="s">
        <v>1232</v>
      </c>
      <c r="D146" s="524" t="s">
        <v>1233</v>
      </c>
      <c r="E146" s="85"/>
      <c r="F146" s="502"/>
      <c r="G146" s="686"/>
      <c r="H146" s="1057"/>
      <c r="L146" s="95"/>
    </row>
    <row r="147" spans="1:13" s="566" customFormat="1" ht="255">
      <c r="A147" s="493"/>
      <c r="B147" s="490"/>
      <c r="C147" s="528"/>
      <c r="D147" s="83" t="s">
        <v>1234</v>
      </c>
      <c r="E147" s="85"/>
      <c r="F147" s="502"/>
      <c r="G147" s="686"/>
      <c r="H147" s="1057"/>
      <c r="L147" s="95"/>
    </row>
    <row r="148" spans="1:13" s="566" customFormat="1" ht="45">
      <c r="A148" s="493"/>
      <c r="B148" s="490"/>
      <c r="C148" s="528"/>
      <c r="D148" s="83" t="s">
        <v>1235</v>
      </c>
      <c r="E148" s="85"/>
      <c r="F148" s="502"/>
      <c r="G148" s="686"/>
      <c r="H148" s="1057"/>
      <c r="L148" s="95"/>
    </row>
    <row r="149" spans="1:13" s="566" customFormat="1" ht="30">
      <c r="A149" s="493"/>
      <c r="B149" s="490"/>
      <c r="C149" s="528"/>
      <c r="D149" s="83" t="s">
        <v>1236</v>
      </c>
      <c r="E149" s="85"/>
      <c r="F149" s="502"/>
      <c r="G149" s="686"/>
      <c r="H149" s="1065"/>
      <c r="L149" s="95"/>
    </row>
    <row r="150" spans="1:13" s="566" customFormat="1" collapsed="1">
      <c r="A150" s="578"/>
      <c r="B150" s="579"/>
      <c r="C150" s="580"/>
      <c r="D150" s="581" t="s">
        <v>1237</v>
      </c>
      <c r="E150" s="499" t="s">
        <v>134</v>
      </c>
      <c r="F150" s="500">
        <v>1032</v>
      </c>
      <c r="G150" s="697"/>
      <c r="H150" s="1058">
        <f>ROUND(F150*G150,2)</f>
        <v>0</v>
      </c>
      <c r="L150" s="475"/>
      <c r="M150" s="475"/>
    </row>
    <row r="151" spans="1:13" s="566" customFormat="1">
      <c r="A151" s="493"/>
      <c r="B151" s="490"/>
      <c r="C151" s="528"/>
      <c r="D151" s="575"/>
      <c r="E151" s="85"/>
      <c r="F151" s="502"/>
      <c r="G151" s="686"/>
      <c r="H151" s="1057"/>
      <c r="L151" s="95"/>
    </row>
    <row r="152" spans="1:13" s="566" customFormat="1">
      <c r="A152" s="495" t="str">
        <f>A124</f>
        <v>3.</v>
      </c>
      <c r="B152" s="496" t="s">
        <v>76</v>
      </c>
      <c r="C152" s="523" t="s">
        <v>1238</v>
      </c>
      <c r="D152" s="524" t="s">
        <v>1239</v>
      </c>
      <c r="E152" s="85"/>
      <c r="F152" s="502"/>
      <c r="G152" s="686"/>
      <c r="H152" s="1057"/>
      <c r="L152" s="95"/>
    </row>
    <row r="153" spans="1:13" s="566" customFormat="1" ht="285">
      <c r="A153" s="493"/>
      <c r="B153" s="490"/>
      <c r="C153" s="490"/>
      <c r="D153" s="508" t="s">
        <v>1240</v>
      </c>
      <c r="E153" s="85"/>
      <c r="F153" s="502"/>
      <c r="G153" s="686"/>
      <c r="H153" s="1057"/>
      <c r="L153" s="95"/>
    </row>
    <row r="154" spans="1:13" s="566" customFormat="1" ht="45">
      <c r="A154" s="493"/>
      <c r="B154" s="490"/>
      <c r="C154" s="490"/>
      <c r="D154" s="508" t="s">
        <v>1241</v>
      </c>
      <c r="E154" s="85"/>
      <c r="F154" s="502"/>
      <c r="G154" s="686"/>
      <c r="H154" s="1057"/>
      <c r="L154" s="95"/>
    </row>
    <row r="155" spans="1:13" s="566" customFormat="1" ht="30">
      <c r="A155" s="495" t="str">
        <f>A124</f>
        <v>3.</v>
      </c>
      <c r="B155" s="496" t="s">
        <v>758</v>
      </c>
      <c r="C155" s="490"/>
      <c r="D155" s="582" t="s">
        <v>1242</v>
      </c>
      <c r="E155" s="499" t="s">
        <v>134</v>
      </c>
      <c r="F155" s="500">
        <v>1032</v>
      </c>
      <c r="G155" s="697"/>
      <c r="H155" s="1058">
        <f>ROUND(F155*G155,2)</f>
        <v>0</v>
      </c>
      <c r="L155" s="475"/>
      <c r="M155" s="475"/>
    </row>
    <row r="156" spans="1:13" s="566" customFormat="1">
      <c r="A156" s="493"/>
      <c r="B156" s="490"/>
      <c r="C156" s="490"/>
      <c r="D156" s="583"/>
      <c r="E156" s="539"/>
      <c r="F156" s="491"/>
      <c r="G156" s="686"/>
      <c r="H156" s="1057"/>
      <c r="L156" s="95"/>
    </row>
    <row r="157" spans="1:13" s="566" customFormat="1">
      <c r="A157" s="495" t="str">
        <f>A124</f>
        <v>3.</v>
      </c>
      <c r="B157" s="496" t="s">
        <v>89</v>
      </c>
      <c r="C157" s="523" t="s">
        <v>1243</v>
      </c>
      <c r="D157" s="584" t="s">
        <v>1244</v>
      </c>
      <c r="E157" s="85"/>
      <c r="F157" s="491"/>
      <c r="G157" s="686"/>
      <c r="H157" s="1057"/>
      <c r="L157" s="95"/>
    </row>
    <row r="158" spans="1:13" s="566" customFormat="1" ht="149.25" customHeight="1">
      <c r="A158" s="495"/>
      <c r="B158" s="496"/>
      <c r="C158" s="496"/>
      <c r="D158" s="83" t="s">
        <v>1245</v>
      </c>
      <c r="E158" s="85"/>
      <c r="F158" s="491"/>
      <c r="G158" s="686"/>
      <c r="H158" s="1057"/>
      <c r="L158" s="95"/>
    </row>
    <row r="159" spans="1:13" s="566" customFormat="1" ht="45">
      <c r="A159" s="495"/>
      <c r="B159" s="496"/>
      <c r="C159" s="496"/>
      <c r="D159" s="83" t="s">
        <v>1246</v>
      </c>
      <c r="E159" s="85"/>
      <c r="F159" s="491"/>
      <c r="G159" s="686"/>
      <c r="H159" s="1057"/>
      <c r="L159" s="95"/>
    </row>
    <row r="160" spans="1:13" s="566" customFormat="1" ht="30">
      <c r="A160" s="495" t="str">
        <f>A124</f>
        <v>3.</v>
      </c>
      <c r="B160" s="496" t="s">
        <v>845</v>
      </c>
      <c r="C160" s="496"/>
      <c r="D160" s="581" t="s">
        <v>1247</v>
      </c>
      <c r="E160" s="499" t="s">
        <v>134</v>
      </c>
      <c r="F160" s="500">
        <v>1032</v>
      </c>
      <c r="G160" s="697"/>
      <c r="H160" s="1058">
        <f>ROUND(F160*G160,2)</f>
        <v>0</v>
      </c>
      <c r="L160" s="475"/>
      <c r="M160" s="475"/>
    </row>
    <row r="161" spans="1:20" s="585" customFormat="1" ht="30">
      <c r="A161" s="495" t="str">
        <f>A124</f>
        <v>3.</v>
      </c>
      <c r="B161" s="496" t="s">
        <v>852</v>
      </c>
      <c r="C161" s="490"/>
      <c r="D161" s="582" t="s">
        <v>1248</v>
      </c>
      <c r="E161" s="499" t="s">
        <v>134</v>
      </c>
      <c r="F161" s="500">
        <v>387</v>
      </c>
      <c r="G161" s="697"/>
      <c r="H161" s="1058">
        <f>ROUND(F161*G161,2)</f>
        <v>0</v>
      </c>
      <c r="L161" s="537"/>
      <c r="M161" s="537"/>
    </row>
    <row r="162" spans="1:20" s="566" customFormat="1">
      <c r="A162" s="495"/>
      <c r="B162" s="496"/>
      <c r="C162" s="496"/>
      <c r="D162" s="586"/>
      <c r="E162" s="85"/>
      <c r="F162" s="491"/>
      <c r="G162" s="686"/>
      <c r="H162" s="1057"/>
      <c r="L162" s="475"/>
      <c r="M162" s="475"/>
    </row>
    <row r="163" spans="1:20" ht="24.95" customHeight="1">
      <c r="A163" s="541" t="s">
        <v>66</v>
      </c>
      <c r="B163" s="572"/>
      <c r="C163" s="572"/>
      <c r="D163" s="543" t="s">
        <v>1249</v>
      </c>
      <c r="E163" s="573"/>
      <c r="F163" s="574"/>
      <c r="G163" s="685"/>
      <c r="H163" s="1062">
        <f>ROUND(SUM(H134:H162),2)</f>
        <v>0</v>
      </c>
    </row>
    <row r="164" spans="1:20" s="566" customFormat="1">
      <c r="A164" s="587"/>
      <c r="B164" s="587"/>
      <c r="C164" s="587"/>
      <c r="D164" s="588"/>
      <c r="E164" s="85"/>
      <c r="F164" s="491"/>
      <c r="G164" s="686"/>
      <c r="H164" s="493"/>
      <c r="L164" s="95"/>
    </row>
    <row r="165" spans="1:20" s="566" customFormat="1" ht="24.95" customHeight="1">
      <c r="A165" s="541" t="s">
        <v>76</v>
      </c>
      <c r="B165" s="545"/>
      <c r="C165" s="545"/>
      <c r="D165" s="543" t="s">
        <v>1250</v>
      </c>
      <c r="E165" s="573"/>
      <c r="F165" s="574"/>
      <c r="G165" s="696"/>
      <c r="H165" s="1056"/>
      <c r="J165" s="475"/>
      <c r="K165" s="475"/>
      <c r="L165" s="475"/>
      <c r="M165" s="475"/>
      <c r="N165" s="475"/>
      <c r="O165" s="475"/>
      <c r="P165" s="475"/>
      <c r="Q165" s="475"/>
      <c r="R165" s="475"/>
      <c r="S165" s="475"/>
      <c r="T165" s="475"/>
    </row>
    <row r="166" spans="1:20" s="566" customFormat="1">
      <c r="A166" s="490"/>
      <c r="B166" s="490"/>
      <c r="C166" s="490"/>
      <c r="D166" s="550"/>
      <c r="E166" s="85"/>
      <c r="F166" s="491"/>
      <c r="G166" s="686"/>
      <c r="H166" s="1057"/>
      <c r="J166" s="475"/>
      <c r="K166" s="475"/>
      <c r="L166" s="475"/>
      <c r="M166" s="475"/>
      <c r="N166" s="475"/>
      <c r="O166" s="475"/>
      <c r="P166" s="475"/>
      <c r="Q166" s="475"/>
      <c r="R166" s="475"/>
      <c r="S166" s="475"/>
      <c r="T166" s="475"/>
    </row>
    <row r="167" spans="1:20" s="566" customFormat="1">
      <c r="A167" s="495" t="str">
        <f>A165</f>
        <v>4.</v>
      </c>
      <c r="B167" s="496" t="s">
        <v>6</v>
      </c>
      <c r="C167" s="523" t="s">
        <v>1251</v>
      </c>
      <c r="D167" s="488" t="s">
        <v>1252</v>
      </c>
      <c r="E167" s="85"/>
      <c r="F167" s="491"/>
      <c r="G167" s="686"/>
      <c r="H167" s="1057"/>
      <c r="J167" s="475"/>
      <c r="K167" s="475"/>
      <c r="L167" s="475"/>
      <c r="M167" s="475"/>
      <c r="N167" s="475"/>
      <c r="O167" s="475"/>
      <c r="P167" s="475"/>
      <c r="Q167" s="475"/>
      <c r="R167" s="475"/>
      <c r="S167" s="475"/>
      <c r="T167" s="475"/>
    </row>
    <row r="168" spans="1:20" s="566" customFormat="1">
      <c r="A168" s="560"/>
      <c r="B168" s="490"/>
      <c r="C168" s="490"/>
      <c r="D168" s="550"/>
      <c r="E168" s="85"/>
      <c r="F168" s="491"/>
      <c r="G168" s="686"/>
      <c r="H168" s="1057"/>
      <c r="J168" s="475"/>
      <c r="K168" s="475"/>
      <c r="L168" s="475"/>
      <c r="M168" s="475"/>
      <c r="N168" s="475"/>
      <c r="O168" s="475"/>
      <c r="P168" s="475"/>
      <c r="Q168" s="475"/>
      <c r="R168" s="475"/>
      <c r="S168" s="475"/>
      <c r="T168" s="475"/>
    </row>
    <row r="169" spans="1:20" s="566" customFormat="1" ht="165">
      <c r="A169" s="560"/>
      <c r="B169" s="490"/>
      <c r="C169" s="490"/>
      <c r="D169" s="83" t="s">
        <v>1253</v>
      </c>
      <c r="E169" s="85"/>
      <c r="F169" s="491"/>
      <c r="G169" s="686"/>
      <c r="H169" s="1057"/>
      <c r="J169" s="475"/>
      <c r="K169" s="475"/>
      <c r="L169" s="475"/>
      <c r="M169" s="475"/>
      <c r="N169" s="475"/>
      <c r="O169" s="475"/>
      <c r="P169" s="475"/>
      <c r="Q169" s="475"/>
      <c r="R169" s="475"/>
      <c r="S169" s="475"/>
      <c r="T169" s="475"/>
    </row>
    <row r="170" spans="1:20" s="566" customFormat="1" ht="30">
      <c r="A170" s="560"/>
      <c r="B170" s="490"/>
      <c r="C170" s="490"/>
      <c r="D170" s="589" t="s">
        <v>1222</v>
      </c>
      <c r="E170" s="85"/>
      <c r="F170" s="491"/>
      <c r="G170" s="686"/>
      <c r="H170" s="1057"/>
      <c r="J170" s="475"/>
      <c r="K170" s="475"/>
      <c r="L170" s="475"/>
      <c r="M170" s="475"/>
      <c r="N170" s="475"/>
      <c r="O170" s="475"/>
      <c r="P170" s="475"/>
      <c r="Q170" s="475"/>
      <c r="R170" s="475"/>
      <c r="S170" s="475"/>
      <c r="T170" s="475"/>
    </row>
    <row r="171" spans="1:20" s="566" customFormat="1">
      <c r="A171" s="560"/>
      <c r="B171" s="490"/>
      <c r="C171" s="490"/>
      <c r="D171" s="514" t="s">
        <v>1143</v>
      </c>
      <c r="E171" s="85"/>
      <c r="F171" s="491"/>
      <c r="G171" s="686"/>
      <c r="H171" s="1057"/>
      <c r="J171" s="475"/>
      <c r="K171" s="475"/>
      <c r="L171" s="475"/>
      <c r="M171" s="475"/>
      <c r="N171" s="475"/>
      <c r="O171" s="475"/>
      <c r="P171" s="475"/>
      <c r="Q171" s="475"/>
      <c r="R171" s="475"/>
      <c r="S171" s="475"/>
      <c r="T171" s="475"/>
    </row>
    <row r="172" spans="1:20" s="566" customFormat="1">
      <c r="A172" s="560"/>
      <c r="B172" s="490"/>
      <c r="C172" s="490"/>
      <c r="D172" s="589" t="s">
        <v>1254</v>
      </c>
      <c r="E172" s="85"/>
      <c r="F172" s="491"/>
      <c r="G172" s="686"/>
      <c r="H172" s="1057"/>
      <c r="J172" s="475"/>
      <c r="K172" s="475"/>
      <c r="L172" s="475"/>
      <c r="M172" s="475"/>
      <c r="N172" s="475"/>
      <c r="O172" s="475"/>
      <c r="P172" s="475"/>
      <c r="Q172" s="475"/>
      <c r="R172" s="475"/>
      <c r="S172" s="475"/>
      <c r="T172" s="475"/>
    </row>
    <row r="173" spans="1:20" s="566" customFormat="1">
      <c r="A173" s="560"/>
      <c r="B173" s="490"/>
      <c r="C173" s="490"/>
      <c r="D173" s="590" t="s">
        <v>1255</v>
      </c>
      <c r="E173" s="499" t="s">
        <v>994</v>
      </c>
      <c r="F173" s="501">
        <v>67</v>
      </c>
      <c r="G173" s="697"/>
      <c r="H173" s="1058">
        <f>ROUND(F173*G173,2)</f>
        <v>0</v>
      </c>
      <c r="J173" s="475"/>
      <c r="K173" s="475"/>
      <c r="L173" s="85"/>
      <c r="M173" s="475"/>
      <c r="N173" s="475"/>
      <c r="O173" s="475"/>
      <c r="P173" s="475"/>
      <c r="Q173" s="475"/>
      <c r="R173" s="475"/>
      <c r="S173" s="475"/>
      <c r="T173" s="475"/>
    </row>
    <row r="174" spans="1:20" s="566" customFormat="1">
      <c r="A174" s="560"/>
      <c r="B174" s="490"/>
      <c r="C174" s="490"/>
      <c r="D174" s="550"/>
      <c r="E174" s="85"/>
      <c r="F174" s="502"/>
      <c r="G174" s="686"/>
      <c r="H174" s="1057"/>
      <c r="J174" s="475"/>
      <c r="K174" s="475"/>
      <c r="L174" s="475"/>
      <c r="M174" s="475"/>
      <c r="N174" s="475"/>
      <c r="O174" s="475"/>
      <c r="P174" s="475"/>
      <c r="Q174" s="475"/>
      <c r="R174" s="475"/>
      <c r="S174" s="475"/>
      <c r="T174" s="475"/>
    </row>
    <row r="175" spans="1:20" s="566" customFormat="1">
      <c r="A175" s="495" t="str">
        <f>A165</f>
        <v>4.</v>
      </c>
      <c r="B175" s="496" t="s">
        <v>59</v>
      </c>
      <c r="C175" s="523" t="s">
        <v>1256</v>
      </c>
      <c r="D175" s="488" t="s">
        <v>1257</v>
      </c>
      <c r="E175" s="85"/>
      <c r="F175" s="502"/>
      <c r="G175" s="686"/>
      <c r="H175" s="1057"/>
      <c r="J175" s="475"/>
      <c r="K175" s="475"/>
      <c r="L175" s="475"/>
      <c r="M175" s="475"/>
      <c r="N175" s="475"/>
      <c r="O175" s="475"/>
      <c r="P175" s="475"/>
      <c r="Q175" s="475"/>
      <c r="R175" s="475"/>
      <c r="S175" s="475"/>
      <c r="T175" s="475"/>
    </row>
    <row r="176" spans="1:20" ht="360">
      <c r="A176" s="560"/>
      <c r="B176" s="490"/>
      <c r="C176" s="490"/>
      <c r="D176" s="83" t="s">
        <v>1258</v>
      </c>
      <c r="F176" s="502"/>
      <c r="G176" s="686"/>
    </row>
    <row r="177" spans="1:13" ht="75">
      <c r="A177" s="560"/>
      <c r="B177" s="490"/>
      <c r="C177" s="490"/>
      <c r="D177" s="83" t="s">
        <v>1259</v>
      </c>
      <c r="F177" s="502"/>
      <c r="G177" s="686"/>
    </row>
    <row r="178" spans="1:13" ht="30">
      <c r="A178" s="591"/>
      <c r="B178" s="490"/>
      <c r="C178" s="587"/>
      <c r="D178" s="550" t="s">
        <v>1260</v>
      </c>
      <c r="F178" s="502"/>
      <c r="G178" s="686"/>
      <c r="I178" s="592"/>
    </row>
    <row r="179" spans="1:13">
      <c r="A179" s="591"/>
      <c r="B179" s="490"/>
      <c r="C179" s="587"/>
      <c r="D179" s="554" t="s">
        <v>1261</v>
      </c>
      <c r="E179" s="499" t="s">
        <v>127</v>
      </c>
      <c r="F179" s="499">
        <v>4</v>
      </c>
      <c r="G179" s="697"/>
      <c r="H179" s="1058">
        <f>ROUND(F179*G179,2)</f>
        <v>0</v>
      </c>
    </row>
    <row r="180" spans="1:13">
      <c r="A180" s="591"/>
      <c r="B180" s="490"/>
      <c r="C180" s="587"/>
      <c r="D180" s="569"/>
      <c r="F180" s="538"/>
      <c r="G180" s="686"/>
    </row>
    <row r="181" spans="1:13">
      <c r="A181" s="495" t="str">
        <f>A165</f>
        <v>4.</v>
      </c>
      <c r="B181" s="496" t="s">
        <v>66</v>
      </c>
      <c r="C181" s="523" t="s">
        <v>1256</v>
      </c>
      <c r="D181" s="593" t="s">
        <v>1262</v>
      </c>
      <c r="E181" s="507"/>
      <c r="F181" s="538"/>
      <c r="G181" s="686"/>
    </row>
    <row r="182" spans="1:13" ht="45">
      <c r="A182" s="594"/>
      <c r="B182" s="553"/>
      <c r="C182" s="565"/>
      <c r="D182" s="566" t="s">
        <v>1263</v>
      </c>
      <c r="E182" s="507"/>
      <c r="F182" s="538"/>
      <c r="G182" s="686"/>
    </row>
    <row r="183" spans="1:13" ht="30">
      <c r="A183" s="594"/>
      <c r="B183" s="553"/>
      <c r="C183" s="565"/>
      <c r="D183" s="566" t="s">
        <v>1264</v>
      </c>
      <c r="E183" s="507"/>
      <c r="F183" s="502"/>
      <c r="G183" s="686"/>
    </row>
    <row r="184" spans="1:13">
      <c r="A184" s="594"/>
      <c r="B184" s="553"/>
      <c r="C184" s="565"/>
      <c r="D184" s="595" t="s">
        <v>1265</v>
      </c>
      <c r="E184" s="500" t="s">
        <v>127</v>
      </c>
      <c r="F184" s="499">
        <v>4</v>
      </c>
      <c r="G184" s="697"/>
      <c r="H184" s="1058">
        <f>ROUND(F184*G184,2)</f>
        <v>0</v>
      </c>
    </row>
    <row r="185" spans="1:13">
      <c r="A185" s="591"/>
      <c r="B185" s="490"/>
      <c r="C185" s="587"/>
      <c r="D185" s="569"/>
      <c r="F185" s="502"/>
      <c r="G185" s="686"/>
    </row>
    <row r="186" spans="1:13" s="566" customFormat="1">
      <c r="A186" s="495" t="str">
        <f>A165</f>
        <v>4.</v>
      </c>
      <c r="B186" s="496" t="s">
        <v>76</v>
      </c>
      <c r="C186" s="523" t="s">
        <v>1266</v>
      </c>
      <c r="D186" s="584" t="s">
        <v>1267</v>
      </c>
      <c r="E186" s="85"/>
      <c r="F186" s="502"/>
      <c r="G186" s="686"/>
      <c r="H186" s="1057"/>
      <c r="L186" s="95"/>
    </row>
    <row r="187" spans="1:13" s="566" customFormat="1" ht="195">
      <c r="A187" s="493"/>
      <c r="B187" s="490"/>
      <c r="C187" s="490"/>
      <c r="D187" s="83" t="s">
        <v>1268</v>
      </c>
      <c r="E187" s="575"/>
      <c r="F187" s="596"/>
      <c r="G187" s="31"/>
      <c r="H187" s="1066"/>
      <c r="L187" s="95"/>
    </row>
    <row r="188" spans="1:13" s="566" customFormat="1">
      <c r="A188" s="493"/>
      <c r="B188" s="490"/>
      <c r="C188" s="490"/>
      <c r="D188" s="83" t="s">
        <v>1143</v>
      </c>
      <c r="E188" s="575"/>
      <c r="F188" s="596"/>
      <c r="G188" s="31"/>
      <c r="H188" s="1066"/>
      <c r="L188" s="95"/>
    </row>
    <row r="189" spans="1:13" s="566" customFormat="1" ht="30">
      <c r="A189" s="493"/>
      <c r="B189" s="490"/>
      <c r="C189" s="490"/>
      <c r="D189" s="575" t="s">
        <v>1269</v>
      </c>
      <c r="E189" s="575"/>
      <c r="F189" s="596"/>
      <c r="G189" s="31"/>
      <c r="H189" s="1066"/>
      <c r="L189" s="95"/>
    </row>
    <row r="190" spans="1:13" s="566" customFormat="1">
      <c r="A190" s="495" t="str">
        <f>A165</f>
        <v>4.</v>
      </c>
      <c r="B190" s="496" t="s">
        <v>758</v>
      </c>
      <c r="C190" s="490"/>
      <c r="D190" s="577" t="s">
        <v>1270</v>
      </c>
      <c r="E190" s="499" t="s">
        <v>994</v>
      </c>
      <c r="F190" s="501">
        <v>148.5</v>
      </c>
      <c r="G190" s="697"/>
      <c r="H190" s="1058">
        <f>ROUND(F190*G190,2)</f>
        <v>0</v>
      </c>
      <c r="L190" s="475"/>
      <c r="M190" s="475"/>
    </row>
    <row r="191" spans="1:13" s="566" customFormat="1">
      <c r="A191" s="495" t="str">
        <f>A165</f>
        <v>4.</v>
      </c>
      <c r="B191" s="496" t="s">
        <v>831</v>
      </c>
      <c r="C191" s="490"/>
      <c r="D191" s="597" t="s">
        <v>1271</v>
      </c>
      <c r="E191" s="499" t="s">
        <v>994</v>
      </c>
      <c r="F191" s="500">
        <v>155</v>
      </c>
      <c r="G191" s="697"/>
      <c r="H191" s="1058">
        <f>ROUND(F191*G191,2)</f>
        <v>0</v>
      </c>
    </row>
    <row r="192" spans="1:13">
      <c r="A192" s="591"/>
      <c r="B192" s="587"/>
      <c r="C192" s="587"/>
      <c r="D192" s="508"/>
      <c r="F192" s="502"/>
      <c r="G192" s="686"/>
    </row>
    <row r="193" spans="1:20" ht="24.95" customHeight="1">
      <c r="A193" s="598" t="s">
        <v>76</v>
      </c>
      <c r="B193" s="572"/>
      <c r="C193" s="572"/>
      <c r="D193" s="543" t="s">
        <v>1272</v>
      </c>
      <c r="E193" s="573"/>
      <c r="F193" s="574"/>
      <c r="G193" s="685"/>
      <c r="H193" s="1062">
        <f>ROUND(SUM(H173:H192),2)</f>
        <v>0</v>
      </c>
    </row>
    <row r="194" spans="1:20" s="566" customFormat="1">
      <c r="A194" s="587"/>
      <c r="B194" s="587"/>
      <c r="C194" s="587"/>
      <c r="D194" s="599"/>
      <c r="E194" s="85"/>
      <c r="F194" s="491"/>
      <c r="G194" s="686"/>
      <c r="H194" s="493"/>
      <c r="J194" s="475"/>
      <c r="K194" s="475"/>
      <c r="L194" s="475"/>
      <c r="M194" s="475"/>
      <c r="N194" s="475"/>
      <c r="O194" s="475"/>
      <c r="P194" s="475"/>
      <c r="Q194" s="475"/>
      <c r="R194" s="475"/>
      <c r="S194" s="475"/>
      <c r="T194" s="475"/>
    </row>
    <row r="195" spans="1:20" ht="18">
      <c r="A195" s="598" t="s">
        <v>89</v>
      </c>
      <c r="B195" s="600"/>
      <c r="C195" s="601"/>
      <c r="D195" s="543" t="s">
        <v>1273</v>
      </c>
      <c r="E195" s="602"/>
      <c r="F195" s="603"/>
      <c r="G195" s="698"/>
      <c r="H195" s="1067"/>
      <c r="J195" s="604"/>
    </row>
    <row r="196" spans="1:20">
      <c r="C196" s="605"/>
      <c r="D196" s="565"/>
      <c r="E196" s="507"/>
      <c r="G196" s="689"/>
      <c r="J196" s="604"/>
    </row>
    <row r="197" spans="1:20">
      <c r="A197" s="495" t="str">
        <f>A195</f>
        <v>5.</v>
      </c>
      <c r="B197" s="510" t="s">
        <v>6</v>
      </c>
      <c r="C197" s="97"/>
      <c r="D197" s="97" t="s">
        <v>1274</v>
      </c>
      <c r="E197" s="507"/>
      <c r="F197" s="85"/>
      <c r="G197" s="689"/>
      <c r="J197" s="604"/>
    </row>
    <row r="198" spans="1:20" s="606" customFormat="1" ht="315">
      <c r="A198" s="560"/>
      <c r="B198" s="553"/>
      <c r="C198" s="553"/>
      <c r="D198" s="508" t="s">
        <v>1275</v>
      </c>
      <c r="E198" s="507"/>
      <c r="F198" s="85"/>
      <c r="G198" s="689"/>
      <c r="H198" s="1057"/>
      <c r="J198" s="607"/>
    </row>
    <row r="199" spans="1:20" s="606" customFormat="1" ht="16.5">
      <c r="A199" s="495" t="str">
        <f>A195</f>
        <v>5.</v>
      </c>
      <c r="B199" s="510" t="s">
        <v>752</v>
      </c>
      <c r="C199" s="510"/>
      <c r="D199" s="97" t="s">
        <v>1276</v>
      </c>
      <c r="E199" s="85"/>
      <c r="F199" s="85"/>
      <c r="G199" s="689"/>
      <c r="H199" s="1057"/>
      <c r="J199" s="607"/>
    </row>
    <row r="200" spans="1:20" s="606" customFormat="1" ht="45">
      <c r="A200" s="560"/>
      <c r="B200" s="553"/>
      <c r="C200" s="553"/>
      <c r="D200" s="561" t="s">
        <v>1277</v>
      </c>
      <c r="E200" s="608"/>
      <c r="F200" s="85"/>
      <c r="G200" s="689"/>
      <c r="H200" s="1057"/>
      <c r="J200" s="607"/>
    </row>
    <row r="201" spans="1:20" s="606" customFormat="1" ht="16.5">
      <c r="A201" s="560"/>
      <c r="B201" s="553"/>
      <c r="C201" s="553"/>
      <c r="D201" s="561"/>
      <c r="E201" s="608"/>
      <c r="F201" s="85"/>
      <c r="G201" s="689"/>
      <c r="H201" s="1057"/>
      <c r="J201" s="607"/>
    </row>
    <row r="202" spans="1:20" s="606" customFormat="1" ht="16.5">
      <c r="A202" s="495" t="str">
        <f>A195</f>
        <v>5.</v>
      </c>
      <c r="B202" s="496" t="s">
        <v>1278</v>
      </c>
      <c r="C202" s="609" t="s">
        <v>1279</v>
      </c>
      <c r="D202" s="610" t="s">
        <v>1280</v>
      </c>
      <c r="E202" s="611" t="s">
        <v>127</v>
      </c>
      <c r="F202" s="612">
        <v>1</v>
      </c>
      <c r="G202" s="699"/>
      <c r="H202" s="1058">
        <f>ROUND(SUM(G202*F202),2)</f>
        <v>0</v>
      </c>
      <c r="J202" s="607"/>
    </row>
    <row r="203" spans="1:20" s="606" customFormat="1" ht="16.5">
      <c r="A203" s="495" t="s">
        <v>89</v>
      </c>
      <c r="B203" s="496" t="s">
        <v>1281</v>
      </c>
      <c r="C203" s="609" t="s">
        <v>1279</v>
      </c>
      <c r="D203" s="610" t="s">
        <v>1282</v>
      </c>
      <c r="E203" s="611" t="s">
        <v>127</v>
      </c>
      <c r="F203" s="612">
        <v>3</v>
      </c>
      <c r="G203" s="699"/>
      <c r="H203" s="1058">
        <f>ROUND(SUM(G203*F203),2)</f>
        <v>0</v>
      </c>
      <c r="J203" s="607"/>
    </row>
    <row r="204" spans="1:20" s="606" customFormat="1" ht="16.5">
      <c r="A204" s="495" t="str">
        <f>A195</f>
        <v>5.</v>
      </c>
      <c r="B204" s="496" t="s">
        <v>1283</v>
      </c>
      <c r="C204" s="609" t="s">
        <v>1279</v>
      </c>
      <c r="D204" s="610" t="s">
        <v>1284</v>
      </c>
      <c r="E204" s="611" t="s">
        <v>127</v>
      </c>
      <c r="F204" s="612">
        <v>1</v>
      </c>
      <c r="G204" s="699"/>
      <c r="H204" s="1058">
        <f>ROUND(SUM(G204*F204),2)</f>
        <v>0</v>
      </c>
      <c r="J204" s="607"/>
    </row>
    <row r="205" spans="1:20" s="606" customFormat="1" ht="16.5">
      <c r="A205" s="495" t="str">
        <f>A195</f>
        <v>5.</v>
      </c>
      <c r="B205" s="496" t="s">
        <v>1285</v>
      </c>
      <c r="C205" s="609" t="s">
        <v>1279</v>
      </c>
      <c r="D205" s="610" t="s">
        <v>1286</v>
      </c>
      <c r="E205" s="611" t="s">
        <v>127</v>
      </c>
      <c r="F205" s="612">
        <v>1</v>
      </c>
      <c r="G205" s="699"/>
      <c r="H205" s="1058">
        <f>ROUND(SUM(G205*F205),2)</f>
        <v>0</v>
      </c>
      <c r="J205" s="607"/>
    </row>
    <row r="206" spans="1:20" s="606" customFormat="1" ht="16.5">
      <c r="A206" s="495" t="str">
        <f>A195</f>
        <v>5.</v>
      </c>
      <c r="B206" s="496" t="s">
        <v>1287</v>
      </c>
      <c r="C206" s="609" t="s">
        <v>1279</v>
      </c>
      <c r="D206" s="610" t="s">
        <v>1288</v>
      </c>
      <c r="E206" s="611" t="s">
        <v>127</v>
      </c>
      <c r="F206" s="612">
        <v>1</v>
      </c>
      <c r="G206" s="699"/>
      <c r="H206" s="1058">
        <f>ROUND(SUM(G206*F206),2)</f>
        <v>0</v>
      </c>
      <c r="J206" s="607"/>
    </row>
    <row r="207" spans="1:20">
      <c r="A207" s="560"/>
      <c r="B207" s="553"/>
      <c r="C207" s="553"/>
      <c r="D207" s="561"/>
      <c r="E207" s="608"/>
      <c r="F207" s="85"/>
      <c r="G207" s="689"/>
      <c r="J207" s="481"/>
    </row>
    <row r="208" spans="1:20" ht="30">
      <c r="A208" s="495" t="str">
        <f>A195</f>
        <v>5.</v>
      </c>
      <c r="B208" s="510" t="s">
        <v>753</v>
      </c>
      <c r="C208" s="510"/>
      <c r="D208" s="584" t="s">
        <v>1289</v>
      </c>
      <c r="G208" s="689"/>
      <c r="J208" s="476"/>
    </row>
    <row r="209" spans="1:10" ht="75">
      <c r="A209" s="613"/>
      <c r="B209" s="510"/>
      <c r="C209" s="510"/>
      <c r="D209" s="566" t="s">
        <v>1290</v>
      </c>
      <c r="G209" s="689"/>
      <c r="J209" s="476"/>
    </row>
    <row r="210" spans="1:10">
      <c r="A210" s="613"/>
      <c r="B210" s="510"/>
      <c r="C210" s="510"/>
      <c r="D210" s="568" t="s">
        <v>1291</v>
      </c>
      <c r="E210" s="499" t="s">
        <v>127</v>
      </c>
      <c r="F210" s="500">
        <f>SUM(F202:F209)</f>
        <v>7</v>
      </c>
      <c r="G210" s="691"/>
      <c r="H210" s="1058">
        <f>ROUND(SUM(G210*F210),2)</f>
        <v>0</v>
      </c>
      <c r="J210" s="476"/>
    </row>
    <row r="211" spans="1:10">
      <c r="A211" s="613"/>
      <c r="B211" s="510"/>
      <c r="C211" s="510"/>
      <c r="D211" s="584"/>
      <c r="F211" s="538"/>
      <c r="G211" s="689"/>
      <c r="J211" s="476"/>
    </row>
    <row r="212" spans="1:10">
      <c r="A212" s="495" t="str">
        <f>A195</f>
        <v>5.</v>
      </c>
      <c r="B212" s="510" t="s">
        <v>59</v>
      </c>
      <c r="C212" s="97"/>
      <c r="D212" s="97" t="s">
        <v>1292</v>
      </c>
      <c r="E212" s="507"/>
      <c r="F212" s="538"/>
      <c r="G212" s="689"/>
      <c r="J212" s="476"/>
    </row>
    <row r="213" spans="1:10">
      <c r="A213" s="613"/>
      <c r="B213" s="510"/>
      <c r="C213" s="510"/>
      <c r="D213" s="614"/>
      <c r="E213" s="507"/>
      <c r="F213" s="538"/>
      <c r="G213" s="689"/>
      <c r="J213" s="476"/>
    </row>
    <row r="214" spans="1:10" ht="210">
      <c r="A214" s="709"/>
      <c r="B214" s="710"/>
      <c r="C214" s="710"/>
      <c r="D214" s="1141" t="s">
        <v>2843</v>
      </c>
      <c r="E214" s="689"/>
      <c r="F214" s="711"/>
      <c r="G214" s="689"/>
      <c r="H214" s="1068"/>
      <c r="J214" s="476"/>
    </row>
    <row r="215" spans="1:10">
      <c r="A215" s="613"/>
      <c r="B215" s="510"/>
      <c r="C215" s="510"/>
      <c r="D215" s="83"/>
      <c r="E215" s="507"/>
      <c r="F215" s="538"/>
      <c r="G215" s="689"/>
      <c r="J215" s="476"/>
    </row>
    <row r="216" spans="1:10">
      <c r="A216" s="495" t="str">
        <f>A195</f>
        <v>5.</v>
      </c>
      <c r="B216" s="510" t="s">
        <v>785</v>
      </c>
      <c r="C216" s="609" t="s">
        <v>1293</v>
      </c>
      <c r="D216" s="97" t="s">
        <v>1294</v>
      </c>
      <c r="F216" s="538"/>
      <c r="G216" s="689"/>
      <c r="J216" s="476"/>
    </row>
    <row r="217" spans="1:10">
      <c r="A217" s="560"/>
      <c r="B217" s="553"/>
      <c r="C217" s="553"/>
      <c r="D217" s="550"/>
      <c r="F217" s="538"/>
      <c r="G217" s="689"/>
      <c r="J217" s="476"/>
    </row>
    <row r="218" spans="1:10" ht="30">
      <c r="A218" s="495"/>
      <c r="B218" s="553"/>
      <c r="C218" s="553"/>
      <c r="D218" s="615" t="s">
        <v>1295</v>
      </c>
      <c r="E218" s="608"/>
      <c r="F218" s="538"/>
      <c r="G218" s="689"/>
      <c r="J218" s="476"/>
    </row>
    <row r="219" spans="1:10" ht="30">
      <c r="A219" s="495" t="str">
        <f>A195</f>
        <v>5.</v>
      </c>
      <c r="B219" s="616" t="s">
        <v>786</v>
      </c>
      <c r="C219" s="553"/>
      <c r="D219" s="595" t="s">
        <v>1296</v>
      </c>
      <c r="E219" s="617" t="s">
        <v>994</v>
      </c>
      <c r="F219" s="500">
        <v>5</v>
      </c>
      <c r="G219" s="691"/>
      <c r="H219" s="1058">
        <f>ROUND(SUM(G219*F219),2)</f>
        <v>0</v>
      </c>
      <c r="J219" s="481"/>
    </row>
    <row r="220" spans="1:10" ht="45">
      <c r="A220" s="495" t="str">
        <f>A195</f>
        <v>5.</v>
      </c>
      <c r="B220" s="616" t="s">
        <v>1297</v>
      </c>
      <c r="C220" s="553"/>
      <c r="D220" s="595" t="s">
        <v>1298</v>
      </c>
      <c r="E220" s="617" t="s">
        <v>994</v>
      </c>
      <c r="F220" s="500">
        <v>55</v>
      </c>
      <c r="G220" s="691"/>
      <c r="H220" s="1058">
        <f>ROUND(SUM(G220*F220),2)</f>
        <v>0</v>
      </c>
      <c r="J220" s="481"/>
    </row>
    <row r="221" spans="1:10" ht="30">
      <c r="A221" s="495" t="str">
        <f>A195</f>
        <v>5.</v>
      </c>
      <c r="B221" s="616" t="s">
        <v>1299</v>
      </c>
      <c r="C221" s="553"/>
      <c r="D221" s="618" t="s">
        <v>1300</v>
      </c>
      <c r="E221" s="617" t="s">
        <v>994</v>
      </c>
      <c r="F221" s="500">
        <v>4</v>
      </c>
      <c r="G221" s="691"/>
      <c r="H221" s="1058">
        <f>ROUND(SUM(G221*F221),2)</f>
        <v>0</v>
      </c>
      <c r="J221" s="481"/>
    </row>
    <row r="222" spans="1:10" s="537" customFormat="1">
      <c r="A222" s="619"/>
      <c r="B222" s="620"/>
      <c r="C222" s="620"/>
      <c r="D222" s="621"/>
      <c r="E222" s="622"/>
      <c r="F222" s="85"/>
      <c r="G222" s="700"/>
      <c r="H222" s="1061"/>
      <c r="J222" s="623"/>
    </row>
    <row r="223" spans="1:10">
      <c r="A223" s="495" t="str">
        <f>A195</f>
        <v>5.</v>
      </c>
      <c r="B223" s="510" t="s">
        <v>793</v>
      </c>
      <c r="C223" s="609" t="s">
        <v>1301</v>
      </c>
      <c r="D223" s="97" t="s">
        <v>1302</v>
      </c>
      <c r="E223" s="624"/>
      <c r="F223" s="85"/>
      <c r="G223" s="689"/>
      <c r="J223" s="476"/>
    </row>
    <row r="224" spans="1:10">
      <c r="A224" s="495"/>
      <c r="B224" s="553"/>
      <c r="C224" s="553"/>
      <c r="D224" s="550"/>
      <c r="E224" s="624"/>
      <c r="F224" s="85"/>
      <c r="G224" s="689"/>
      <c r="J224" s="476"/>
    </row>
    <row r="225" spans="1:12" ht="45">
      <c r="A225" s="495"/>
      <c r="B225" s="510"/>
      <c r="C225" s="553"/>
      <c r="D225" s="566" t="s">
        <v>1303</v>
      </c>
      <c r="E225" s="624"/>
      <c r="F225" s="85"/>
      <c r="G225" s="689"/>
      <c r="J225" s="481"/>
    </row>
    <row r="226" spans="1:12" ht="30">
      <c r="A226" s="495"/>
      <c r="B226" s="553"/>
      <c r="C226" s="553"/>
      <c r="D226" s="595" t="s">
        <v>1304</v>
      </c>
      <c r="E226" s="617" t="s">
        <v>1096</v>
      </c>
      <c r="F226" s="500">
        <v>25</v>
      </c>
      <c r="G226" s="691"/>
      <c r="H226" s="1058">
        <f>ROUND(SUM(G226*F226),2)</f>
        <v>0</v>
      </c>
      <c r="J226" s="481"/>
    </row>
    <row r="227" spans="1:12">
      <c r="A227" s="560"/>
      <c r="B227" s="553"/>
      <c r="C227" s="553"/>
      <c r="D227" s="566"/>
      <c r="E227" s="608"/>
      <c r="F227" s="506"/>
      <c r="G227" s="689"/>
      <c r="J227" s="481"/>
    </row>
    <row r="228" spans="1:12">
      <c r="A228" s="495" t="str">
        <f>A195</f>
        <v>5.</v>
      </c>
      <c r="B228" s="510" t="s">
        <v>793</v>
      </c>
      <c r="C228" s="609" t="s">
        <v>1305</v>
      </c>
      <c r="D228" s="97" t="s">
        <v>1306</v>
      </c>
      <c r="F228" s="538"/>
      <c r="G228" s="689"/>
      <c r="J228" s="476"/>
    </row>
    <row r="229" spans="1:12">
      <c r="A229" s="560"/>
      <c r="B229" s="553"/>
      <c r="C229" s="553"/>
      <c r="D229" s="550"/>
      <c r="F229" s="538"/>
      <c r="G229" s="689"/>
      <c r="J229" s="476"/>
    </row>
    <row r="230" spans="1:12" ht="30">
      <c r="A230" s="495"/>
      <c r="B230" s="553"/>
      <c r="C230" s="553"/>
      <c r="D230" s="615" t="s">
        <v>1295</v>
      </c>
      <c r="E230" s="608"/>
      <c r="F230" s="538"/>
      <c r="G230" s="689"/>
      <c r="J230" s="476"/>
    </row>
    <row r="231" spans="1:12" ht="60">
      <c r="A231" s="495" t="str">
        <f>A195</f>
        <v>5.</v>
      </c>
      <c r="B231" s="616" t="s">
        <v>1307</v>
      </c>
      <c r="C231" s="553"/>
      <c r="D231" s="618" t="s">
        <v>1308</v>
      </c>
      <c r="E231" s="617" t="s">
        <v>127</v>
      </c>
      <c r="F231" s="500">
        <v>1</v>
      </c>
      <c r="G231" s="691"/>
      <c r="H231" s="1058">
        <f>ROUND(SUM(G231*F231),2)</f>
        <v>0</v>
      </c>
      <c r="J231" s="481"/>
    </row>
    <row r="232" spans="1:12" ht="30">
      <c r="A232" s="495" t="str">
        <f>A195</f>
        <v>5.</v>
      </c>
      <c r="B232" s="616" t="s">
        <v>1309</v>
      </c>
      <c r="C232" s="553"/>
      <c r="D232" s="618" t="s">
        <v>1310</v>
      </c>
      <c r="E232" s="617" t="s">
        <v>994</v>
      </c>
      <c r="F232" s="500">
        <v>127</v>
      </c>
      <c r="G232" s="691"/>
      <c r="H232" s="1058">
        <f>ROUND(SUM(G232*F232),2)</f>
        <v>0</v>
      </c>
      <c r="J232" s="481"/>
    </row>
    <row r="233" spans="1:12" ht="30">
      <c r="A233" s="495" t="str">
        <f>A195</f>
        <v>5.</v>
      </c>
      <c r="B233" s="616" t="s">
        <v>1309</v>
      </c>
      <c r="C233" s="553"/>
      <c r="D233" s="618" t="s">
        <v>1311</v>
      </c>
      <c r="E233" s="617" t="s">
        <v>994</v>
      </c>
      <c r="F233" s="500">
        <v>26</v>
      </c>
      <c r="G233" s="691"/>
      <c r="H233" s="1058">
        <f>ROUND(SUM(G233*F233),2)</f>
        <v>0</v>
      </c>
      <c r="J233" s="481"/>
    </row>
    <row r="234" spans="1:12" ht="45">
      <c r="A234" s="495" t="str">
        <f>A195</f>
        <v>5.</v>
      </c>
      <c r="B234" s="616" t="s">
        <v>1309</v>
      </c>
      <c r="C234" s="553"/>
      <c r="D234" s="618" t="s">
        <v>1312</v>
      </c>
      <c r="E234" s="617" t="s">
        <v>127</v>
      </c>
      <c r="F234" s="500">
        <v>1</v>
      </c>
      <c r="G234" s="691"/>
      <c r="H234" s="1058">
        <f>ROUND(SUM(G234*F234),2)</f>
        <v>0</v>
      </c>
      <c r="J234" s="481"/>
    </row>
    <row r="235" spans="1:12">
      <c r="A235" s="495"/>
      <c r="B235" s="616"/>
      <c r="C235" s="553"/>
      <c r="D235" s="566"/>
      <c r="E235" s="608"/>
      <c r="F235" s="507"/>
      <c r="G235" s="689"/>
      <c r="J235" s="476"/>
    </row>
    <row r="236" spans="1:12" s="58" customFormat="1" ht="12.75">
      <c r="A236" s="625"/>
      <c r="B236" s="626"/>
      <c r="C236" s="626"/>
      <c r="D236" s="627"/>
      <c r="E236" s="628"/>
      <c r="F236" s="629"/>
      <c r="G236" s="701"/>
      <c r="H236" s="1069"/>
    </row>
    <row r="237" spans="1:12" ht="30">
      <c r="A237" s="495" t="str">
        <f>A195</f>
        <v>5.</v>
      </c>
      <c r="B237" s="510" t="s">
        <v>1006</v>
      </c>
      <c r="C237" s="609" t="s">
        <v>1305</v>
      </c>
      <c r="D237" s="97" t="s">
        <v>1313</v>
      </c>
      <c r="F237" s="538"/>
      <c r="G237" s="689"/>
      <c r="J237" s="481"/>
    </row>
    <row r="238" spans="1:12" s="58" customFormat="1">
      <c r="A238" s="495"/>
      <c r="B238" s="626"/>
      <c r="C238" s="630"/>
      <c r="D238" s="631"/>
      <c r="E238" s="632"/>
      <c r="F238" s="629"/>
      <c r="G238" s="701"/>
      <c r="H238" s="1069"/>
      <c r="I238" s="633"/>
      <c r="L238" s="93"/>
    </row>
    <row r="239" spans="1:12" ht="30">
      <c r="A239" s="495"/>
      <c r="B239" s="616"/>
      <c r="C239" s="553"/>
      <c r="D239" s="595" t="s">
        <v>1314</v>
      </c>
      <c r="E239" s="617" t="s">
        <v>1096</v>
      </c>
      <c r="F239" s="500">
        <v>130</v>
      </c>
      <c r="G239" s="691"/>
      <c r="H239" s="1058">
        <f>ROUND(SUM(G239*F239),2)</f>
        <v>0</v>
      </c>
      <c r="J239" s="481"/>
    </row>
    <row r="240" spans="1:12">
      <c r="A240" s="495"/>
      <c r="B240" s="616"/>
      <c r="C240" s="553"/>
      <c r="D240" s="566"/>
      <c r="E240" s="608"/>
      <c r="F240" s="507"/>
      <c r="G240" s="689"/>
      <c r="J240" s="481"/>
    </row>
    <row r="241" spans="1:20" ht="24" customHeight="1">
      <c r="A241" s="598" t="s">
        <v>89</v>
      </c>
      <c r="B241" s="634"/>
      <c r="C241" s="634"/>
      <c r="D241" s="635" t="s">
        <v>1315</v>
      </c>
      <c r="E241" s="636"/>
      <c r="F241" s="637"/>
      <c r="G241" s="702"/>
      <c r="H241" s="1070">
        <f>ROUND(SUM(H199:H240),2)</f>
        <v>0</v>
      </c>
      <c r="J241" s="476"/>
    </row>
    <row r="242" spans="1:20">
      <c r="A242" s="538"/>
      <c r="B242" s="538"/>
      <c r="C242" s="538"/>
      <c r="D242" s="585"/>
      <c r="E242" s="538"/>
      <c r="F242" s="639"/>
      <c r="G242" s="703"/>
      <c r="H242" s="1071"/>
      <c r="J242" s="476"/>
    </row>
    <row r="243" spans="1:20" s="566" customFormat="1" ht="24.95" customHeight="1">
      <c r="A243" s="541" t="s">
        <v>107</v>
      </c>
      <c r="B243" s="545"/>
      <c r="C243" s="545"/>
      <c r="D243" s="484" t="s">
        <v>1316</v>
      </c>
      <c r="E243" s="573"/>
      <c r="F243" s="574"/>
      <c r="G243" s="696"/>
      <c r="H243" s="1056"/>
      <c r="J243" s="475"/>
      <c r="K243" s="475"/>
      <c r="L243" s="475"/>
      <c r="M243" s="475"/>
      <c r="N243" s="475"/>
      <c r="O243" s="475"/>
      <c r="P243" s="475"/>
      <c r="Q243" s="475"/>
      <c r="R243" s="475"/>
      <c r="S243" s="475"/>
      <c r="T243" s="475"/>
    </row>
    <row r="244" spans="1:20" s="566" customFormat="1">
      <c r="A244" s="496"/>
      <c r="B244" s="490"/>
      <c r="C244" s="490"/>
      <c r="D244" s="640"/>
      <c r="E244" s="85"/>
      <c r="F244" s="491"/>
      <c r="G244" s="686"/>
      <c r="H244" s="1057"/>
      <c r="J244" s="475"/>
      <c r="K244" s="475"/>
      <c r="L244" s="475"/>
      <c r="M244" s="475"/>
      <c r="N244" s="475"/>
      <c r="O244" s="475"/>
      <c r="P244" s="475"/>
      <c r="Q244" s="475"/>
      <c r="R244" s="475"/>
      <c r="S244" s="475"/>
      <c r="T244" s="475"/>
    </row>
    <row r="245" spans="1:20" s="566" customFormat="1">
      <c r="A245" s="495" t="str">
        <f>A243</f>
        <v>6.</v>
      </c>
      <c r="B245" s="496" t="s">
        <v>6</v>
      </c>
      <c r="C245" s="523" t="s">
        <v>1199</v>
      </c>
      <c r="D245" s="64" t="s">
        <v>1317</v>
      </c>
      <c r="E245" s="71"/>
      <c r="F245" s="68"/>
      <c r="G245" s="28"/>
      <c r="H245" s="1072"/>
      <c r="J245" s="475"/>
      <c r="K245" s="475"/>
      <c r="L245" s="475"/>
      <c r="M245" s="475"/>
      <c r="N245" s="475"/>
      <c r="O245" s="475"/>
      <c r="P245" s="475"/>
      <c r="Q245" s="475"/>
      <c r="R245" s="475"/>
      <c r="S245" s="475"/>
      <c r="T245" s="475"/>
    </row>
    <row r="246" spans="1:20" ht="60">
      <c r="A246" s="641"/>
      <c r="B246" s="553"/>
      <c r="C246" s="565"/>
      <c r="D246" s="498" t="s">
        <v>1318</v>
      </c>
      <c r="E246" s="499" t="s">
        <v>134</v>
      </c>
      <c r="F246" s="499">
        <v>600</v>
      </c>
      <c r="G246" s="697"/>
      <c r="H246" s="1058">
        <f>ROUND(SUM(F246*G246),2)</f>
        <v>0</v>
      </c>
    </row>
    <row r="247" spans="1:20" s="566" customFormat="1">
      <c r="A247" s="613"/>
      <c r="B247" s="490"/>
      <c r="C247" s="490"/>
      <c r="D247" s="640"/>
      <c r="E247" s="85"/>
      <c r="F247" s="491"/>
      <c r="G247" s="686"/>
      <c r="H247" s="1057"/>
      <c r="J247" s="475"/>
      <c r="K247" s="475"/>
      <c r="L247" s="475"/>
      <c r="M247" s="475"/>
      <c r="N247" s="475"/>
      <c r="O247" s="475"/>
      <c r="P247" s="475"/>
      <c r="Q247" s="475"/>
      <c r="R247" s="475"/>
      <c r="S247" s="475"/>
      <c r="T247" s="475"/>
    </row>
    <row r="248" spans="1:20" s="566" customFormat="1">
      <c r="A248" s="495" t="str">
        <f>A243</f>
        <v>6.</v>
      </c>
      <c r="B248" s="496" t="s">
        <v>59</v>
      </c>
      <c r="C248" s="523" t="s">
        <v>1175</v>
      </c>
      <c r="D248" s="642" t="s">
        <v>1319</v>
      </c>
      <c r="E248" s="643"/>
      <c r="F248" s="32"/>
      <c r="G248" s="33"/>
      <c r="H248" s="1073"/>
      <c r="J248" s="475"/>
      <c r="K248" s="475"/>
      <c r="L248" s="475"/>
      <c r="M248" s="475"/>
      <c r="N248" s="475"/>
      <c r="O248" s="475"/>
      <c r="P248" s="475"/>
      <c r="Q248" s="475"/>
      <c r="R248" s="475"/>
      <c r="S248" s="475"/>
      <c r="T248" s="475"/>
    </row>
    <row r="249" spans="1:20" ht="30">
      <c r="A249" s="613"/>
      <c r="B249" s="490"/>
      <c r="C249" s="490"/>
      <c r="D249" s="644" t="s">
        <v>1320</v>
      </c>
      <c r="E249" s="645"/>
      <c r="F249" s="646"/>
      <c r="G249" s="34"/>
      <c r="H249" s="1073"/>
    </row>
    <row r="250" spans="1:20">
      <c r="A250" s="641"/>
      <c r="B250" s="553"/>
      <c r="C250" s="565"/>
      <c r="D250" s="647" t="s">
        <v>1321</v>
      </c>
      <c r="E250" s="499" t="s">
        <v>135</v>
      </c>
      <c r="F250" s="499">
        <v>12</v>
      </c>
      <c r="G250" s="697"/>
      <c r="H250" s="1058">
        <f>ROUND(F250*G250,2)</f>
        <v>0</v>
      </c>
    </row>
    <row r="251" spans="1:20">
      <c r="A251" s="641"/>
      <c r="B251" s="553"/>
      <c r="C251" s="565"/>
      <c r="E251" s="507"/>
      <c r="F251" s="538"/>
      <c r="G251" s="686"/>
    </row>
    <row r="252" spans="1:20">
      <c r="A252" s="495" t="str">
        <f>A243</f>
        <v>6.</v>
      </c>
      <c r="B252" s="496" t="s">
        <v>66</v>
      </c>
      <c r="C252" s="523" t="s">
        <v>1219</v>
      </c>
      <c r="D252" s="642" t="s">
        <v>1322</v>
      </c>
      <c r="E252" s="643"/>
      <c r="F252" s="648"/>
      <c r="G252" s="35"/>
      <c r="H252" s="1073"/>
    </row>
    <row r="253" spans="1:20" ht="195">
      <c r="A253" s="641"/>
      <c r="B253" s="553"/>
      <c r="C253" s="565"/>
      <c r="D253" s="644" t="s">
        <v>1323</v>
      </c>
      <c r="E253" s="645"/>
      <c r="F253" s="649"/>
      <c r="G253" s="36"/>
      <c r="H253" s="1073"/>
    </row>
    <row r="254" spans="1:20">
      <c r="A254" s="641"/>
      <c r="B254" s="553"/>
      <c r="C254" s="565"/>
      <c r="D254" s="647" t="s">
        <v>1227</v>
      </c>
      <c r="E254" s="499" t="s">
        <v>135</v>
      </c>
      <c r="F254" s="499">
        <v>130</v>
      </c>
      <c r="G254" s="697"/>
      <c r="H254" s="1058">
        <f>ROUND(F254*G254,2)</f>
        <v>0</v>
      </c>
    </row>
    <row r="255" spans="1:20">
      <c r="A255" s="650"/>
      <c r="B255" s="490"/>
      <c r="C255" s="587"/>
      <c r="D255" s="651"/>
      <c r="F255" s="502"/>
      <c r="G255" s="686"/>
    </row>
    <row r="256" spans="1:20" s="566" customFormat="1" ht="30">
      <c r="A256" s="495" t="str">
        <f>A243</f>
        <v>6.</v>
      </c>
      <c r="B256" s="496" t="s">
        <v>76</v>
      </c>
      <c r="C256" s="523" t="s">
        <v>1243</v>
      </c>
      <c r="D256" s="70" t="s">
        <v>1324</v>
      </c>
      <c r="E256" s="71"/>
      <c r="F256" s="68"/>
      <c r="G256" s="28"/>
      <c r="H256" s="1074"/>
      <c r="L256" s="95"/>
    </row>
    <row r="257" spans="1:12" s="566" customFormat="1" ht="225">
      <c r="A257" s="495"/>
      <c r="B257" s="490"/>
      <c r="C257" s="490"/>
      <c r="D257" s="73" t="s">
        <v>1325</v>
      </c>
      <c r="G257" s="704"/>
      <c r="H257" s="591"/>
      <c r="L257" s="95"/>
    </row>
    <row r="258" spans="1:12" s="566" customFormat="1">
      <c r="A258" s="495"/>
      <c r="B258" s="490"/>
      <c r="C258" s="490"/>
      <c r="D258" s="647" t="s">
        <v>1326</v>
      </c>
      <c r="E258" s="499" t="s">
        <v>134</v>
      </c>
      <c r="F258" s="499">
        <v>590</v>
      </c>
      <c r="G258" s="697"/>
      <c r="H258" s="1058">
        <f>ROUND(F258*G258,2)</f>
        <v>0</v>
      </c>
      <c r="L258" s="95"/>
    </row>
    <row r="259" spans="1:12">
      <c r="A259" s="650"/>
      <c r="B259" s="587"/>
      <c r="C259" s="587"/>
      <c r="D259" s="83"/>
      <c r="F259" s="502"/>
      <c r="G259" s="686"/>
    </row>
    <row r="260" spans="1:12" s="566" customFormat="1">
      <c r="A260" s="495" t="str">
        <f>A243</f>
        <v>6.</v>
      </c>
      <c r="B260" s="496" t="s">
        <v>89</v>
      </c>
      <c r="C260" s="523" t="s">
        <v>1327</v>
      </c>
      <c r="D260" s="642" t="s">
        <v>1328</v>
      </c>
      <c r="E260" s="643"/>
      <c r="F260" s="37"/>
      <c r="G260" s="33"/>
      <c r="H260" s="1073"/>
      <c r="L260" s="95"/>
    </row>
    <row r="261" spans="1:12" s="566" customFormat="1" ht="90">
      <c r="A261" s="495"/>
      <c r="B261" s="490"/>
      <c r="C261" s="490"/>
      <c r="D261" s="644" t="s">
        <v>1329</v>
      </c>
      <c r="E261" s="645"/>
      <c r="F261" s="649"/>
      <c r="G261" s="34"/>
      <c r="H261" s="1073"/>
      <c r="L261" s="95"/>
    </row>
    <row r="262" spans="1:12" s="566" customFormat="1">
      <c r="A262" s="495"/>
      <c r="B262" s="490"/>
      <c r="C262" s="490"/>
      <c r="D262" s="529" t="s">
        <v>1330</v>
      </c>
      <c r="E262" s="499" t="s">
        <v>135</v>
      </c>
      <c r="F262" s="501">
        <v>12</v>
      </c>
      <c r="G262" s="697"/>
      <c r="H262" s="1058">
        <f>ROUND(F262*G262,2)</f>
        <v>0</v>
      </c>
      <c r="L262" s="95"/>
    </row>
    <row r="263" spans="1:12" ht="17.25" customHeight="1">
      <c r="A263" s="650"/>
      <c r="B263" s="587"/>
      <c r="C263" s="587"/>
      <c r="D263" s="83"/>
      <c r="F263" s="502"/>
      <c r="G263" s="686"/>
    </row>
    <row r="264" spans="1:12" s="566" customFormat="1">
      <c r="A264" s="495" t="str">
        <f>A243</f>
        <v>6.</v>
      </c>
      <c r="B264" s="496" t="s">
        <v>107</v>
      </c>
      <c r="C264" s="523"/>
      <c r="D264" s="642" t="s">
        <v>1331</v>
      </c>
      <c r="E264" s="643"/>
      <c r="F264" s="37"/>
      <c r="G264" s="33"/>
      <c r="H264" s="1073"/>
      <c r="L264" s="95"/>
    </row>
    <row r="265" spans="1:12" s="566" customFormat="1">
      <c r="A265" s="495"/>
      <c r="B265" s="496"/>
      <c r="C265" s="523"/>
      <c r="D265" s="642"/>
      <c r="E265" s="643"/>
      <c r="F265" s="37"/>
      <c r="G265" s="33"/>
      <c r="H265" s="1073"/>
      <c r="L265" s="95"/>
    </row>
    <row r="266" spans="1:12" s="566" customFormat="1">
      <c r="A266" s="495" t="str">
        <f>A245</f>
        <v>6.</v>
      </c>
      <c r="B266" s="496" t="s">
        <v>872</v>
      </c>
      <c r="C266" s="523"/>
      <c r="D266" s="642" t="s">
        <v>1332</v>
      </c>
      <c r="E266" s="652"/>
      <c r="F266" s="38"/>
      <c r="G266" s="39"/>
      <c r="H266" s="1075"/>
      <c r="L266" s="95"/>
    </row>
    <row r="267" spans="1:12" s="566" customFormat="1" ht="285">
      <c r="A267" s="495"/>
      <c r="B267" s="496"/>
      <c r="C267" s="523"/>
      <c r="D267" s="653" t="s">
        <v>1333</v>
      </c>
      <c r="E267" s="652"/>
      <c r="F267" s="38"/>
      <c r="G267" s="39"/>
      <c r="H267" s="1075"/>
      <c r="L267" s="95"/>
    </row>
    <row r="268" spans="1:12" s="566" customFormat="1">
      <c r="A268" s="495"/>
      <c r="B268" s="490"/>
      <c r="C268" s="490"/>
      <c r="D268" s="529" t="s">
        <v>1334</v>
      </c>
      <c r="E268" s="499" t="s">
        <v>127</v>
      </c>
      <c r="F268" s="501">
        <v>5</v>
      </c>
      <c r="G268" s="697"/>
      <c r="H268" s="1058">
        <f>ROUND(F268*G268,2)</f>
        <v>0</v>
      </c>
      <c r="L268" s="95"/>
    </row>
    <row r="269" spans="1:12" s="566" customFormat="1">
      <c r="A269" s="495"/>
      <c r="B269" s="490"/>
      <c r="C269" s="490"/>
      <c r="D269" s="640"/>
      <c r="E269" s="85"/>
      <c r="F269" s="502"/>
      <c r="G269" s="686"/>
      <c r="H269" s="1057"/>
      <c r="L269" s="95"/>
    </row>
    <row r="270" spans="1:12" s="566" customFormat="1">
      <c r="A270" s="495" t="str">
        <f>A245</f>
        <v>6.</v>
      </c>
      <c r="B270" s="496" t="s">
        <v>875</v>
      </c>
      <c r="C270" s="528"/>
      <c r="D270" s="642" t="s">
        <v>1335</v>
      </c>
      <c r="E270" s="652"/>
      <c r="F270" s="38"/>
      <c r="G270" s="39"/>
      <c r="H270" s="1075"/>
      <c r="L270" s="95"/>
    </row>
    <row r="271" spans="1:12" s="566" customFormat="1" ht="375">
      <c r="A271" s="495"/>
      <c r="B271" s="490"/>
      <c r="C271" s="490"/>
      <c r="D271" s="653" t="s">
        <v>1336</v>
      </c>
      <c r="E271" s="652"/>
      <c r="F271" s="38"/>
      <c r="G271" s="39"/>
      <c r="H271" s="1075"/>
      <c r="L271" s="95"/>
    </row>
    <row r="272" spans="1:12" s="566" customFormat="1">
      <c r="A272" s="495"/>
      <c r="B272" s="490"/>
      <c r="C272" s="490"/>
      <c r="D272" s="529" t="s">
        <v>1337</v>
      </c>
      <c r="E272" s="499" t="s">
        <v>127</v>
      </c>
      <c r="F272" s="501">
        <v>4</v>
      </c>
      <c r="G272" s="697"/>
      <c r="H272" s="1058">
        <f>ROUND(F272*G272,2)</f>
        <v>0</v>
      </c>
      <c r="L272" s="95"/>
    </row>
    <row r="273" spans="1:12" s="566" customFormat="1">
      <c r="A273" s="495"/>
      <c r="B273" s="490"/>
      <c r="C273" s="490"/>
      <c r="D273" s="640"/>
      <c r="E273" s="85"/>
      <c r="F273" s="502"/>
      <c r="G273" s="686"/>
      <c r="H273" s="1057"/>
      <c r="L273" s="95"/>
    </row>
    <row r="274" spans="1:12" s="566" customFormat="1">
      <c r="A274" s="495" t="str">
        <f>A245</f>
        <v>6.</v>
      </c>
      <c r="B274" s="496" t="s">
        <v>879</v>
      </c>
      <c r="C274" s="490"/>
      <c r="D274" s="642" t="s">
        <v>1338</v>
      </c>
      <c r="E274" s="652"/>
      <c r="F274" s="38"/>
      <c r="G274" s="39"/>
      <c r="H274" s="1075"/>
      <c r="L274" s="95"/>
    </row>
    <row r="275" spans="1:12" s="566" customFormat="1" ht="315">
      <c r="A275" s="495"/>
      <c r="B275" s="496"/>
      <c r="C275" s="523"/>
      <c r="D275" s="654" t="s">
        <v>1339</v>
      </c>
      <c r="E275" s="652"/>
      <c r="F275" s="32"/>
      <c r="G275" s="39"/>
      <c r="H275" s="1075"/>
      <c r="L275" s="95"/>
    </row>
    <row r="276" spans="1:12" s="566" customFormat="1">
      <c r="A276" s="495"/>
      <c r="B276" s="490"/>
      <c r="C276" s="490"/>
      <c r="D276" s="529" t="s">
        <v>1340</v>
      </c>
      <c r="E276" s="499" t="s">
        <v>127</v>
      </c>
      <c r="F276" s="501">
        <v>4</v>
      </c>
      <c r="G276" s="697"/>
      <c r="H276" s="1058">
        <f>ROUND(F276*G276,2)</f>
        <v>0</v>
      </c>
      <c r="L276" s="95"/>
    </row>
    <row r="277" spans="1:12" s="566" customFormat="1">
      <c r="A277" s="495"/>
      <c r="B277" s="496"/>
      <c r="C277" s="523"/>
      <c r="D277" s="655"/>
      <c r="E277" s="656"/>
      <c r="F277" s="32"/>
      <c r="G277" s="40"/>
      <c r="H277" s="1076"/>
      <c r="L277" s="95"/>
    </row>
    <row r="278" spans="1:12" s="566" customFormat="1">
      <c r="A278" s="495" t="str">
        <f>A245</f>
        <v>6.</v>
      </c>
      <c r="B278" s="496" t="s">
        <v>880</v>
      </c>
      <c r="C278" s="490"/>
      <c r="D278" s="657" t="s">
        <v>1341</v>
      </c>
      <c r="E278" s="652"/>
      <c r="F278" s="32"/>
      <c r="G278" s="39"/>
      <c r="H278" s="1075"/>
      <c r="L278" s="95"/>
    </row>
    <row r="279" spans="1:12" s="566" customFormat="1" ht="270">
      <c r="A279" s="495"/>
      <c r="B279" s="496"/>
      <c r="C279" s="523"/>
      <c r="D279" s="654" t="s">
        <v>1342</v>
      </c>
      <c r="E279" s="652"/>
      <c r="F279" s="32"/>
      <c r="G279" s="39"/>
      <c r="H279" s="1075"/>
      <c r="L279" s="95"/>
    </row>
    <row r="280" spans="1:12" s="566" customFormat="1">
      <c r="A280" s="495"/>
      <c r="B280" s="496"/>
      <c r="C280" s="523"/>
      <c r="D280" s="529" t="s">
        <v>1343</v>
      </c>
      <c r="E280" s="499" t="s">
        <v>127</v>
      </c>
      <c r="F280" s="501">
        <v>3</v>
      </c>
      <c r="G280" s="697"/>
      <c r="H280" s="1058">
        <f>ROUND(F280*G280,2)</f>
        <v>0</v>
      </c>
      <c r="L280" s="95"/>
    </row>
    <row r="281" spans="1:12" s="566" customFormat="1">
      <c r="A281" s="495"/>
      <c r="B281" s="496"/>
      <c r="C281" s="523"/>
      <c r="D281" s="655"/>
      <c r="E281" s="656"/>
      <c r="F281" s="32"/>
      <c r="G281" s="40"/>
      <c r="H281" s="1076"/>
      <c r="L281" s="95"/>
    </row>
    <row r="282" spans="1:12" s="566" customFormat="1">
      <c r="A282" s="495" t="str">
        <f>A245</f>
        <v>6.</v>
      </c>
      <c r="B282" s="496" t="s">
        <v>885</v>
      </c>
      <c r="C282" s="490"/>
      <c r="D282" s="657" t="s">
        <v>1344</v>
      </c>
      <c r="E282" s="652"/>
      <c r="F282" s="32"/>
      <c r="G282" s="39"/>
      <c r="H282" s="1075"/>
      <c r="L282" s="95"/>
    </row>
    <row r="283" spans="1:12" s="566" customFormat="1" ht="258" customHeight="1">
      <c r="A283" s="495"/>
      <c r="B283" s="496"/>
      <c r="C283" s="523"/>
      <c r="D283" s="654" t="s">
        <v>1345</v>
      </c>
      <c r="E283" s="656"/>
      <c r="F283" s="32"/>
      <c r="G283" s="40"/>
      <c r="H283" s="1076"/>
      <c r="L283" s="95"/>
    </row>
    <row r="284" spans="1:12" s="566" customFormat="1">
      <c r="A284" s="495"/>
      <c r="B284" s="496"/>
      <c r="C284" s="523"/>
      <c r="D284" s="529" t="s">
        <v>1346</v>
      </c>
      <c r="E284" s="499" t="s">
        <v>127</v>
      </c>
      <c r="F284" s="501">
        <v>1</v>
      </c>
      <c r="G284" s="697"/>
      <c r="H284" s="1058">
        <f>ROUND(F284*G284,2)</f>
        <v>0</v>
      </c>
      <c r="L284" s="95"/>
    </row>
    <row r="285" spans="1:12" s="566" customFormat="1">
      <c r="A285" s="495"/>
      <c r="B285" s="496"/>
      <c r="C285" s="523"/>
      <c r="D285" s="640"/>
      <c r="E285" s="85"/>
      <c r="F285" s="491"/>
      <c r="G285" s="686"/>
      <c r="H285" s="1057"/>
      <c r="L285" s="95"/>
    </row>
    <row r="286" spans="1:12" s="566" customFormat="1">
      <c r="A286" s="495" t="str">
        <f>A245</f>
        <v>6.</v>
      </c>
      <c r="B286" s="496" t="s">
        <v>886</v>
      </c>
      <c r="C286" s="523"/>
      <c r="D286" s="657" t="s">
        <v>1347</v>
      </c>
      <c r="E286" s="652"/>
      <c r="F286" s="32"/>
      <c r="G286" s="39"/>
      <c r="H286" s="1075"/>
      <c r="L286" s="95"/>
    </row>
    <row r="287" spans="1:12" s="566" customFormat="1" ht="300">
      <c r="A287" s="495"/>
      <c r="B287" s="496"/>
      <c r="C287" s="523"/>
      <c r="D287" s="654" t="s">
        <v>1348</v>
      </c>
      <c r="E287" s="652"/>
      <c r="F287" s="32"/>
      <c r="G287" s="39"/>
      <c r="H287" s="1075"/>
      <c r="L287" s="95"/>
    </row>
    <row r="288" spans="1:12" s="566" customFormat="1">
      <c r="A288" s="495"/>
      <c r="B288" s="496"/>
      <c r="C288" s="523"/>
      <c r="D288" s="529" t="s">
        <v>1349</v>
      </c>
      <c r="E288" s="499" t="s">
        <v>127</v>
      </c>
      <c r="F288" s="501">
        <v>1</v>
      </c>
      <c r="G288" s="697"/>
      <c r="H288" s="1058">
        <f>ROUND(F288*G288,2)</f>
        <v>0</v>
      </c>
      <c r="L288" s="95"/>
    </row>
    <row r="289" spans="1:12" s="566" customFormat="1">
      <c r="A289" s="495"/>
      <c r="B289" s="496"/>
      <c r="C289" s="523"/>
      <c r="D289" s="655"/>
      <c r="E289" s="656"/>
      <c r="F289" s="32"/>
      <c r="G289" s="40"/>
      <c r="H289" s="1076"/>
      <c r="L289" s="95"/>
    </row>
    <row r="290" spans="1:12" s="566" customFormat="1">
      <c r="A290" s="495" t="str">
        <f>A245</f>
        <v>6.</v>
      </c>
      <c r="B290" s="496" t="s">
        <v>893</v>
      </c>
      <c r="C290" s="490"/>
      <c r="D290" s="642" t="s">
        <v>1350</v>
      </c>
      <c r="E290" s="643"/>
      <c r="F290" s="32"/>
      <c r="G290" s="33"/>
      <c r="H290" s="1073"/>
      <c r="L290" s="95"/>
    </row>
    <row r="291" spans="1:12" s="566" customFormat="1" ht="90">
      <c r="A291" s="495"/>
      <c r="B291" s="490"/>
      <c r="C291" s="490"/>
      <c r="D291" s="658" t="s">
        <v>1351</v>
      </c>
      <c r="E291" s="659"/>
      <c r="F291" s="32"/>
      <c r="G291" s="40"/>
      <c r="H291" s="1076"/>
      <c r="L291" s="95"/>
    </row>
    <row r="292" spans="1:12">
      <c r="A292" s="650"/>
      <c r="B292" s="587"/>
      <c r="C292" s="587"/>
      <c r="D292" s="658"/>
      <c r="E292" s="659"/>
      <c r="F292" s="32"/>
      <c r="G292" s="40"/>
      <c r="H292" s="1076"/>
    </row>
    <row r="293" spans="1:12">
      <c r="A293" s="488"/>
      <c r="B293" s="475"/>
      <c r="C293" s="475"/>
      <c r="D293" s="529" t="s">
        <v>1352</v>
      </c>
      <c r="E293" s="499" t="s">
        <v>130</v>
      </c>
      <c r="F293" s="501">
        <v>590</v>
      </c>
      <c r="G293" s="697"/>
      <c r="H293" s="1058">
        <f>ROUND(F293*G293,2)</f>
        <v>0</v>
      </c>
    </row>
    <row r="294" spans="1:12">
      <c r="A294" s="488"/>
      <c r="B294" s="475"/>
      <c r="C294" s="475"/>
      <c r="D294" s="640"/>
      <c r="G294" s="686"/>
    </row>
    <row r="295" spans="1:12" s="566" customFormat="1">
      <c r="A295" s="495" t="str">
        <f>A245</f>
        <v>6.</v>
      </c>
      <c r="B295" s="496" t="s">
        <v>109</v>
      </c>
      <c r="C295" s="523"/>
      <c r="D295" s="657" t="s">
        <v>1353</v>
      </c>
      <c r="E295" s="652"/>
      <c r="F295" s="32"/>
      <c r="G295" s="39"/>
      <c r="H295" s="1075"/>
      <c r="L295" s="95"/>
    </row>
    <row r="296" spans="1:12" ht="60">
      <c r="A296" s="488"/>
      <c r="B296" s="475"/>
      <c r="C296" s="475"/>
      <c r="D296" s="654" t="s">
        <v>1354</v>
      </c>
      <c r="G296" s="686"/>
    </row>
    <row r="297" spans="1:12" s="566" customFormat="1">
      <c r="A297" s="495"/>
      <c r="B297" s="496"/>
      <c r="C297" s="523"/>
      <c r="D297" s="529" t="s">
        <v>1353</v>
      </c>
      <c r="E297" s="499" t="s">
        <v>127</v>
      </c>
      <c r="F297" s="501">
        <v>8</v>
      </c>
      <c r="G297" s="697"/>
      <c r="H297" s="1058">
        <f>ROUND(F297*G297,2)</f>
        <v>0</v>
      </c>
      <c r="L297" s="95"/>
    </row>
    <row r="298" spans="1:12">
      <c r="A298" s="488"/>
      <c r="B298" s="475"/>
      <c r="C298" s="475"/>
      <c r="D298" s="640"/>
      <c r="G298" s="686"/>
    </row>
    <row r="299" spans="1:12" s="566" customFormat="1">
      <c r="A299" s="495" t="str">
        <f>A245</f>
        <v>6.</v>
      </c>
      <c r="B299" s="496" t="s">
        <v>111</v>
      </c>
      <c r="C299" s="523"/>
      <c r="D299" s="657" t="s">
        <v>1355</v>
      </c>
      <c r="E299" s="652"/>
      <c r="F299" s="32"/>
      <c r="G299" s="39"/>
      <c r="H299" s="1075"/>
      <c r="L299" s="95"/>
    </row>
    <row r="300" spans="1:12" ht="180">
      <c r="A300" s="488"/>
      <c r="B300" s="475"/>
      <c r="C300" s="475"/>
      <c r="D300" s="660" t="s">
        <v>1356</v>
      </c>
      <c r="G300" s="686"/>
    </row>
    <row r="301" spans="1:12" s="566" customFormat="1">
      <c r="A301" s="495"/>
      <c r="B301" s="496"/>
      <c r="C301" s="523"/>
      <c r="D301" s="529" t="s">
        <v>1357</v>
      </c>
      <c r="E301" s="499" t="s">
        <v>127</v>
      </c>
      <c r="F301" s="501">
        <v>8</v>
      </c>
      <c r="G301" s="697"/>
      <c r="H301" s="1058">
        <f>ROUND(F301*G301,2)</f>
        <v>0</v>
      </c>
      <c r="L301" s="95"/>
    </row>
    <row r="302" spans="1:12">
      <c r="A302" s="488"/>
      <c r="B302" s="475"/>
      <c r="C302" s="475"/>
      <c r="D302" s="640"/>
      <c r="G302" s="686"/>
    </row>
    <row r="303" spans="1:12" s="566" customFormat="1">
      <c r="A303" s="495" t="str">
        <f>A245</f>
        <v>6.</v>
      </c>
      <c r="B303" s="496" t="s">
        <v>114</v>
      </c>
      <c r="C303" s="523"/>
      <c r="D303" s="657" t="s">
        <v>1358</v>
      </c>
      <c r="E303" s="652"/>
      <c r="F303" s="32"/>
      <c r="G303" s="39"/>
      <c r="H303" s="1075"/>
      <c r="L303" s="95"/>
    </row>
    <row r="304" spans="1:12" s="566" customFormat="1" ht="75">
      <c r="A304" s="495"/>
      <c r="B304" s="496"/>
      <c r="C304" s="523"/>
      <c r="D304" s="654" t="s">
        <v>1359</v>
      </c>
      <c r="E304" s="652"/>
      <c r="F304" s="32"/>
      <c r="G304" s="39"/>
      <c r="H304" s="1075"/>
      <c r="L304" s="95"/>
    </row>
    <row r="305" spans="1:20" s="566" customFormat="1">
      <c r="A305" s="495"/>
      <c r="B305" s="496"/>
      <c r="C305" s="523"/>
      <c r="D305" s="529" t="s">
        <v>1360</v>
      </c>
      <c r="E305" s="499" t="s">
        <v>134</v>
      </c>
      <c r="F305" s="501">
        <v>2166</v>
      </c>
      <c r="G305" s="697"/>
      <c r="H305" s="1058">
        <f>ROUND(F305*G305,2)</f>
        <v>0</v>
      </c>
      <c r="L305" s="95"/>
    </row>
    <row r="306" spans="1:20">
      <c r="A306" s="488"/>
      <c r="B306" s="475"/>
      <c r="C306" s="475"/>
      <c r="D306" s="640"/>
      <c r="G306" s="686"/>
    </row>
    <row r="307" spans="1:20" s="566" customFormat="1">
      <c r="A307" s="495" t="str">
        <f>A245</f>
        <v>6.</v>
      </c>
      <c r="B307" s="496" t="s">
        <v>115</v>
      </c>
      <c r="C307" s="523"/>
      <c r="D307" s="657" t="s">
        <v>1361</v>
      </c>
      <c r="E307" s="652"/>
      <c r="F307" s="32"/>
      <c r="G307" s="39"/>
      <c r="H307" s="1075"/>
      <c r="L307" s="95"/>
    </row>
    <row r="308" spans="1:20" s="566" customFormat="1" ht="60">
      <c r="A308" s="495"/>
      <c r="B308" s="496"/>
      <c r="C308" s="523"/>
      <c r="D308" s="654" t="s">
        <v>1362</v>
      </c>
      <c r="E308" s="652"/>
      <c r="F308" s="32"/>
      <c r="G308" s="39"/>
      <c r="H308" s="1075"/>
      <c r="L308" s="95"/>
    </row>
    <row r="309" spans="1:20" s="566" customFormat="1">
      <c r="A309" s="495"/>
      <c r="B309" s="496"/>
      <c r="C309" s="523"/>
      <c r="D309" s="529" t="s">
        <v>1363</v>
      </c>
      <c r="E309" s="499" t="s">
        <v>134</v>
      </c>
      <c r="F309" s="501">
        <v>2166</v>
      </c>
      <c r="G309" s="697"/>
      <c r="H309" s="1058">
        <f>ROUND(F309*G309,2)</f>
        <v>0</v>
      </c>
      <c r="L309" s="95"/>
    </row>
    <row r="310" spans="1:20">
      <c r="A310" s="488"/>
      <c r="B310" s="475"/>
      <c r="C310" s="475"/>
      <c r="D310" s="640"/>
      <c r="G310" s="686"/>
    </row>
    <row r="311" spans="1:20">
      <c r="A311" s="488"/>
      <c r="B311" s="475"/>
      <c r="C311" s="475"/>
      <c r="D311" s="640"/>
      <c r="G311" s="686"/>
    </row>
    <row r="312" spans="1:20">
      <c r="A312" s="488"/>
      <c r="B312" s="475"/>
      <c r="C312" s="475"/>
      <c r="D312" s="640"/>
      <c r="G312" s="686"/>
    </row>
    <row r="313" spans="1:20" s="566" customFormat="1">
      <c r="A313" s="661"/>
      <c r="B313" s="587"/>
      <c r="C313" s="587"/>
      <c r="D313" s="642"/>
      <c r="E313" s="643"/>
      <c r="F313" s="37"/>
      <c r="G313" s="33"/>
      <c r="H313" s="1073"/>
      <c r="J313" s="475"/>
      <c r="K313" s="475"/>
      <c r="L313" s="475"/>
      <c r="M313" s="475"/>
      <c r="N313" s="475"/>
      <c r="O313" s="475"/>
      <c r="P313" s="475"/>
      <c r="Q313" s="475"/>
      <c r="R313" s="475"/>
      <c r="S313" s="475"/>
      <c r="T313" s="475"/>
    </row>
    <row r="314" spans="1:20" ht="24" customHeight="1">
      <c r="A314" s="598" t="str">
        <f>A243</f>
        <v>6.</v>
      </c>
      <c r="B314" s="634"/>
      <c r="C314" s="634"/>
      <c r="D314" s="635" t="s">
        <v>1364</v>
      </c>
      <c r="E314" s="636"/>
      <c r="F314" s="637"/>
      <c r="G314" s="702"/>
      <c r="H314" s="1070">
        <f>ROUND(SUM(H246:H313),2)</f>
        <v>0</v>
      </c>
      <c r="J314" s="476"/>
    </row>
    <row r="315" spans="1:20" s="566" customFormat="1">
      <c r="A315" s="661"/>
      <c r="B315" s="587"/>
      <c r="C315" s="587"/>
      <c r="D315" s="70"/>
      <c r="E315" s="85"/>
      <c r="F315" s="491"/>
      <c r="G315" s="686"/>
      <c r="H315" s="493"/>
      <c r="J315" s="475"/>
      <c r="K315" s="475"/>
      <c r="L315" s="475"/>
      <c r="M315" s="475"/>
      <c r="N315" s="475"/>
      <c r="O315" s="475"/>
      <c r="P315" s="475"/>
      <c r="Q315" s="475"/>
      <c r="R315" s="475"/>
      <c r="S315" s="475"/>
      <c r="T315" s="475"/>
    </row>
    <row r="316" spans="1:20" ht="18">
      <c r="A316" s="598" t="s">
        <v>109</v>
      </c>
      <c r="B316" s="634"/>
      <c r="C316" s="634"/>
      <c r="D316" s="635" t="s">
        <v>1365</v>
      </c>
      <c r="E316" s="662"/>
      <c r="F316" s="663"/>
      <c r="G316" s="705"/>
      <c r="H316" s="1077"/>
    </row>
    <row r="317" spans="1:20">
      <c r="A317" s="490"/>
      <c r="B317" s="490"/>
      <c r="C317" s="490"/>
      <c r="D317" s="550"/>
      <c r="G317" s="686"/>
    </row>
    <row r="318" spans="1:20">
      <c r="A318" s="495" t="str">
        <f>A316</f>
        <v>7.</v>
      </c>
      <c r="B318" s="496" t="s">
        <v>6</v>
      </c>
      <c r="C318" s="523" t="s">
        <v>1366</v>
      </c>
      <c r="D318" s="558" t="s">
        <v>1367</v>
      </c>
      <c r="E318" s="664"/>
      <c r="F318" s="78"/>
      <c r="G318" s="706"/>
    </row>
    <row r="319" spans="1:20" s="566" customFormat="1" ht="240">
      <c r="A319" s="495"/>
      <c r="B319" s="496"/>
      <c r="C319" s="523" t="s">
        <v>1368</v>
      </c>
      <c r="D319" s="561" t="s">
        <v>1369</v>
      </c>
      <c r="E319" s="561"/>
      <c r="F319" s="85"/>
      <c r="G319" s="707"/>
      <c r="H319" s="1078"/>
      <c r="I319" s="475"/>
      <c r="J319" s="665"/>
    </row>
    <row r="320" spans="1:20" s="566" customFormat="1">
      <c r="A320" s="495"/>
      <c r="B320" s="496"/>
      <c r="C320" s="490"/>
      <c r="D320" s="84"/>
      <c r="E320" s="84"/>
      <c r="F320" s="85"/>
      <c r="G320" s="707"/>
      <c r="H320" s="1057"/>
    </row>
    <row r="321" spans="1:10" s="566" customFormat="1" ht="16.5">
      <c r="A321" s="495"/>
      <c r="B321" s="496"/>
      <c r="C321" s="523" t="s">
        <v>1370</v>
      </c>
      <c r="D321" s="666" t="s">
        <v>1371</v>
      </c>
      <c r="E321" s="499" t="s">
        <v>135</v>
      </c>
      <c r="F321" s="500">
        <v>1505</v>
      </c>
      <c r="G321" s="691"/>
      <c r="H321" s="1058">
        <f>ROUND(F321*G321,2)</f>
        <v>0</v>
      </c>
    </row>
    <row r="322" spans="1:10" s="566" customFormat="1">
      <c r="A322" s="495"/>
      <c r="B322" s="496"/>
      <c r="C322" s="490"/>
      <c r="D322" s="561"/>
      <c r="E322" s="85"/>
      <c r="F322" s="502"/>
      <c r="G322" s="707"/>
      <c r="H322" s="1057"/>
    </row>
    <row r="323" spans="1:10" s="667" customFormat="1" ht="18">
      <c r="A323" s="495" t="str">
        <f>A316</f>
        <v>7.</v>
      </c>
      <c r="B323" s="496" t="s">
        <v>59</v>
      </c>
      <c r="C323" s="523" t="s">
        <v>1206</v>
      </c>
      <c r="D323" s="588" t="s">
        <v>1372</v>
      </c>
      <c r="E323" s="85"/>
      <c r="F323" s="502"/>
      <c r="G323" s="707"/>
      <c r="H323" s="1057"/>
    </row>
    <row r="324" spans="1:10" s="566" customFormat="1" ht="45">
      <c r="A324" s="495"/>
      <c r="B324" s="496"/>
      <c r="C324" s="490"/>
      <c r="D324" s="561" t="s">
        <v>1373</v>
      </c>
      <c r="E324" s="85"/>
      <c r="F324" s="502"/>
      <c r="G324" s="707"/>
      <c r="H324" s="1057"/>
    </row>
    <row r="325" spans="1:10" s="566" customFormat="1" ht="30">
      <c r="A325" s="495"/>
      <c r="B325" s="496"/>
      <c r="C325" s="490"/>
      <c r="D325" s="566" t="s">
        <v>1374</v>
      </c>
      <c r="E325" s="85"/>
      <c r="F325" s="502"/>
      <c r="G325" s="707"/>
      <c r="H325" s="1057"/>
    </row>
    <row r="326" spans="1:10" ht="30">
      <c r="A326" s="493"/>
      <c r="B326" s="565"/>
      <c r="C326" s="553"/>
      <c r="D326" s="567" t="s">
        <v>1210</v>
      </c>
      <c r="E326" s="504"/>
      <c r="F326" s="570"/>
      <c r="G326" s="695"/>
      <c r="H326" s="1064"/>
    </row>
    <row r="327" spans="1:10" s="566" customFormat="1" ht="30">
      <c r="A327" s="495"/>
      <c r="B327" s="496"/>
      <c r="C327" s="490"/>
      <c r="D327" s="666" t="s">
        <v>1375</v>
      </c>
      <c r="E327" s="499" t="s">
        <v>134</v>
      </c>
      <c r="F327" s="501">
        <v>567</v>
      </c>
      <c r="G327" s="687"/>
      <c r="H327" s="1058">
        <f>ROUND(F327*G327,2)</f>
        <v>0</v>
      </c>
    </row>
    <row r="328" spans="1:10" s="566" customFormat="1">
      <c r="A328" s="495"/>
      <c r="B328" s="496"/>
      <c r="C328" s="490"/>
      <c r="D328" s="561"/>
      <c r="E328" s="85"/>
      <c r="F328" s="502"/>
      <c r="G328" s="707"/>
      <c r="H328" s="1057"/>
    </row>
    <row r="329" spans="1:10" s="566" customFormat="1">
      <c r="A329" s="495" t="str">
        <f>A316</f>
        <v>7.</v>
      </c>
      <c r="B329" s="496" t="s">
        <v>66</v>
      </c>
      <c r="C329" s="523" t="s">
        <v>1376</v>
      </c>
      <c r="D329" s="664" t="s">
        <v>1377</v>
      </c>
      <c r="E329" s="85"/>
      <c r="F329" s="502"/>
      <c r="G329" s="707"/>
      <c r="H329" s="1057"/>
    </row>
    <row r="330" spans="1:10" s="566" customFormat="1" ht="45">
      <c r="A330" s="495"/>
      <c r="B330" s="496"/>
      <c r="C330" s="587"/>
      <c r="D330" s="566" t="s">
        <v>1378</v>
      </c>
      <c r="E330" s="85"/>
      <c r="F330" s="502"/>
      <c r="G330" s="707"/>
      <c r="H330" s="1078"/>
      <c r="J330" s="97"/>
    </row>
    <row r="331" spans="1:10" s="566" customFormat="1" ht="16.5">
      <c r="A331" s="495"/>
      <c r="B331" s="496"/>
      <c r="C331" s="523" t="s">
        <v>1370</v>
      </c>
      <c r="D331" s="666" t="s">
        <v>1379</v>
      </c>
      <c r="E331" s="499" t="s">
        <v>135</v>
      </c>
      <c r="F331" s="501">
        <v>181</v>
      </c>
      <c r="G331" s="687"/>
      <c r="H331" s="1058">
        <f>ROUND(F331*G331,2)</f>
        <v>0</v>
      </c>
    </row>
    <row r="332" spans="1:10" s="566" customFormat="1">
      <c r="A332" s="495"/>
      <c r="B332" s="496"/>
      <c r="C332" s="523"/>
      <c r="D332" s="575"/>
      <c r="E332" s="85"/>
      <c r="F332" s="491"/>
      <c r="G332" s="707"/>
      <c r="H332" s="1057"/>
    </row>
    <row r="333" spans="1:10" s="566" customFormat="1">
      <c r="A333" s="495" t="str">
        <f>A316</f>
        <v>7.</v>
      </c>
      <c r="B333" s="496" t="s">
        <v>76</v>
      </c>
      <c r="C333" s="523" t="s">
        <v>1376</v>
      </c>
      <c r="D333" s="664" t="s">
        <v>1380</v>
      </c>
      <c r="E333" s="85"/>
      <c r="F333" s="491"/>
      <c r="G333" s="707"/>
      <c r="H333" s="1057"/>
    </row>
    <row r="334" spans="1:10" s="566" customFormat="1" ht="45">
      <c r="A334" s="495"/>
      <c r="B334" s="496"/>
      <c r="C334" s="587"/>
      <c r="D334" s="566" t="s">
        <v>1381</v>
      </c>
      <c r="E334" s="85"/>
      <c r="F334" s="491"/>
      <c r="G334" s="707"/>
      <c r="H334" s="1078"/>
      <c r="J334" s="97"/>
    </row>
    <row r="335" spans="1:10" s="566" customFormat="1" ht="16.5">
      <c r="A335" s="495"/>
      <c r="B335" s="496"/>
      <c r="C335" s="523" t="s">
        <v>1370</v>
      </c>
      <c r="D335" s="666" t="s">
        <v>1379</v>
      </c>
      <c r="E335" s="499" t="s">
        <v>135</v>
      </c>
      <c r="F335" s="501">
        <v>633</v>
      </c>
      <c r="G335" s="687"/>
      <c r="H335" s="1058">
        <f>ROUND(F335*G335,2)</f>
        <v>0</v>
      </c>
    </row>
    <row r="336" spans="1:10" s="566" customFormat="1">
      <c r="A336" s="495"/>
      <c r="B336" s="496"/>
      <c r="C336" s="523"/>
      <c r="D336" s="575"/>
      <c r="E336" s="85"/>
      <c r="F336" s="502"/>
      <c r="G336" s="707"/>
      <c r="H336" s="1057"/>
    </row>
    <row r="337" spans="1:14" s="566" customFormat="1">
      <c r="A337" s="495" t="str">
        <f>A316</f>
        <v>7.</v>
      </c>
      <c r="B337" s="510" t="s">
        <v>107</v>
      </c>
      <c r="C337" s="523" t="s">
        <v>1382</v>
      </c>
      <c r="D337" s="576" t="s">
        <v>1383</v>
      </c>
      <c r="E337" s="85"/>
      <c r="F337" s="502"/>
      <c r="G337" s="707"/>
      <c r="H337" s="1057"/>
    </row>
    <row r="338" spans="1:14" s="566" customFormat="1" ht="150">
      <c r="A338" s="495"/>
      <c r="B338" s="510"/>
      <c r="C338" s="565"/>
      <c r="D338" s="566" t="s">
        <v>1384</v>
      </c>
      <c r="E338" s="85"/>
      <c r="F338" s="502"/>
      <c r="G338" s="707"/>
      <c r="H338" s="1078"/>
      <c r="I338" s="475"/>
      <c r="J338" s="665"/>
    </row>
    <row r="339" spans="1:14" s="566" customFormat="1">
      <c r="A339" s="495"/>
      <c r="B339" s="496"/>
      <c r="C339" s="587"/>
      <c r="D339" s="668" t="s">
        <v>1385</v>
      </c>
      <c r="E339" s="499" t="s">
        <v>135</v>
      </c>
      <c r="F339" s="501">
        <v>32</v>
      </c>
      <c r="G339" s="697"/>
      <c r="H339" s="1058">
        <f>ROUND(F339*G339,2)</f>
        <v>0</v>
      </c>
    </row>
    <row r="340" spans="1:14">
      <c r="A340" s="495"/>
      <c r="B340" s="496"/>
      <c r="C340" s="523"/>
      <c r="D340" s="669"/>
      <c r="F340" s="502"/>
      <c r="G340" s="707"/>
    </row>
    <row r="341" spans="1:14" s="566" customFormat="1">
      <c r="A341" s="495" t="str">
        <f>A316</f>
        <v>7.</v>
      </c>
      <c r="B341" s="510" t="s">
        <v>109</v>
      </c>
      <c r="C341" s="523" t="s">
        <v>1382</v>
      </c>
      <c r="D341" s="64" t="s">
        <v>1386</v>
      </c>
      <c r="E341" s="85"/>
      <c r="F341" s="502"/>
      <c r="G341" s="707"/>
      <c r="H341" s="1057"/>
    </row>
    <row r="342" spans="1:14" s="566" customFormat="1" ht="90">
      <c r="A342" s="495"/>
      <c r="B342" s="510"/>
      <c r="C342" s="565"/>
      <c r="D342" s="73" t="s">
        <v>2927</v>
      </c>
      <c r="E342" s="85"/>
      <c r="F342" s="502"/>
      <c r="G342" s="707"/>
      <c r="H342" s="1078"/>
      <c r="I342" s="475"/>
      <c r="J342" s="665"/>
    </row>
    <row r="343" spans="1:14" s="566" customFormat="1">
      <c r="A343" s="495"/>
      <c r="B343" s="496"/>
      <c r="C343" s="587"/>
      <c r="D343" s="668" t="s">
        <v>1387</v>
      </c>
      <c r="E343" s="499" t="s">
        <v>134</v>
      </c>
      <c r="F343" s="501">
        <v>101</v>
      </c>
      <c r="G343" s="687"/>
      <c r="H343" s="1058">
        <f>ROUND(F343*G343,2)</f>
        <v>0</v>
      </c>
    </row>
    <row r="344" spans="1:14">
      <c r="A344" s="495"/>
      <c r="B344" s="496"/>
      <c r="C344" s="523"/>
      <c r="D344" s="669"/>
      <c r="F344" s="502"/>
      <c r="G344" s="707"/>
    </row>
    <row r="345" spans="1:14" ht="30">
      <c r="A345" s="495" t="str">
        <f>A316</f>
        <v>7.</v>
      </c>
      <c r="B345" s="510" t="s">
        <v>111</v>
      </c>
      <c r="C345" s="523" t="s">
        <v>1388</v>
      </c>
      <c r="D345" s="81" t="s">
        <v>1389</v>
      </c>
      <c r="F345" s="502"/>
      <c r="G345" s="707"/>
      <c r="J345" s="64"/>
      <c r="K345" s="71"/>
      <c r="L345" s="68"/>
      <c r="M345" s="68"/>
      <c r="N345" s="68"/>
    </row>
    <row r="346" spans="1:14" ht="135">
      <c r="A346" s="495"/>
      <c r="B346" s="510"/>
      <c r="C346" s="523"/>
      <c r="D346" s="221" t="s">
        <v>2959</v>
      </c>
      <c r="F346" s="502"/>
      <c r="G346" s="707"/>
      <c r="J346" s="73"/>
      <c r="K346" s="65"/>
      <c r="L346" s="67"/>
      <c r="M346" s="67"/>
      <c r="N346" s="68"/>
    </row>
    <row r="347" spans="1:14">
      <c r="A347" s="495"/>
      <c r="B347" s="510"/>
      <c r="C347" s="523" t="s">
        <v>1370</v>
      </c>
      <c r="D347" s="668" t="s">
        <v>1330</v>
      </c>
      <c r="E347" s="499" t="s">
        <v>135</v>
      </c>
      <c r="F347" s="501">
        <v>142</v>
      </c>
      <c r="G347" s="697"/>
      <c r="H347" s="1058">
        <f>ROUND(F347*G347,2)</f>
        <v>0</v>
      </c>
    </row>
    <row r="348" spans="1:14">
      <c r="A348" s="495"/>
      <c r="B348" s="496"/>
      <c r="C348" s="523"/>
      <c r="D348" s="669"/>
      <c r="F348" s="502"/>
      <c r="G348" s="707"/>
    </row>
    <row r="349" spans="1:14" s="566" customFormat="1">
      <c r="A349" s="495" t="str">
        <f>A329</f>
        <v>7.</v>
      </c>
      <c r="B349" s="510" t="s">
        <v>112</v>
      </c>
      <c r="C349" s="523" t="s">
        <v>1382</v>
      </c>
      <c r="D349" s="64" t="s">
        <v>1390</v>
      </c>
      <c r="E349" s="85"/>
      <c r="F349" s="502"/>
      <c r="G349" s="707"/>
      <c r="H349" s="1057"/>
    </row>
    <row r="350" spans="1:14" s="566" customFormat="1" ht="90">
      <c r="A350" s="495"/>
      <c r="B350" s="510"/>
      <c r="C350" s="565"/>
      <c r="D350" s="73" t="s">
        <v>2928</v>
      </c>
      <c r="E350" s="85"/>
      <c r="F350" s="502"/>
      <c r="G350" s="707"/>
      <c r="H350" s="1078"/>
      <c r="I350" s="475"/>
      <c r="J350" s="665"/>
    </row>
    <row r="351" spans="1:14" s="566" customFormat="1">
      <c r="A351" s="495"/>
      <c r="B351" s="496"/>
      <c r="C351" s="587"/>
      <c r="D351" s="668" t="s">
        <v>1387</v>
      </c>
      <c r="E351" s="499" t="s">
        <v>134</v>
      </c>
      <c r="F351" s="501">
        <v>705</v>
      </c>
      <c r="G351" s="687"/>
      <c r="H351" s="1058">
        <f>ROUND(F351*G351,2)</f>
        <v>0</v>
      </c>
    </row>
    <row r="352" spans="1:14">
      <c r="A352" s="495"/>
      <c r="B352" s="496"/>
      <c r="C352" s="523"/>
      <c r="D352" s="669"/>
      <c r="F352" s="502"/>
      <c r="G352" s="707"/>
    </row>
    <row r="353" spans="1:10" ht="30">
      <c r="A353" s="495" t="str">
        <f>A316</f>
        <v>7.</v>
      </c>
      <c r="B353" s="510" t="s">
        <v>114</v>
      </c>
      <c r="C353" s="523" t="s">
        <v>1327</v>
      </c>
      <c r="D353" s="576" t="s">
        <v>1391</v>
      </c>
      <c r="F353" s="502"/>
      <c r="G353" s="707"/>
    </row>
    <row r="354" spans="1:10" ht="165">
      <c r="A354" s="495"/>
      <c r="B354" s="510"/>
      <c r="C354" s="565"/>
      <c r="D354" s="221" t="s">
        <v>2926</v>
      </c>
      <c r="F354" s="502"/>
      <c r="G354" s="707"/>
      <c r="J354" s="665"/>
    </row>
    <row r="355" spans="1:10">
      <c r="A355" s="495"/>
      <c r="B355" s="510"/>
      <c r="C355" s="523" t="s">
        <v>1370</v>
      </c>
      <c r="D355" s="668" t="s">
        <v>1330</v>
      </c>
      <c r="E355" s="499" t="s">
        <v>135</v>
      </c>
      <c r="F355" s="501">
        <v>115.5</v>
      </c>
      <c r="G355" s="697"/>
      <c r="H355" s="1058">
        <f>ROUND(F355*G355,2)</f>
        <v>0</v>
      </c>
    </row>
    <row r="356" spans="1:10">
      <c r="A356" s="495"/>
      <c r="B356" s="496"/>
      <c r="C356" s="523"/>
      <c r="D356" s="669"/>
      <c r="F356" s="502"/>
      <c r="G356" s="707"/>
    </row>
    <row r="357" spans="1:10">
      <c r="A357" s="495" t="str">
        <f>A316</f>
        <v>7.</v>
      </c>
      <c r="B357" s="510" t="s">
        <v>115</v>
      </c>
      <c r="C357" s="523" t="s">
        <v>1392</v>
      </c>
      <c r="D357" s="576" t="s">
        <v>1393</v>
      </c>
      <c r="F357" s="502"/>
      <c r="G357" s="707"/>
      <c r="H357" s="1057" t="s">
        <v>714</v>
      </c>
    </row>
    <row r="358" spans="1:10" ht="180">
      <c r="A358" s="495"/>
      <c r="B358" s="510"/>
      <c r="C358" s="565"/>
      <c r="D358" s="83" t="s">
        <v>1394</v>
      </c>
      <c r="F358" s="502"/>
      <c r="G358" s="707"/>
      <c r="H358" s="1060"/>
      <c r="J358" s="665"/>
    </row>
    <row r="359" spans="1:10">
      <c r="A359" s="495" t="s">
        <v>109</v>
      </c>
      <c r="B359" s="510" t="s">
        <v>1395</v>
      </c>
      <c r="C359" s="523" t="s">
        <v>1370</v>
      </c>
      <c r="D359" s="668" t="s">
        <v>1396</v>
      </c>
      <c r="E359" s="499" t="s">
        <v>142</v>
      </c>
      <c r="F359" s="500">
        <v>22690</v>
      </c>
      <c r="G359" s="687"/>
      <c r="H359" s="1058">
        <f>ROUND(F359*G359,2)</f>
        <v>0</v>
      </c>
    </row>
    <row r="360" spans="1:10">
      <c r="A360" s="495" t="s">
        <v>109</v>
      </c>
      <c r="B360" s="510" t="s">
        <v>1397</v>
      </c>
      <c r="C360" s="523" t="s">
        <v>1370</v>
      </c>
      <c r="D360" s="668" t="s">
        <v>1398</v>
      </c>
      <c r="E360" s="499" t="s">
        <v>142</v>
      </c>
      <c r="F360" s="500">
        <v>11000</v>
      </c>
      <c r="G360" s="687"/>
      <c r="H360" s="1058">
        <f>ROUND(F360*G360,2)</f>
        <v>0</v>
      </c>
    </row>
    <row r="361" spans="1:10">
      <c r="A361" s="495"/>
      <c r="B361" s="496"/>
      <c r="C361" s="523"/>
      <c r="D361" s="669"/>
      <c r="F361" s="502"/>
      <c r="G361" s="707"/>
    </row>
    <row r="362" spans="1:10">
      <c r="A362" s="495" t="str">
        <f>A316</f>
        <v>7.</v>
      </c>
      <c r="B362" s="510" t="s">
        <v>117</v>
      </c>
      <c r="C362" s="523"/>
      <c r="D362" s="70" t="s">
        <v>1399</v>
      </c>
      <c r="F362" s="502"/>
      <c r="G362" s="707"/>
      <c r="H362" s="1057" t="s">
        <v>714</v>
      </c>
    </row>
    <row r="363" spans="1:10" ht="135">
      <c r="A363" s="495"/>
      <c r="B363" s="510"/>
      <c r="C363" s="565"/>
      <c r="D363" s="83" t="s">
        <v>1400</v>
      </c>
      <c r="F363" s="502"/>
      <c r="G363" s="707"/>
      <c r="H363" s="1060"/>
      <c r="J363" s="665"/>
    </row>
    <row r="364" spans="1:10">
      <c r="A364" s="495"/>
      <c r="B364" s="510"/>
      <c r="C364" s="523"/>
      <c r="D364" s="668" t="s">
        <v>1401</v>
      </c>
      <c r="E364" s="499" t="s">
        <v>134</v>
      </c>
      <c r="F364" s="500">
        <v>385</v>
      </c>
      <c r="G364" s="687"/>
      <c r="H364" s="1058">
        <f>ROUND(F364*G364,2)</f>
        <v>0</v>
      </c>
    </row>
    <row r="365" spans="1:10">
      <c r="A365" s="495"/>
      <c r="B365" s="496"/>
      <c r="C365" s="523"/>
      <c r="D365" s="669"/>
      <c r="F365" s="502"/>
      <c r="G365" s="707"/>
    </row>
    <row r="366" spans="1:10">
      <c r="A366" s="495" t="str">
        <f>A316</f>
        <v>7.</v>
      </c>
      <c r="B366" s="510" t="s">
        <v>119</v>
      </c>
      <c r="C366" s="523" t="s">
        <v>1402</v>
      </c>
      <c r="D366" s="576" t="s">
        <v>1403</v>
      </c>
      <c r="F366" s="502"/>
      <c r="G366" s="707"/>
    </row>
    <row r="367" spans="1:10" ht="120">
      <c r="A367" s="619"/>
      <c r="B367" s="670"/>
      <c r="C367" s="671"/>
      <c r="D367" s="83" t="s">
        <v>1404</v>
      </c>
      <c r="F367" s="502"/>
      <c r="G367" s="707"/>
      <c r="J367" s="665"/>
    </row>
    <row r="368" spans="1:10">
      <c r="A368" s="619"/>
      <c r="B368" s="670"/>
      <c r="C368" s="523" t="s">
        <v>1370</v>
      </c>
      <c r="D368" s="668" t="s">
        <v>1405</v>
      </c>
      <c r="E368" s="499" t="s">
        <v>994</v>
      </c>
      <c r="F368" s="501">
        <v>140</v>
      </c>
      <c r="G368" s="687"/>
      <c r="H368" s="1058">
        <f>ROUND(F368*G368,2)</f>
        <v>0</v>
      </c>
    </row>
    <row r="369" spans="1:10">
      <c r="A369" s="619"/>
      <c r="B369" s="532"/>
      <c r="C369" s="672"/>
      <c r="D369" s="673"/>
      <c r="F369" s="502"/>
      <c r="G369" s="707"/>
    </row>
    <row r="370" spans="1:10">
      <c r="A370" s="495" t="str">
        <f>A316</f>
        <v>7.</v>
      </c>
      <c r="B370" s="510" t="s">
        <v>128</v>
      </c>
      <c r="C370" s="523"/>
      <c r="D370" s="576" t="s">
        <v>1406</v>
      </c>
      <c r="F370" s="502"/>
      <c r="G370" s="707"/>
    </row>
    <row r="371" spans="1:10" ht="135">
      <c r="A371" s="619"/>
      <c r="B371" s="670"/>
      <c r="C371" s="671"/>
      <c r="D371" s="83" t="s">
        <v>1407</v>
      </c>
      <c r="F371" s="502"/>
      <c r="G371" s="707"/>
      <c r="J371" s="665"/>
    </row>
    <row r="372" spans="1:10">
      <c r="A372" s="619"/>
      <c r="B372" s="670"/>
      <c r="C372" s="523"/>
      <c r="D372" s="668" t="s">
        <v>1408</v>
      </c>
      <c r="E372" s="499" t="s">
        <v>994</v>
      </c>
      <c r="F372" s="501">
        <v>102</v>
      </c>
      <c r="G372" s="687"/>
      <c r="H372" s="1058">
        <f>ROUND(F372*G372,2)</f>
        <v>0</v>
      </c>
    </row>
    <row r="373" spans="1:10">
      <c r="A373" s="619"/>
      <c r="B373" s="532"/>
      <c r="C373" s="672"/>
      <c r="D373" s="673"/>
      <c r="F373" s="502"/>
      <c r="G373" s="707"/>
    </row>
    <row r="374" spans="1:10" ht="30">
      <c r="A374" s="495" t="str">
        <f>A316</f>
        <v>7.</v>
      </c>
      <c r="B374" s="510" t="s">
        <v>129</v>
      </c>
      <c r="C374" s="523" t="s">
        <v>1409</v>
      </c>
      <c r="D374" s="576" t="s">
        <v>1410</v>
      </c>
      <c r="F374" s="502"/>
      <c r="G374" s="707"/>
    </row>
    <row r="375" spans="1:10" ht="225">
      <c r="A375" s="495"/>
      <c r="B375" s="510"/>
      <c r="C375" s="565"/>
      <c r="D375" s="83" t="s">
        <v>1411</v>
      </c>
      <c r="F375" s="502"/>
      <c r="G375" s="707"/>
      <c r="J375" s="665"/>
    </row>
    <row r="376" spans="1:10">
      <c r="A376" s="495"/>
      <c r="B376" s="510"/>
      <c r="C376" s="523"/>
      <c r="D376" s="668" t="s">
        <v>1412</v>
      </c>
      <c r="E376" s="499" t="s">
        <v>994</v>
      </c>
      <c r="F376" s="501">
        <v>101.5</v>
      </c>
      <c r="G376" s="687"/>
      <c r="H376" s="1058">
        <f>ROUND(F376*G376,2)</f>
        <v>0</v>
      </c>
    </row>
    <row r="377" spans="1:10">
      <c r="A377" s="495"/>
      <c r="B377" s="496"/>
      <c r="C377" s="523"/>
      <c r="D377" s="669"/>
      <c r="F377" s="502"/>
      <c r="G377" s="707"/>
    </row>
    <row r="378" spans="1:10">
      <c r="A378" s="495" t="str">
        <f>A316</f>
        <v>7.</v>
      </c>
      <c r="B378" s="510" t="s">
        <v>158</v>
      </c>
      <c r="C378" s="523" t="s">
        <v>1195</v>
      </c>
      <c r="D378" s="576" t="s">
        <v>1413</v>
      </c>
      <c r="F378" s="502"/>
      <c r="G378" s="707"/>
    </row>
    <row r="379" spans="1:10" ht="75">
      <c r="A379" s="495"/>
      <c r="B379" s="510"/>
      <c r="C379" s="565"/>
      <c r="D379" s="83" t="s">
        <v>1414</v>
      </c>
      <c r="F379" s="502"/>
      <c r="G379" s="707"/>
      <c r="J379" s="665"/>
    </row>
    <row r="380" spans="1:10" ht="45">
      <c r="A380" s="495"/>
      <c r="B380" s="510"/>
      <c r="C380" s="565"/>
      <c r="D380" s="83" t="s">
        <v>1415</v>
      </c>
      <c r="F380" s="502"/>
      <c r="G380" s="707"/>
      <c r="J380" s="503"/>
    </row>
    <row r="381" spans="1:10" ht="45">
      <c r="A381" s="495"/>
      <c r="B381" s="510"/>
      <c r="C381" s="565"/>
      <c r="D381" s="508" t="s">
        <v>1416</v>
      </c>
      <c r="F381" s="502"/>
      <c r="G381" s="707"/>
      <c r="J381" s="665"/>
    </row>
    <row r="382" spans="1:10" ht="120">
      <c r="A382" s="495"/>
      <c r="B382" s="510"/>
      <c r="C382" s="565"/>
      <c r="D382" s="83" t="s">
        <v>1417</v>
      </c>
      <c r="F382" s="502"/>
      <c r="G382" s="707"/>
      <c r="H382" s="1078"/>
    </row>
    <row r="383" spans="1:10">
      <c r="A383" s="495"/>
      <c r="B383" s="510"/>
      <c r="C383" s="565"/>
      <c r="D383" s="668" t="s">
        <v>1418</v>
      </c>
      <c r="E383" s="499" t="s">
        <v>135</v>
      </c>
      <c r="F383" s="500">
        <v>600</v>
      </c>
      <c r="G383" s="691"/>
      <c r="H383" s="1058">
        <f>ROUND(F383*G383,2)</f>
        <v>0</v>
      </c>
    </row>
    <row r="384" spans="1:10">
      <c r="A384" s="495"/>
      <c r="B384" s="496"/>
      <c r="C384" s="523"/>
      <c r="D384" s="669"/>
      <c r="F384" s="502"/>
      <c r="G384" s="707"/>
    </row>
    <row r="385" spans="1:10">
      <c r="A385" s="495" t="str">
        <f>A316</f>
        <v>7.</v>
      </c>
      <c r="B385" s="674" t="s">
        <v>159</v>
      </c>
      <c r="C385" s="523" t="s">
        <v>1266</v>
      </c>
      <c r="D385" s="584" t="s">
        <v>1419</v>
      </c>
      <c r="F385" s="502"/>
      <c r="G385" s="707"/>
    </row>
    <row r="386" spans="1:10" ht="45">
      <c r="A386" s="675"/>
      <c r="B386" s="676"/>
      <c r="C386" s="557"/>
      <c r="D386" s="268" t="s">
        <v>2844</v>
      </c>
      <c r="F386" s="502"/>
      <c r="G386" s="707"/>
    </row>
    <row r="387" spans="1:10">
      <c r="A387" s="619"/>
      <c r="B387" s="532"/>
      <c r="C387" s="587"/>
      <c r="D387" s="575" t="s">
        <v>1420</v>
      </c>
      <c r="F387" s="502"/>
      <c r="G387" s="707"/>
    </row>
    <row r="388" spans="1:10" ht="30">
      <c r="A388" s="619"/>
      <c r="B388" s="532"/>
      <c r="C388" s="523"/>
      <c r="D388" s="575" t="s">
        <v>1421</v>
      </c>
      <c r="F388" s="502"/>
      <c r="G388" s="707"/>
    </row>
    <row r="389" spans="1:10" ht="75">
      <c r="A389" s="619"/>
      <c r="B389" s="532"/>
      <c r="C389" s="523"/>
      <c r="D389" s="561" t="s">
        <v>1422</v>
      </c>
      <c r="F389" s="502"/>
      <c r="G389" s="707"/>
    </row>
    <row r="390" spans="1:10" ht="30">
      <c r="A390" s="619"/>
      <c r="B390" s="532"/>
      <c r="C390" s="523"/>
      <c r="D390" s="575" t="s">
        <v>1423</v>
      </c>
      <c r="F390" s="502"/>
      <c r="G390" s="707"/>
    </row>
    <row r="391" spans="1:10">
      <c r="A391" s="619"/>
      <c r="B391" s="532"/>
      <c r="C391" s="587"/>
      <c r="D391" s="575" t="s">
        <v>1424</v>
      </c>
      <c r="F391" s="502"/>
      <c r="G391" s="707"/>
    </row>
    <row r="392" spans="1:10">
      <c r="A392" s="619"/>
      <c r="B392" s="532"/>
      <c r="C392" s="661"/>
      <c r="D392" s="581" t="s">
        <v>1425</v>
      </c>
      <c r="E392" s="499" t="s">
        <v>994</v>
      </c>
      <c r="F392" s="501">
        <v>100.5</v>
      </c>
      <c r="G392" s="687"/>
      <c r="H392" s="1058">
        <f>ROUND(F392*G392,2)</f>
        <v>0</v>
      </c>
    </row>
    <row r="393" spans="1:10">
      <c r="A393" s="619"/>
      <c r="B393" s="532"/>
      <c r="C393" s="587"/>
      <c r="D393" s="586"/>
      <c r="F393" s="502"/>
      <c r="G393" s="707"/>
    </row>
    <row r="394" spans="1:10">
      <c r="A394" s="495" t="str">
        <f>A316</f>
        <v>7.</v>
      </c>
      <c r="B394" s="496" t="s">
        <v>160</v>
      </c>
      <c r="C394" s="587"/>
      <c r="D394" s="488" t="s">
        <v>1426</v>
      </c>
      <c r="F394" s="502"/>
      <c r="G394" s="707"/>
    </row>
    <row r="395" spans="1:10" ht="180">
      <c r="A395" s="495"/>
      <c r="B395" s="661"/>
      <c r="C395" s="587"/>
      <c r="D395" s="508" t="s">
        <v>1427</v>
      </c>
      <c r="F395" s="502"/>
      <c r="G395" s="707"/>
      <c r="H395" s="1079"/>
      <c r="I395" s="508"/>
    </row>
    <row r="396" spans="1:10">
      <c r="A396" s="495"/>
      <c r="B396" s="677"/>
      <c r="D396" s="668" t="s">
        <v>1428</v>
      </c>
      <c r="E396" s="499" t="s">
        <v>127</v>
      </c>
      <c r="F396" s="501">
        <v>2</v>
      </c>
      <c r="G396" s="687"/>
      <c r="H396" s="1058">
        <f>ROUND(F396*G396,2)</f>
        <v>0</v>
      </c>
    </row>
    <row r="397" spans="1:10">
      <c r="A397" s="495"/>
      <c r="B397" s="677"/>
      <c r="D397" s="575"/>
      <c r="F397" s="502"/>
      <c r="G397" s="491"/>
    </row>
    <row r="398" spans="1:10" s="537" customFormat="1">
      <c r="A398" s="531"/>
      <c r="B398" s="678"/>
      <c r="C398" s="678"/>
      <c r="D398" s="585"/>
      <c r="E398" s="538"/>
      <c r="F398" s="502"/>
      <c r="G398" s="536"/>
      <c r="H398" s="531"/>
    </row>
    <row r="399" spans="1:10" ht="24" customHeight="1">
      <c r="A399" s="598" t="s">
        <v>109</v>
      </c>
      <c r="B399" s="634"/>
      <c r="C399" s="634"/>
      <c r="D399" s="635" t="s">
        <v>1429</v>
      </c>
      <c r="E399" s="636"/>
      <c r="F399" s="637"/>
      <c r="G399" s="638"/>
      <c r="H399" s="1070">
        <f>ROUND(SUM(H321:H397),2)</f>
        <v>0</v>
      </c>
      <c r="J399" s="476"/>
    </row>
    <row r="400" spans="1:10">
      <c r="A400" s="587"/>
      <c r="B400" s="587"/>
      <c r="C400" s="587"/>
      <c r="D400" s="566"/>
      <c r="F400" s="502"/>
      <c r="H400" s="493"/>
    </row>
    <row r="401" spans="1:8" s="60" customFormat="1" ht="16.5">
      <c r="A401" s="98"/>
      <c r="B401" s="679"/>
      <c r="C401" s="679"/>
      <c r="D401" s="679" t="s">
        <v>1430</v>
      </c>
      <c r="E401" s="99"/>
      <c r="F401" s="99"/>
      <c r="H401" s="1080"/>
    </row>
    <row r="402" spans="1:8" s="60" customFormat="1" ht="16.5">
      <c r="A402" s="100"/>
      <c r="B402" s="62"/>
      <c r="C402" s="62"/>
      <c r="D402" s="62"/>
      <c r="E402" s="66"/>
      <c r="F402" s="101"/>
      <c r="H402" s="1080"/>
    </row>
    <row r="403" spans="1:8" s="60" customFormat="1" ht="15.75">
      <c r="A403" s="80"/>
      <c r="B403" s="680"/>
      <c r="C403" s="80" t="str">
        <f>A5</f>
        <v>1.</v>
      </c>
      <c r="D403" s="680" t="str">
        <f>D5</f>
        <v>PRIPREMNI RADOVI</v>
      </c>
      <c r="E403" s="65"/>
      <c r="F403" s="67"/>
      <c r="G403" s="67"/>
      <c r="H403" s="1072">
        <f>H50</f>
        <v>0</v>
      </c>
    </row>
    <row r="404" spans="1:8" s="60" customFormat="1" ht="15.75">
      <c r="A404" s="523"/>
      <c r="B404" s="680"/>
      <c r="C404" s="523" t="str">
        <f>A52</f>
        <v>2.</v>
      </c>
      <c r="D404" s="680" t="str">
        <f>D52</f>
        <v>ZEMLJANI RADOVI</v>
      </c>
      <c r="E404" s="65"/>
      <c r="F404" s="67"/>
      <c r="G404" s="67"/>
      <c r="H404" s="1072">
        <f>H122</f>
        <v>0</v>
      </c>
    </row>
    <row r="405" spans="1:8" s="60" customFormat="1" ht="15.75">
      <c r="A405" s="523"/>
      <c r="B405" s="680"/>
      <c r="C405" s="523" t="str">
        <f>A124</f>
        <v>3.</v>
      </c>
      <c r="D405" s="680" t="str">
        <f>D124</f>
        <v>KOLNIČKA KONSTRUKCIJA</v>
      </c>
      <c r="E405" s="65"/>
      <c r="F405" s="67"/>
      <c r="G405" s="67"/>
      <c r="H405" s="1072">
        <f>H163</f>
        <v>0</v>
      </c>
    </row>
    <row r="406" spans="1:8" s="60" customFormat="1" ht="15.75">
      <c r="A406" s="523"/>
      <c r="B406" s="680"/>
      <c r="C406" s="523" t="str">
        <f>A165</f>
        <v>4.</v>
      </c>
      <c r="D406" s="680" t="str">
        <f>D165</f>
        <v>ODVODNJA PROMETNICA</v>
      </c>
      <c r="E406" s="65"/>
      <c r="F406" s="67"/>
      <c r="G406" s="67"/>
      <c r="H406" s="1072">
        <f>H193</f>
        <v>0</v>
      </c>
    </row>
    <row r="407" spans="1:8" s="60" customFormat="1" ht="15.75">
      <c r="A407" s="523"/>
      <c r="B407" s="680"/>
      <c r="C407" s="523" t="str">
        <f>A195</f>
        <v>5.</v>
      </c>
      <c r="D407" s="680" t="str">
        <f>D195</f>
        <v>PROMETNA SIGNALIZACIJA</v>
      </c>
      <c r="E407" s="65"/>
      <c r="F407" s="67"/>
      <c r="G407" s="67"/>
      <c r="H407" s="1072">
        <f>H241</f>
        <v>0</v>
      </c>
    </row>
    <row r="408" spans="1:8" s="60" customFormat="1" ht="15.75">
      <c r="A408" s="523"/>
      <c r="B408" s="680"/>
      <c r="C408" s="523" t="str">
        <f>A314</f>
        <v>6.</v>
      </c>
      <c r="D408" s="680" t="str">
        <f>D243</f>
        <v>DJEČJE IGRALIŠTE</v>
      </c>
      <c r="E408" s="65"/>
      <c r="F408" s="67"/>
      <c r="G408" s="67"/>
      <c r="H408" s="1072">
        <f>H314</f>
        <v>0</v>
      </c>
    </row>
    <row r="409" spans="1:8" s="60" customFormat="1" ht="15.75">
      <c r="A409" s="523"/>
      <c r="B409" s="680"/>
      <c r="C409" s="523" t="str">
        <f>A316</f>
        <v>7.</v>
      </c>
      <c r="D409" s="680" t="str">
        <f>D316</f>
        <v>POTPORNI ZIDOVI</v>
      </c>
      <c r="E409" s="65"/>
      <c r="F409" s="67"/>
      <c r="G409" s="67"/>
      <c r="H409" s="1072">
        <f>H399</f>
        <v>0</v>
      </c>
    </row>
    <row r="410" spans="1:8" s="58" customFormat="1" ht="14.25" customHeight="1">
      <c r="A410" s="72"/>
      <c r="B410" s="73"/>
      <c r="C410" s="72"/>
      <c r="D410" s="73"/>
      <c r="E410" s="65"/>
      <c r="F410" s="67"/>
      <c r="G410" s="68"/>
      <c r="H410" s="1072"/>
    </row>
    <row r="411" spans="1:8" s="58" customFormat="1" ht="16.5" customHeight="1">
      <c r="A411" s="681"/>
      <c r="B411" s="682"/>
      <c r="C411" s="681"/>
      <c r="D411" s="682" t="s">
        <v>2703</v>
      </c>
      <c r="E411" s="681"/>
      <c r="F411" s="683"/>
      <c r="G411" s="683"/>
      <c r="H411" s="1081">
        <f>ROUND(SUM(H403:H410),2)</f>
        <v>0</v>
      </c>
    </row>
    <row r="412" spans="1:8" s="58" customFormat="1">
      <c r="A412" s="63"/>
      <c r="B412" s="684"/>
      <c r="C412" s="71"/>
      <c r="D412" s="68"/>
      <c r="E412" s="68"/>
      <c r="F412" s="68"/>
      <c r="H412" s="1082"/>
    </row>
  </sheetData>
  <sheetProtection algorithmName="SHA-512" hashValue="4nxoXE2viLVVow1gI/LkgzcW8PvCXPP6ZoxLtY31dfu4+lwahQ5aIYnTjrmblV4+MEOIGEuw5EpaZl0lYF275w==" saltValue="cpWAtvAc8dJ11FRpy/ZDgQ==" spinCount="100000" sheet="1" objects="1" scenarios="1"/>
  <protectedRanges>
    <protectedRange sqref="E6:E396" name="Raspon2"/>
    <protectedRange password="DA8C" sqref="A197:C197 A199" name="Raspon1_1"/>
  </protectedRanges>
  <mergeCells count="3">
    <mergeCell ref="A1:H2"/>
    <mergeCell ref="A3:B3"/>
    <mergeCell ref="D50:G50"/>
  </mergeCells>
  <pageMargins left="0.7" right="0.7" top="0.75" bottom="0.75" header="0.3" footer="0.3"/>
  <pageSetup paperSize="9" scale="67" orientation="portrait" r:id="rId1"/>
  <rowBreaks count="15" manualBreakCount="15">
    <brk id="23" max="7" man="1"/>
    <brk id="67" max="7" man="1"/>
    <brk id="93" max="7" man="1"/>
    <brk id="108" max="7" man="1"/>
    <brk id="144" max="7" man="1"/>
    <brk id="163" max="7" man="1"/>
    <brk id="185" max="7" man="1"/>
    <brk id="211" max="7" man="1"/>
    <brk id="242" max="7" man="1"/>
    <brk id="265" max="7" man="1"/>
    <brk id="277" max="7" man="1"/>
    <brk id="294" max="7" man="1"/>
    <brk id="328" max="7" man="1"/>
    <brk id="356" max="7" man="1"/>
    <brk id="377" max="7" man="1"/>
  </rowBreaks>
  <colBreaks count="1" manualBreakCount="1">
    <brk id="8" max="1048575" man="1"/>
  </colBreak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Radni listovi</vt:lpstr>
      </vt:variant>
      <vt:variant>
        <vt:i4>9</vt:i4>
      </vt:variant>
      <vt:variant>
        <vt:lpstr>Imenovani rasponi</vt:lpstr>
      </vt:variant>
      <vt:variant>
        <vt:i4>6</vt:i4>
      </vt:variant>
    </vt:vector>
  </HeadingPairs>
  <TitlesOfParts>
    <vt:vector size="15" baseType="lpstr">
      <vt:lpstr>OU</vt:lpstr>
      <vt:lpstr>Rekapitulacija</vt:lpstr>
      <vt:lpstr>Građ.-obrtnički radovi</vt:lpstr>
      <vt:lpstr>Vodovod i odvodnja</vt:lpstr>
      <vt:lpstr>Elektroinstalacije</vt:lpstr>
      <vt:lpstr>Strojarske instalacije</vt:lpstr>
      <vt:lpstr>Dizalo</vt:lpstr>
      <vt:lpstr>Oprema</vt:lpstr>
      <vt:lpstr>Vanjsko uređenje</vt:lpstr>
      <vt:lpstr>'Strojarske instalacije'!Ispis_naslova</vt:lpstr>
      <vt:lpstr>Elektroinstalacije!Podrucje_ispisa</vt:lpstr>
      <vt:lpstr>'Građ.-obrtnički radovi'!Podrucje_ispisa</vt:lpstr>
      <vt:lpstr>Oprema!Podrucje_ispisa</vt:lpstr>
      <vt:lpstr>Rekapitulacija!Podrucje_ispisa</vt:lpstr>
      <vt:lpstr>'Vanjsko uređenje'!Podrucje_ispisa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Helion - Vanja</dc:creator>
  <cp:lastModifiedBy>Helion 117</cp:lastModifiedBy>
  <cp:lastPrinted>2024-06-14T08:52:36Z</cp:lastPrinted>
  <dcterms:created xsi:type="dcterms:W3CDTF">2023-04-26T05:32:02Z</dcterms:created>
  <dcterms:modified xsi:type="dcterms:W3CDTF">2024-08-12T07:42:24Z</dcterms:modified>
</cp:coreProperties>
</file>